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Filter Vision\2020\YE12'20\"/>
    </mc:Choice>
  </mc:AlternateContent>
  <xr:revisionPtr revIDLastSave="0" documentId="13_ncr:1_{D2AC5D69-2594-452F-AEB0-06C8A982E033}" xr6:coauthVersionLast="44" xr6:coauthVersionMax="44" xr10:uidLastSave="{00000000-0000-0000-0000-000000000000}"/>
  <bookViews>
    <workbookView xWindow="-120" yWindow="-120" windowWidth="20730" windowHeight="11160" activeTab="1" xr2:uid="{00000000-000D-0000-FFFF-FFFF00000000}"/>
  </bookViews>
  <sheets>
    <sheet name="BS" sheetId="1" r:id="rId1"/>
    <sheet name="PL" sheetId="4" r:id="rId2"/>
    <sheet name="CE-Consolidated" sheetId="8" r:id="rId3"/>
    <sheet name="CE-The Company" sheetId="9" r:id="rId4"/>
    <sheet name="Cashflow" sheetId="10" r:id="rId5"/>
  </sheets>
  <definedNames>
    <definedName name="_xlnm.Print_Area" localSheetId="0">BS!$A$1:$K$96</definedName>
    <definedName name="_xlnm.Print_Area" localSheetId="4">Cashflow!$A$1:$J$116</definedName>
    <definedName name="_xlnm.Print_Area" localSheetId="1">PL!$A$1:$L$74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10" i="10" l="1"/>
  <c r="I29" i="8" l="1"/>
  <c r="O29" i="8"/>
  <c r="S27" i="8" l="1"/>
  <c r="W27" i="8" s="1"/>
  <c r="Q27" i="8" l="1"/>
  <c r="O28" i="8" l="1"/>
  <c r="I28" i="8"/>
  <c r="G28" i="8"/>
  <c r="E28" i="8"/>
  <c r="M21" i="9" l="1"/>
  <c r="G22" i="9"/>
  <c r="E22" i="9"/>
  <c r="E23" i="9" s="1"/>
  <c r="I29" i="4"/>
  <c r="Q25" i="8" l="1"/>
  <c r="S25" i="8" s="1"/>
  <c r="W25" i="8" s="1"/>
  <c r="Q23" i="8"/>
  <c r="I21" i="8"/>
  <c r="I14" i="8"/>
  <c r="I16" i="8" s="1"/>
  <c r="I18" i="8" s="1"/>
  <c r="S23" i="8" l="1"/>
  <c r="W23" i="8" s="1"/>
  <c r="Q28" i="8"/>
  <c r="G57" i="1"/>
  <c r="G59" i="1"/>
  <c r="G53" i="1"/>
  <c r="K30" i="1"/>
  <c r="K16" i="1"/>
  <c r="K86" i="1" l="1"/>
  <c r="I86" i="1"/>
  <c r="G86" i="1"/>
  <c r="E86" i="1"/>
  <c r="U20" i="8" l="1"/>
  <c r="E55" i="4"/>
  <c r="E58" i="4" s="1"/>
  <c r="G55" i="4"/>
  <c r="G58" i="4" s="1"/>
  <c r="K55" i="4" l="1"/>
  <c r="K11" i="9" l="1"/>
  <c r="K58" i="4"/>
  <c r="I55" i="4"/>
  <c r="I58" i="4" s="1"/>
  <c r="U19" i="8" l="1"/>
  <c r="U21" i="8" s="1"/>
  <c r="I19" i="1" l="1"/>
  <c r="I92" i="10" l="1"/>
  <c r="I81" i="10"/>
  <c r="E92" i="10"/>
  <c r="E81" i="10"/>
  <c r="K29" i="4"/>
  <c r="K16" i="4"/>
  <c r="G29" i="4"/>
  <c r="G16" i="4"/>
  <c r="K88" i="1"/>
  <c r="G88" i="1"/>
  <c r="K62" i="1"/>
  <c r="K54" i="1"/>
  <c r="G62" i="1"/>
  <c r="G54" i="1"/>
  <c r="K31" i="1"/>
  <c r="K19" i="1"/>
  <c r="G31" i="1"/>
  <c r="G19" i="1"/>
  <c r="G30" i="4" l="1"/>
  <c r="G32" i="4" s="1"/>
  <c r="G34" i="4" s="1"/>
  <c r="K30" i="4"/>
  <c r="K32" i="4" s="1"/>
  <c r="G32" i="1"/>
  <c r="G63" i="1"/>
  <c r="G89" i="1" s="1"/>
  <c r="K63" i="1"/>
  <c r="K89" i="1" s="1"/>
  <c r="K32" i="1"/>
  <c r="G38" i="4" l="1"/>
  <c r="E8" i="10"/>
  <c r="K34" i="4"/>
  <c r="I8" i="10"/>
  <c r="E16" i="4"/>
  <c r="I16" i="4"/>
  <c r="E29" i="4"/>
  <c r="K63" i="4" l="1"/>
  <c r="K10" i="9" s="1"/>
  <c r="K38" i="4"/>
  <c r="K60" i="4" s="1"/>
  <c r="G60" i="4"/>
  <c r="G69" i="4" s="1"/>
  <c r="G67" i="4" s="1"/>
  <c r="G65" i="4"/>
  <c r="G63" i="4" s="1"/>
  <c r="M12" i="8" s="1"/>
  <c r="I10" i="10"/>
  <c r="I43" i="10" s="1"/>
  <c r="I66" i="10" s="1"/>
  <c r="I69" i="10" s="1"/>
  <c r="I93" i="10" s="1"/>
  <c r="I95" i="10" s="1"/>
  <c r="E43" i="10"/>
  <c r="E66" i="10" s="1"/>
  <c r="E69" i="10" s="1"/>
  <c r="E93" i="10" s="1"/>
  <c r="E95" i="10" s="1"/>
  <c r="K67" i="4"/>
  <c r="E54" i="1"/>
  <c r="I54" i="1"/>
  <c r="C92" i="10" l="1"/>
  <c r="G92" i="10"/>
  <c r="G81" i="10" l="1"/>
  <c r="C81" i="10"/>
  <c r="K90" i="1" l="1"/>
  <c r="G90" i="1"/>
  <c r="E30" i="4" l="1"/>
  <c r="E32" i="4" s="1"/>
  <c r="E34" i="4" s="1"/>
  <c r="E38" i="4" s="1"/>
  <c r="E31" i="1"/>
  <c r="E60" i="4" l="1"/>
  <c r="E69" i="4" s="1"/>
  <c r="E65" i="4"/>
  <c r="E63" i="4"/>
  <c r="E88" i="1"/>
  <c r="I30" i="4"/>
  <c r="I32" i="4" s="1"/>
  <c r="M19" i="8" l="1"/>
  <c r="I34" i="4"/>
  <c r="I38" i="4" s="1"/>
  <c r="I60" i="4" s="1"/>
  <c r="G8" i="10"/>
  <c r="G10" i="10" s="1"/>
  <c r="G43" i="10" s="1"/>
  <c r="I88" i="1"/>
  <c r="I31" i="1"/>
  <c r="I32" i="1" s="1"/>
  <c r="K17" i="9" l="1"/>
  <c r="I63" i="4"/>
  <c r="C8" i="10"/>
  <c r="C10" i="10" s="1"/>
  <c r="C43" i="10" s="1"/>
  <c r="U12" i="8"/>
  <c r="I19" i="9" l="1"/>
  <c r="G19" i="9"/>
  <c r="E19" i="9"/>
  <c r="M17" i="9"/>
  <c r="M13" i="9"/>
  <c r="I12" i="9"/>
  <c r="I14" i="9" s="1"/>
  <c r="I16" i="9" s="1"/>
  <c r="G12" i="9"/>
  <c r="G14" i="9" s="1"/>
  <c r="G16" i="9" s="1"/>
  <c r="E12" i="9"/>
  <c r="E14" i="9" s="1"/>
  <c r="E16" i="9" s="1"/>
  <c r="M11" i="9"/>
  <c r="M9" i="9"/>
  <c r="Q22" i="8"/>
  <c r="S22" i="8" s="1"/>
  <c r="O21" i="8"/>
  <c r="K21" i="8"/>
  <c r="K28" i="8" s="1"/>
  <c r="G21" i="8"/>
  <c r="E21" i="8"/>
  <c r="Q20" i="8"/>
  <c r="Q19" i="8"/>
  <c r="S19" i="8" s="1"/>
  <c r="W19" i="8" s="1"/>
  <c r="Q15" i="8"/>
  <c r="S15" i="8" s="1"/>
  <c r="W15" i="8" s="1"/>
  <c r="U14" i="8"/>
  <c r="O14" i="8"/>
  <c r="K14" i="8"/>
  <c r="G14" i="8"/>
  <c r="E14" i="8"/>
  <c r="Q13" i="8"/>
  <c r="S13" i="8" s="1"/>
  <c r="W13" i="8" s="1"/>
  <c r="Q12" i="8"/>
  <c r="S12" i="8" s="1"/>
  <c r="M14" i="8"/>
  <c r="Q11" i="8"/>
  <c r="W22" i="8" l="1"/>
  <c r="G23" i="9"/>
  <c r="O16" i="8"/>
  <c r="O18" i="8" s="1"/>
  <c r="K16" i="8"/>
  <c r="K18" i="8" s="1"/>
  <c r="E16" i="8"/>
  <c r="E18" i="8" s="1"/>
  <c r="U16" i="8"/>
  <c r="U18" i="8" s="1"/>
  <c r="U28" i="8" s="1"/>
  <c r="M16" i="8"/>
  <c r="M18" i="8" s="1"/>
  <c r="G16" i="8"/>
  <c r="G18" i="8" s="1"/>
  <c r="I22" i="9"/>
  <c r="I23" i="9" s="1"/>
  <c r="Q21" i="8"/>
  <c r="Q14" i="8"/>
  <c r="Q16" i="8" s="1"/>
  <c r="S14" i="8"/>
  <c r="S11" i="8"/>
  <c r="G66" i="10"/>
  <c r="G69" i="10" s="1"/>
  <c r="G93" i="10" s="1"/>
  <c r="W12" i="8"/>
  <c r="W14" i="8" s="1"/>
  <c r="M20" i="8"/>
  <c r="M21" i="8" s="1"/>
  <c r="M28" i="8" l="1"/>
  <c r="M29" i="8" s="1"/>
  <c r="E29" i="8"/>
  <c r="G29" i="8"/>
  <c r="K29" i="8"/>
  <c r="C66" i="10"/>
  <c r="S20" i="8"/>
  <c r="I67" i="4"/>
  <c r="K18" i="9"/>
  <c r="E67" i="4"/>
  <c r="Q18" i="8"/>
  <c r="W11" i="8"/>
  <c r="W16" i="8" s="1"/>
  <c r="S16" i="8"/>
  <c r="U29" i="8"/>
  <c r="G95" i="10"/>
  <c r="G96" i="10" s="1"/>
  <c r="E62" i="1"/>
  <c r="I62" i="1"/>
  <c r="E19" i="1"/>
  <c r="Q29" i="8" l="1"/>
  <c r="C69" i="10"/>
  <c r="C93" i="10" s="1"/>
  <c r="C95" i="10" s="1"/>
  <c r="C96" i="10" s="1"/>
  <c r="W20" i="8"/>
  <c r="W21" i="8" s="1"/>
  <c r="S21" i="8"/>
  <c r="M18" i="9"/>
  <c r="M19" i="9" s="1"/>
  <c r="K19" i="9"/>
  <c r="S18" i="8"/>
  <c r="E63" i="1"/>
  <c r="E32" i="1"/>
  <c r="I63" i="1"/>
  <c r="S28" i="8" l="1"/>
  <c r="S29" i="8" s="1"/>
  <c r="W18" i="8"/>
  <c r="I89" i="1"/>
  <c r="I90" i="1" s="1"/>
  <c r="E89" i="1"/>
  <c r="E90" i="1" s="1"/>
  <c r="K12" i="9"/>
  <c r="K14" i="9" s="1"/>
  <c r="K16" i="9" s="1"/>
  <c r="M10" i="9"/>
  <c r="M12" i="9" s="1"/>
  <c r="M14" i="9" s="1"/>
  <c r="W28" i="8" l="1"/>
  <c r="W29" i="8" s="1"/>
  <c r="M16" i="9"/>
  <c r="K22" i="9"/>
  <c r="M22" i="9" l="1"/>
  <c r="M23" i="9" s="1"/>
  <c r="K23" i="9"/>
</calcChain>
</file>

<file path=xl/sharedStrings.xml><?xml version="1.0" encoding="utf-8"?>
<sst xmlns="http://schemas.openxmlformats.org/spreadsheetml/2006/main" count="369" uniqueCount="264">
  <si>
    <t>งบแสดงฐานะการเงิน</t>
  </si>
  <si>
    <t>(หน่วย: บาท)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</si>
  <si>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</si>
  <si>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</si>
  <si>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</si>
  <si>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</si>
  <si>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</si>
  <si>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</si>
  <si>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</si>
  <si>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เงินให้กู้ยืมระยะสั้นแก่กิจการที่เกี่ยวข้องกัน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</si>
  <si>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</si>
  <si>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</si>
  <si>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</si>
  <si>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</si>
  <si>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เงินลงทุนในบริษัทย่อย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</si>
  <si>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</si>
  <si>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</si>
  <si>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</si>
  <si>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</si>
  <si>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</si>
  <si>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</si>
  <si>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</si>
  <si>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</si>
  <si>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</si>
  <si>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</si>
  <si>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</si>
  <si>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สำรองผลประโยชน์ระยะยาวของพนักงาน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</si>
  <si>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</si>
  <si>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</si>
  <si>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</si>
  <si>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</si>
  <si>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</si>
  <si>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</si>
  <si>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>ส่วนเกินมูลค่าหุ้นสามัญ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</si>
  <si>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</si>
  <si>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</si>
  <si>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</si>
  <si>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</si>
  <si>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</si>
  <si>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</si>
  <si>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</si>
  <si>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</si>
  <si>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</si>
  <si>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</si>
  <si>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</si>
  <si>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</si>
  <si>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</si>
  <si>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ค่าใช้จ่ายทางการเงิน</t>
  </si>
  <si>
    <t>ส่วนที่เป็นของผู้มีส่วนได้เสียที่ไม่มีอำนาจควบคุมของบริษัทย่อย</t>
  </si>
  <si>
    <t xml:space="preserve">กำไรต่อหุ้น </t>
  </si>
  <si>
    <t>งบกำไรขาดทุนเบ็ดเสร็จ</t>
  </si>
  <si>
    <t>การแบ่งปันกำไรขาดทุนเบ็ดเสร็จรวม</t>
  </si>
  <si>
    <t>งบกระแสเงินสด</t>
  </si>
  <si>
    <t>กระแสเงินสดจากกิจกรรมดำเนินงาน</t>
  </si>
  <si>
    <t xml:space="preserve">   ค่าเสื่อมราคาและค่าตัดจำหน่าย</t>
  </si>
  <si>
    <t xml:space="preserve">   ดอกเบี้ยรับ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</si>
  <si>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</si>
  <si>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</si>
  <si>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</si>
  <si>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</si>
  <si>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</si>
  <si>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</si>
  <si>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หนี้สินไม่หมุนเวียนอื่น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</si>
  <si>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</si>
  <si>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</si>
  <si>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</si>
  <si>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ซื้ออสังหาริมทรัพย์เพื่อการลงทุน</t>
  </si>
  <si>
    <t>กระแสเงินสดจากกิจกรรมจัดหาเงิน</t>
  </si>
  <si>
    <t>เงินสดรับจากเงินกู้ยืมระยะยาว</t>
  </si>
  <si>
    <t>จ่ายเงินปันผล</t>
  </si>
  <si>
    <t>งบแสดงการเปลี่ยนแปลงส่วนของผู้ถือหุ้น</t>
  </si>
  <si>
    <t>ส่วนของผู้มี</t>
  </si>
  <si>
    <t>รวม</t>
  </si>
  <si>
    <t>องค์ประกอบอื่น</t>
  </si>
  <si>
    <t>ส่วนของ</t>
  </si>
  <si>
    <t>ที่ออกและชำระแล้ว</t>
  </si>
  <si>
    <t>ยังไม่ได้จัดสรร</t>
  </si>
  <si>
    <t>ของส่วนของผู้ถือหุ้น</t>
  </si>
  <si>
    <t>ควบคุม</t>
  </si>
  <si>
    <t>ผู้ถือหุ้น</t>
  </si>
  <si>
    <t>กำไรขาดทุน:</t>
  </si>
  <si>
    <t>กำไรขาดทุนเบ็ดเสร็จอื่น:</t>
  </si>
  <si>
    <t>ส่วนของผู้ถือหุ้นของบริษัทฯ</t>
  </si>
  <si>
    <t>ส่วนที่เป็นของผู้ถือหุ้นของบริษัทฯ</t>
  </si>
  <si>
    <t>ของบริษัทฯ</t>
  </si>
  <si>
    <t>ของบริษัทย่อย</t>
  </si>
  <si>
    <t>งบแสดงการเปลี่ยนแปลงส่วนของผู้ถือหุ้น (ต่อ)</t>
  </si>
  <si>
    <t>กำไรขาดทุนเบ็ดเสร็จอื่นสำหรับปี</t>
  </si>
  <si>
    <t>กำไรขาดทุนเบ็ดเสร็จรวมสำหรับปี</t>
  </si>
  <si>
    <t>ลูกหนี้การค้าและลูกหนี้อื่น</t>
  </si>
  <si>
    <t>เจ้าหนี้การค้าและเจ้าหนี้อื่น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</si>
  <si>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</si>
  <si>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</si>
  <si>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 xml:space="preserve">สินค้าคงเหลือ </t>
  </si>
  <si>
    <t xml:space="preserve">อสังหาริมทรัพย์เพื่อการลงทุน </t>
  </si>
  <si>
    <t xml:space="preserve">ที่ดิน อาคารและอุปกรณ์ </t>
  </si>
  <si>
    <t xml:space="preserve">(หน่วย: บาท)  </t>
  </si>
  <si>
    <t>รายการที่จะไม่ถูกบันทึกในส่วนของกำไรหรือขาดทุนในภายหลัง</t>
  </si>
  <si>
    <t>เงินจ่ายล่วงหน้าค่าสินค้า</t>
  </si>
  <si>
    <t>สินทรัพย์ภาษีเงินได้รอการตัดบัญชี</t>
  </si>
  <si>
    <t>บริษัท ฟิลเตอร์ วิชั่น จำกัด (มหาชน) และบริษัทย่อย</t>
  </si>
  <si>
    <t>รายได้จากการขายและบริการ</t>
  </si>
  <si>
    <t>ต้นทุนขายและบริการ</t>
  </si>
  <si>
    <t>ส่วนเกินทุนจากการ</t>
  </si>
  <si>
    <t>รวมธุรกิจภายใต้</t>
  </si>
  <si>
    <t>การควบคุมเดียวกัน</t>
  </si>
  <si>
    <t>สินทรัพย์ไม่มีตัวตน</t>
  </si>
  <si>
    <t>ส่วนของผู้ถือหุ้นบริษัทใหญ่</t>
  </si>
  <si>
    <t>ส่วนเกิน</t>
  </si>
  <si>
    <t>มูลค่าหุ้น</t>
  </si>
  <si>
    <t>รวมส่วน</t>
  </si>
  <si>
    <t>ของผู้ถือหุ้น</t>
  </si>
  <si>
    <t xml:space="preserve">   ตัดจำหน่ายภาษีเงินได้หัก ณ ที่จ่าย</t>
  </si>
  <si>
    <t xml:space="preserve">   ดอกเบี้ยจ่าย</t>
  </si>
  <si>
    <t xml:space="preserve">   รายได้ดอกเบี้ย</t>
  </si>
  <si>
    <t xml:space="preserve">   ลูกหนี้ตามสัญญาเช่าการเงินและขายผ่อนชำระ</t>
  </si>
  <si>
    <t xml:space="preserve">   เงินจ่ายล่วงหน้าค่าสินค้า</t>
  </si>
  <si>
    <t xml:space="preserve">   สินทรัพย์ไม่หมุนเวียนอื่น</t>
  </si>
  <si>
    <t>เงินฝากสถาบันการเงินที่มีภาระค้ำประกันเพิ่มขึ้น</t>
  </si>
  <si>
    <t>ดอกเบี้ยรับ</t>
  </si>
  <si>
    <t>ซื้อที่ดิน อาคาร และอุปกรณ์</t>
  </si>
  <si>
    <t>ซื้อสินทรัพย์ไม่มีตัวตน</t>
  </si>
  <si>
    <t>จ่ายดอกเบี้ย</t>
  </si>
  <si>
    <t>ข้อมูลกระแสเงินสดเปิดเผยเพิ่มเติม</t>
  </si>
  <si>
    <t>รายการที่มิใช่เงินสด</t>
  </si>
  <si>
    <t>ลูกหนี้ตามสัญญาเช่าการเงินและขายผ่อนชำระ - สุทธิจาก</t>
  </si>
  <si>
    <t xml:space="preserve">   ส่วนที่ถึงกำหนดชำระภายในหนึ่งปี</t>
  </si>
  <si>
    <t>เงินสดและรายการเทียบเท่าเงินสดต้นปี</t>
  </si>
  <si>
    <t xml:space="preserve">   ขาดทุนจากสินค้าเสื่อมสภาพ</t>
  </si>
  <si>
    <t>เงินกู้ยืมระยะยาวที่ถึงกำหนดชำระภายในหนึ่งปี</t>
  </si>
  <si>
    <t xml:space="preserve">   ทุนที่ออกและชำระแล้ว</t>
  </si>
  <si>
    <t xml:space="preserve">   รายได้จากการบริการสัญญาเช่าทางการเงิน</t>
  </si>
  <si>
    <t xml:space="preserve">   รายได้จากการขายน้ำยาไตเทียม</t>
  </si>
  <si>
    <t>จ่ายชำระเงินกู้ยืมระยะยาว</t>
  </si>
  <si>
    <t xml:space="preserve">   รายได้สัญญาเช่าทางการเงิน</t>
  </si>
  <si>
    <t xml:space="preserve">   ค่าเผื่อการรับประกันสินค้า</t>
  </si>
  <si>
    <t>7, 10</t>
  </si>
  <si>
    <t xml:space="preserve">      หุ้นสามัญ 711,005,673 หุ้น มูลค่าหุ้นละ 0.50 บาท</t>
  </si>
  <si>
    <t>ขาดทุนสำหรับปี</t>
  </si>
  <si>
    <t>ส่วนได้เสีย</t>
  </si>
  <si>
    <t>ที่ไม่มีอำนาจ</t>
  </si>
  <si>
    <t xml:space="preserve">   รายได้รับล่วงหน้า</t>
  </si>
  <si>
    <t>เงินเบิกเกินบัญชีและเงินกู้ยืมระยะสั้น</t>
  </si>
  <si>
    <t xml:space="preserve">   จากสถาบันการเงิน</t>
  </si>
  <si>
    <t xml:space="preserve">   ขาดทุนจากทำลายสินค้า</t>
  </si>
  <si>
    <t xml:space="preserve">   จ่ายผลประโยชน์ระยะยาวของพนักงาน</t>
  </si>
  <si>
    <t>เงินลงทุนชั่วคราวเพิ่มขึ้น</t>
  </si>
  <si>
    <t>รายได้ (ค่าใช้จ่าย) ภาษีเงินได้</t>
  </si>
  <si>
    <t>เงินสดและรายการเทียบเท่าเงินสดปลายปี (หมายเหตุ 8)</t>
  </si>
  <si>
    <t>ค่าใช้จ่ายในการขายและจัดจำหน่าย</t>
  </si>
  <si>
    <t>กระแสเงินสดสุทธิใช้ไปในกิจกรรมลงทุน</t>
  </si>
  <si>
    <t>รายได้จากการบริการรับเหมา</t>
  </si>
  <si>
    <t>ต้นทุนจากการบริการรับเหมา</t>
  </si>
  <si>
    <t>ยอดคงเหลือ ณ วันที่ 1 มกราคม 2562</t>
  </si>
  <si>
    <t>ยอดคงเหลือ ณ วันที่ 31 ธันวาคม 2562</t>
  </si>
  <si>
    <t>2562</t>
  </si>
  <si>
    <t>หัก: ผลกระทบของภาษีเงินได้</t>
  </si>
  <si>
    <t>ผลกำไร (ขาดทุน) จากการประมาณการตามหลักคณิตศาสตร์ประกันภัย</t>
  </si>
  <si>
    <t xml:space="preserve">   ขาดทุนจากการด้อยค่าของสินทรัพย์ไม่มีตัวตน</t>
  </si>
  <si>
    <t xml:space="preserve">   ขาดทุนจากการด้อยค่าของเงินลงทุนในบริษัทย่อย</t>
  </si>
  <si>
    <t xml:space="preserve">   กำไรที่ยังไม่เกิดขึ้นจากอัตราแลกเปลี่ยน</t>
  </si>
  <si>
    <t>เงินรับล่วงหน้าจากลูกค้า</t>
  </si>
  <si>
    <t xml:space="preserve">   ขาดทุนจากการด้อยค่าของค่าความนิยม</t>
  </si>
  <si>
    <t>ขาดทุนจากการด้อยค่าของเงินลงทุนในบริษัทย่อย</t>
  </si>
  <si>
    <t xml:space="preserve">   - สุทธิจากภาษีเงินได้</t>
  </si>
  <si>
    <t xml:space="preserve">รายการที่จะไม่ถูกบันทึกในส่วนของกำไรหรือขาดทุนในภายหลัง </t>
  </si>
  <si>
    <t>จัดสรรแล้ว -</t>
  </si>
  <si>
    <t>สำรองตามกฎหมาย</t>
  </si>
  <si>
    <t>กระแสเงินสดสุทธิจาก (ใช้ไปใน) กิจกรรมจัดหาเงิน</t>
  </si>
  <si>
    <t>การแบ่งปันกำไรขาดทุน</t>
  </si>
  <si>
    <t xml:space="preserve">   โอนสินทรัพย์ไม่หมุนเวียนอื่นเป็นที่ดิน อาคาร และอุปกรณ์</t>
  </si>
  <si>
    <t>ขาดทุนจากการด้อยค่าของเงินให้กู้ยืมระยะสั้นแก่และ</t>
  </si>
  <si>
    <t xml:space="preserve">      ดอกเบี้ยค้างรับจากบริษัทย่อย</t>
  </si>
  <si>
    <t xml:space="preserve">   ขาดทุนจากการด้อยค่าของเงินให้กู้ยืมระยะสั้นแก่และ</t>
  </si>
  <si>
    <t xml:space="preserve">   ขาดทุนจากการด้อยค่าของอุปกรณ์</t>
  </si>
  <si>
    <t xml:space="preserve">   ค่าใช้จ่ายผลประโยชน์ระยะยาวของพนักงาน</t>
  </si>
  <si>
    <t xml:space="preserve">   เงินรับล่วงหน้าจากลูกค้า</t>
  </si>
  <si>
    <t xml:space="preserve">ณ วันที่ 31 ธันวาคม 2563 </t>
  </si>
  <si>
    <t>2563</t>
  </si>
  <si>
    <t>ณ วันที่ 31 ธันวาคม 2563</t>
  </si>
  <si>
    <t>สำหรับปีสิ้นสุดวันที่ 31 ธันวาคม 2563</t>
  </si>
  <si>
    <t>ยอดคงเหลือ ณ วันที่ 1 มกราคม 2563</t>
  </si>
  <si>
    <t>ยอดคงเหลือ ณ วันที่ 31 ธันวาคม 2563</t>
  </si>
  <si>
    <t>ลูกหนี้ตามสัญญาเช่าการเงินและขายผ่อนชำระ</t>
  </si>
  <si>
    <t xml:space="preserve">   ที่ถึงกำหนดชำระภายในหนึ่งปี</t>
  </si>
  <si>
    <t>สินทรัพย์ทางการเงินหมุนเวียนอื่น</t>
  </si>
  <si>
    <t>สินทรัพย์สิทธิการใช้</t>
  </si>
  <si>
    <t>หนี้สินตามสัญญาเช่าที่ถึงกำหนดชำระภายในหนึ่งปี</t>
  </si>
  <si>
    <t>หนี้สินทางการเงินหมุนเวียนอื่น</t>
  </si>
  <si>
    <t>ประมาณการหนี้สินต้นทุนในการรื้อถอน</t>
  </si>
  <si>
    <t xml:space="preserve">         (2562: หุ้นสามัญ 565,142,536 หุ้น มูลค่าหุ้นละ 0.50 บาท)</t>
  </si>
  <si>
    <t xml:space="preserve">      หุ้นสามัญ 565,142,959 หุ้น มูลค่าหุ้นละ 0.50 บาท</t>
  </si>
  <si>
    <t>รายได้ดอกเบี้ยจากสัญญาเช่าการเงินและขายผ่อนชำระ</t>
  </si>
  <si>
    <t>รายได้ดอกเบี้ย</t>
  </si>
  <si>
    <t>ผลขาดทุนทางด้านเครดิตที่คาดว่าจะเกิดขึ้น/หนี้สงสัยจะสูญ</t>
  </si>
  <si>
    <t>ขาดทุนจากการขายเงินลงทุนในบริษัทย่อย</t>
  </si>
  <si>
    <t>ขาดทุนจากการด้อยค่าของอสังหาริมทรัพย์เพื่อการลงทุน</t>
  </si>
  <si>
    <t>ขาดทุนต่อหุ้นขั้นพื้นฐาน</t>
  </si>
  <si>
    <t xml:space="preserve">   ขาดทุนส่วนที่เป็นของผู้ถือหุ้นของบริษัทฯ</t>
  </si>
  <si>
    <t>ส่วนต่ำกว่าทุน</t>
  </si>
  <si>
    <t>จากการเปลี่ยนแปลง</t>
  </si>
  <si>
    <t>สัดส่วนการถือหุ้น</t>
  </si>
  <si>
    <t>ในบริษัทย่อย</t>
  </si>
  <si>
    <t>บริษัทย่อยออกหุ้นเพิ่มทุน</t>
  </si>
  <si>
    <t>การเปลี่ยนแปลงสัดส่วนการถือหุ้นในบริษัทย่อย</t>
  </si>
  <si>
    <t>ซื้อเงินลงทุนในบริษัทย่อยเพิ่มขึ้นจากผู้ถือหุ้นอื่น</t>
  </si>
  <si>
    <t xml:space="preserve">   ของบริษัทย่อย</t>
  </si>
  <si>
    <t xml:space="preserve">   จากกิจกรรมดำเนินงาน</t>
  </si>
  <si>
    <t xml:space="preserve">รายการปรับกระทบยอดขาดทุนก่อนภาษีเป็นเงินสดรับ (จ่าย) </t>
  </si>
  <si>
    <t xml:space="preserve">   การปรับลดสินค้าคงเหลือเป็นมูลค่าสุทธิที่จะได้รับ (โอนกลับ)</t>
  </si>
  <si>
    <t xml:space="preserve">   ขาดทุนจากการขายเงินลงทุนในบริษัทย่อย</t>
  </si>
  <si>
    <t xml:space="preserve">   ขาดทุนจากการด้อยค่าของอสังหาริมทรัพย์เพื่อการลงทุน</t>
  </si>
  <si>
    <t xml:space="preserve">   ขาดทุนจากการด้อยค่าของสินทรัพย์สิทธิการใช้</t>
  </si>
  <si>
    <t xml:space="preserve">   ขาดทุน (กำไร) จากการจำหน่าย/ตัดจำหน่ายอุปกรณ์</t>
  </si>
  <si>
    <t xml:space="preserve">   ผลต่างจากการลดค่าเช่า</t>
  </si>
  <si>
    <t>ซื้อเงินลงทุนในบริษัทย่อยเพิ่มขึ้น</t>
  </si>
  <si>
    <t>เงินสดรับสุทธิจากการขายเงินลงทุนในบริษัทย่อย</t>
  </si>
  <si>
    <t>เงินเบิกเกินบัญชีและเงินกู้ยืมระยะสั้นจากสถาบันการเงินเพิ่มขึ้น (ลดลง)</t>
  </si>
  <si>
    <t>เงินสดจ่ายตามสัญญาเช่า</t>
  </si>
  <si>
    <t>เงินสดรับจากการออกหุ้นสามัญของบริษัทย่อย</t>
  </si>
  <si>
    <t>ซื้อเงินลงทุนในบริษัทย่อยเพิ่มขึ้นจากผู้ถือหุ้นของบริษัทย่อย</t>
  </si>
  <si>
    <t xml:space="preserve">   ซื้อที่ดิน อาคาร และอุปกรณ์โดยยังไม่ได้จ่ายชำระเพิ่มขึ้น (ลดลง)</t>
  </si>
  <si>
    <t xml:space="preserve">   หนี้สินตามสัญญาเช่าเพิ่มขึ้นจากสินทรัพย์สิทธิการใช้ที่เพิ่มขึ้น</t>
  </si>
  <si>
    <t xml:space="preserve">   โอนยานพาหนะไปเป็นสินทรัพย์สิทธิการใช้</t>
  </si>
  <si>
    <t xml:space="preserve">   โอนยานพาหนะออกจากสินทรัพย์สิทธิการใช้</t>
  </si>
  <si>
    <t xml:space="preserve">   โอนที่ดินเป็นอสังหาริมทรัพย์เพื่อการลงทุน</t>
  </si>
  <si>
    <t xml:space="preserve">   ชำระภายในหนึ่งปี</t>
  </si>
  <si>
    <t>เงินกู้ยืมระยะยาว - สุทธิจากส่วนที่ถึงกำหนด</t>
  </si>
  <si>
    <t xml:space="preserve">   สินทรัพย์สิทธิการใช้และหนี้สินตามสัญญาเช่าลดลง</t>
  </si>
  <si>
    <t xml:space="preserve">      จากการทบทวนสิทธิขยายอยุสัญญา</t>
  </si>
  <si>
    <t>7, 20</t>
  </si>
  <si>
    <t>การดำเนินงานต่อเนื่อง</t>
  </si>
  <si>
    <t>กำไร (ขาดทุน) ก่อนค่าใช้จ่ายทางการเงินและภาษีเงินได้</t>
  </si>
  <si>
    <t>กำไร (ขาดทุน) ก่อนภาษีเงินได้</t>
  </si>
  <si>
    <t>การดำเนินงานที่ยกเลิก</t>
  </si>
  <si>
    <t>ขาดทุนสำหรับปีจากการดำเนินงานที่ยกเลิก</t>
  </si>
  <si>
    <t>กำไรขาดทุนเบ็ดเสร็จอื่นจากการดำเนินงานที่ยกเลิก</t>
  </si>
  <si>
    <t>เงินปันผลจ่าย (หมายเหตุ 33)</t>
  </si>
  <si>
    <t>กำไร (ขาดทุน) ก่อนภาษีจากการดำเนินงานต่อเนื่อง</t>
  </si>
  <si>
    <t>กำไร (ขาดทุน) สำหรับปีจากการดำเนินงานต่อเนื่อง</t>
  </si>
  <si>
    <t>ขาดทุนก่อนภาษีจากการดำเนินงานที่ยกเลิก (หมายเหตุ 30)</t>
  </si>
  <si>
    <t>หนี้สินตามสัญญาเช่า - สุทธิจากส่วนที่ถึงกำหนด</t>
  </si>
  <si>
    <t>ประมาณการหนี้สินจากการค้ำประกัน</t>
  </si>
  <si>
    <t>ส่วนต่ำกว่าทุนจากการเปลี่ยนแปลงสัดส่วนการถือหุ้น</t>
  </si>
  <si>
    <t xml:space="preserve">   ในบริษัทย่อย</t>
  </si>
  <si>
    <t>สำรองค่าใช้จ่ายในการค้ำประกัน</t>
  </si>
  <si>
    <t xml:space="preserve">   สำรองค่าใช้จ่ายในการค้ำประกัน</t>
  </si>
  <si>
    <t xml:space="preserve">   ดอกเบี้ยค้างรับจากบริษัทย่อย</t>
  </si>
  <si>
    <t xml:space="preserve">   ผลขาดทุนทางเครดิตที่คาดว่าจะเกิดขึ้น/หนี้สงสัยจะสูญ</t>
  </si>
  <si>
    <t xml:space="preserve">   ตัดจำหน่ายหนี้สูญ</t>
  </si>
  <si>
    <t xml:space="preserve">   ขาดทุนจากการปรับมูลค่ายุติธรรมตราสารอนุพันธ์</t>
  </si>
  <si>
    <t xml:space="preserve">   กำไรจากการยกเลิกสัญญาเช่า</t>
  </si>
  <si>
    <t>เพิ่มทุนจากการแปลงสภาพใบสำคัญแสดงสิทธิ</t>
  </si>
  <si>
    <t>(จัดประเภทใหม่)</t>
  </si>
  <si>
    <t>เงินสดจากกิจกรรมดำเนินงาน</t>
  </si>
  <si>
    <t>กระแสเงินสดสุทธิจากกิจกรรมดำเนินงาน</t>
  </si>
  <si>
    <t>เงินให้กู้ยืมระยะสั้นแก่กิจการที่เกี่ยวข้องกันลดลง (เพิ่มขึ้น)</t>
  </si>
  <si>
    <t>เงินสดและรายการเทียบเท่าเงินสดเพิ่มขึ้นสุทธิ</t>
  </si>
  <si>
    <t>กำไร (ขาดทุน) สะสม</t>
  </si>
  <si>
    <t>เพิ่มทุนจากการเปลี่ยนแปลงสภาพใบสำคัญ</t>
  </si>
  <si>
    <t xml:space="preserve">   แสดงสิทธิ (หมายเหตุ 24)</t>
  </si>
  <si>
    <t>กำไรจากการดำเนินงานก่อนการเปลี่ยนแปลงในสินทรัพย์</t>
  </si>
  <si>
    <t>เงินสดรับจากการจำหน่ายอุปกรณ์</t>
  </si>
  <si>
    <t>ขาดทุนก่อนภาษีเงินได้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</si>
</sst>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1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_(* #,##0_);_(* \(#,##0\);_(* \-_);_(@_)"/>
    <numFmt numFmtId="167" formatCode="_(* #,##0.00_);_(* \(#,##0.00\);_(* \-??_);_(@_)"/>
    <numFmt numFmtId="168" formatCode="_(* #,##0.00_);_(* \(#,##0.00\);_(* \-_);_(@_)"/>
    <numFmt numFmtId="169" formatCode="_(* #,##0_);_(* \(#,##0\);_(* \-??_);_(@_)"/>
    <numFmt numFmtId="170" formatCode="#,##0;\(#,##0\)"/>
    <numFmt numFmtId="171" formatCode="#,##0;\(#,##0\);&quot;- &quot;;@"/>
    <numFmt numFmtId="172" formatCode="_(* #,##0.000_);_(* \(#,##0.000\);_(* &quot;-&quot;??_);_(@_)"/>
    <numFmt numFmtId="173" formatCode="_([$€-2]\ * #,##0_);_([$€-2]\ * \(#,##0\);_([$€-2]\ * &quot;-&quot;??_);_(@_)"/>
    <numFmt numFmtId="174" formatCode="_-* #,##0_-;\-* #,##0_-;_-* &quot;-&quot;_-;_-@_-"/>
    <numFmt numFmtId="175" formatCode="_-* #,##0.00_-;\-* #,##0.00_-;_-* &quot;-&quot;??_-;_-@_-"/>
    <numFmt numFmtId="176" formatCode="0.0%"/>
    <numFmt numFmtId="177" formatCode="dd\-mmm\-yy_)"/>
    <numFmt numFmtId="178" formatCode="0.00_)"/>
    <numFmt numFmtId="179" formatCode="#,##0.00\ &quot;F&quot;;\-#,##0.00\ &quot;F&quot;"/>
    <numFmt numFmtId="180" formatCode="_-* #,##0.00\ _€_-;\-* #,##0.00\ _€_-;_-* &quot;-&quot;??\ _€_-;_-@_-"/>
    <numFmt numFmtId="181" formatCode="0.00_)%;[Red]\(0.00\)%"/>
    <numFmt numFmtId="182" formatCode="0.000000"/>
    <numFmt numFmtId="183" formatCode="&quot;฿&quot;#,##0;\-&quot;฿&quot;#,##0"/>
    <numFmt numFmtId="184" formatCode="\t&quot;฿&quot;#,##0_);[Red]\(\t&quot;฿&quot;#,##0\)"/>
    <numFmt numFmtId="185" formatCode="_-* #,##0.00_-;\-* #,##0.00_-;_-* \-??_-;_-@_-"/>
    <numFmt numFmtId="186" formatCode="\t&quot;฿&quot;#,##0.00_);[Red]\(\t&quot;฿&quot;#,##0.00\)"/>
    <numFmt numFmtId="187" formatCode="_ * #,##0.00_ ;_ * \-#,##0.00_ ;_ * &quot;-&quot;??_ ;_ @_ "/>
    <numFmt numFmtId="188" formatCode="_ &quot;￥&quot;* #,##0.00_ ;_ &quot;￥&quot;* \-#,##0.00_ ;_ &quot;￥&quot;* &quot;-&quot;??_ ;_ @_ "/>
    <numFmt numFmtId="189" formatCode="_-* #,##0.0_-;\-* #,##0.0_-;_-* \-??_-;_-@_-"/>
    <numFmt numFmtId="190" formatCode="_-&quot;฿&quot;* #,##0.00_-;\-&quot;฿&quot;* #,##0.00_-;_-&quot;฿&quot;* &quot;-&quot;??_-;_-@_-"/>
    <numFmt numFmtId="191" formatCode="##.\ \ "/>
    <numFmt numFmtId="192" formatCode="#.\ \ "/>
    <numFmt numFmtId="193" formatCode="###0_);[Red]\(###0\)"/>
    <numFmt numFmtId="194" formatCode="0.000_)"/>
    <numFmt numFmtId="195" formatCode="#,##0.0_);[Red]\(#,##0.0\)"/>
    <numFmt numFmtId="196" formatCode="&quot;฿&quot;#,##0.00_);\(&quot;฿&quot;#,##0.00\)"/>
    <numFmt numFmtId="197" formatCode="0.000"/>
    <numFmt numFmtId="198" formatCode="#,##0.00;\(#,##0.00\)"/>
    <numFmt numFmtId="199" formatCode="d/mm/yy\ "/>
    <numFmt numFmtId="200" formatCode="#,##0;[Red]\(#,##0\)"/>
    <numFmt numFmtId="201" formatCode="#,##0.00_);[Black]\(#,##0.00\)"/>
    <numFmt numFmtId="202" formatCode="#,##0.00;[Red]\(#,##0.00\)"/>
    <numFmt numFmtId="203" formatCode="_(* #,##0.00_);_(* \(#,##0.00\);_(* &quot;-&quot;_);_(@_)"/>
    <numFmt numFmtId="204" formatCode="#,##0.0000;\(#,##0.00000000\)"/>
    <numFmt numFmtId="205" formatCode="[$-1010409]d\ mmm\ yy;@"/>
    <numFmt numFmtId="206" formatCode="\ว\ \ด\ด\ด\ด\ &quot;ค.ศ.&quot;\ \ค\ค\ค\ค"/>
    <numFmt numFmtId="207" formatCode="_(&quot;$&quot;* #,##0.0_);_(&quot;$&quot;* \(#,##0.0\);_(&quot;$&quot;* &quot;0.0&quot;_);_(@_)"/>
    <numFmt numFmtId="208" formatCode="_-[$€-2]* #,##0.00_-;\-[$€-2]* #,##0.00_-;_-[$€-2]* &quot;-&quot;??_-"/>
    <numFmt numFmtId="209" formatCode="#,##0\ \ ;\(#,##0\)\ ;\—\ \ \ \ "/>
    <numFmt numFmtId="210" formatCode=";;;"/>
    <numFmt numFmtId="211" formatCode="&quot;฿&quot;\t#,##0_);[Red]\(&quot;฿&quot;\t#,##0\)"/>
    <numFmt numFmtId="212" formatCode="_-* #,##0&quot; F&quot;_-;\-* #,##0&quot; F&quot;_-;_-* &quot;-&quot;&quot; F&quot;_-;_-@_-"/>
    <numFmt numFmtId="213" formatCode="_-* #,##0.00&quot; F&quot;_-;\-* #,##0.00&quot; F&quot;_-;_-* &quot;-&quot;??&quot; F&quot;_-;_-@_-"/>
    <numFmt numFmtId="214" formatCode="_-* #,##0\ _F_-;\-* #,##0\ _F_-;_-* &quot;-&quot;\ _F_-;_-@_-"/>
    <numFmt numFmtId="215" formatCode="#,##0.0;[Red]\-#,##0.0"/>
    <numFmt numFmtId="216" formatCode="0.00_);[Red]\(0.00\)"/>
    <numFmt numFmtId="217" formatCode="#,##0&quot;£&quot;_);[Red]\(#,##0&quot;£&quot;\)"/>
    <numFmt numFmtId="218" formatCode="General_)"/>
    <numFmt numFmtId="219" formatCode="&quot;฿&quot;#,##0.00;[Red]\-&quot;฿&quot;#,##0.00"/>
    <numFmt numFmtId="220" formatCode="_-* #,##0_-;\-* #,##0_-;_-* &quot;-&quot;??_-;_-@_-"/>
    <numFmt numFmtId="221" formatCode="#,##0.00\ &quot;FB&quot;;[Red]\-#,##0.00\ &quot;FB&quot;"/>
    <numFmt numFmtId="222" formatCode="_ * #,##0.00_ ;_ * \-#,##0.00_ ;_ * \-??_ ;_ @_ "/>
    <numFmt numFmtId="223" formatCode="_-&quot;$&quot;* #,##0_-;\-&quot;$&quot;* #,##0_-;_-&quot;$&quot;* &quot;-&quot;_-;_-@_-"/>
    <numFmt numFmtId="224" formatCode="_-&quot;$&quot;* #,##0.00_-;\-&quot;$&quot;* #,##0.00_-;_-&quot;$&quot;* &quot;-&quot;??_-;_-@_-"/>
    <numFmt numFmtId="225" formatCode="&quot;\&quot;#,##0.00;[Red]&quot;\&quot;\-#,##0.00"/>
    <numFmt numFmtId="226" formatCode="&quot;\&quot;#,##0;[Red]&quot;\&quot;\-#,##0"/>
    <numFmt numFmtId="227" formatCode="_-* #,##0.00_-;\(#,##0.00\)_-;_-* &quot;-&quot;??_-;_-@_-"/>
  </numFmts>
  <fonts count="152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5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i/>
      <sz val="16"/>
      <color theme="1"/>
      <name val="Angsana New"/>
      <family val="1"/>
    </font>
    <font>
      <b/>
      <i/>
      <sz val="18"/>
      <name val="Angsana New"/>
      <family val="1"/>
    </font>
    <font>
      <sz val="14"/>
      <name val="CordiaUPC"/>
      <family val="2"/>
      <charset val="222"/>
    </font>
    <font>
      <sz val="14"/>
      <name val="Angsana New"/>
      <family val="1"/>
    </font>
    <font>
      <sz val="10"/>
      <color theme="1"/>
      <name val="Arial"/>
      <family val="2"/>
    </font>
    <font>
      <sz val="14"/>
      <name val="Cordia New"/>
      <family val="2"/>
    </font>
    <font>
      <sz val="10"/>
      <name val="ApFont"/>
      <charset val="22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pFont"/>
    </font>
    <font>
      <sz val="12"/>
      <name val="Tms Rmn"/>
    </font>
    <font>
      <b/>
      <sz val="24"/>
      <name val="AngsanaUPC"/>
      <family val="1"/>
      <charset val="222"/>
    </font>
    <font>
      <u/>
      <sz val="14"/>
      <color indexed="12"/>
      <name val="AngsanaUPC"/>
      <family val="1"/>
      <charset val="222"/>
    </font>
    <font>
      <sz val="10"/>
      <color theme="1"/>
      <name val="EYInterstate"/>
      <family val="2"/>
    </font>
    <font>
      <sz val="8"/>
      <name val="EYInterstate Light"/>
    </font>
    <font>
      <sz val="12"/>
      <name val="Palatino"/>
      <family val="1"/>
    </font>
    <font>
      <sz val="10"/>
      <color indexed="8"/>
      <name val="Arial"/>
      <family val="2"/>
    </font>
    <font>
      <u/>
      <sz val="10"/>
      <color theme="10"/>
      <name val="Arial"/>
      <family val="2"/>
    </font>
    <font>
      <b/>
      <sz val="18"/>
      <color theme="3"/>
      <name val="Cambria"/>
      <family val="2"/>
      <scheme val="major"/>
    </font>
    <font>
      <sz val="11"/>
      <color rgb="FF9C6500"/>
      <name val="Calibri"/>
      <family val="2"/>
      <scheme val="minor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6"/>
      <name val="AngsanaUPC"/>
      <family val="1"/>
      <charset val="222"/>
    </font>
    <font>
      <sz val="10"/>
      <name val="Arial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indexed="8"/>
      <name val="Tahoma"/>
      <family val="2"/>
      <charset val="222"/>
    </font>
    <font>
      <sz val="16"/>
      <name val="AngsanaUPC"/>
      <family val="1"/>
    </font>
    <font>
      <sz val="14"/>
      <name val="AngsanaUPC"/>
      <family val="1"/>
    </font>
    <font>
      <sz val="12"/>
      <color theme="1"/>
      <name val="Calibri"/>
      <family val="2"/>
      <scheme val="minor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20"/>
      <name val="Tahoma"/>
      <family val="2"/>
    </font>
    <font>
      <b/>
      <sz val="11"/>
      <color indexed="63"/>
      <name val="Tahoma"/>
      <family val="2"/>
    </font>
    <font>
      <b/>
      <sz val="11"/>
      <color indexed="52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b/>
      <sz val="18"/>
      <color indexed="56"/>
      <name val="Tahoma"/>
      <family val="2"/>
    </font>
    <font>
      <sz val="11"/>
      <color indexed="17"/>
      <name val="Tahoma"/>
      <family val="2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1"/>
      <color indexed="8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2"/>
      <name val="宋体"/>
      <charset val="134"/>
    </font>
    <font>
      <sz val="11"/>
      <name val="EYInterstate Light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2"/>
      <color theme="1"/>
      <name val="Arial"/>
      <family val="2"/>
      <charset val="222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8"/>
      <name val="Arial"/>
      <family val="2"/>
      <charset val="222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indexed="8"/>
      <name val="Calibri"/>
      <family val="2"/>
    </font>
    <font>
      <sz val="11"/>
      <color rgb="FF9C6500"/>
      <name val="Calibri"/>
      <family val="2"/>
      <charset val="222"/>
      <scheme val="minor"/>
    </font>
    <font>
      <b/>
      <i/>
      <sz val="16"/>
      <name val="Helv"/>
      <charset val="222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sz val="11"/>
      <color rgb="FFFF0000"/>
      <name val="Calibri"/>
      <family val="2"/>
      <charset val="222"/>
      <scheme val="minor"/>
    </font>
    <font>
      <sz val="10"/>
      <name val="Courier New"/>
      <family val="3"/>
    </font>
    <font>
      <u/>
      <sz val="14"/>
      <color indexed="36"/>
      <name val="CordiaUPC"/>
      <family val="2"/>
      <charset val="222"/>
    </font>
    <font>
      <b/>
      <sz val="11"/>
      <color indexed="56"/>
      <name val="Tahoma"/>
      <family val="2"/>
      <charset val="222"/>
    </font>
    <font>
      <sz val="10"/>
      <color indexed="20"/>
      <name val="Tahoma"/>
      <family val="2"/>
      <charset val="222"/>
    </font>
    <font>
      <b/>
      <sz val="10"/>
      <color indexed="63"/>
      <name val="Tahoma"/>
      <family val="2"/>
      <charset val="222"/>
    </font>
    <font>
      <b/>
      <sz val="10"/>
      <color indexed="52"/>
      <name val="Tahoma"/>
      <family val="2"/>
      <charset val="222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charset val="222"/>
    </font>
    <font>
      <b/>
      <sz val="10"/>
      <color indexed="9"/>
      <name val="Tahoma"/>
      <family val="2"/>
      <charset val="222"/>
    </font>
    <font>
      <sz val="11"/>
      <color indexed="9"/>
      <name val="Calibri"/>
      <family val="2"/>
      <charset val="222"/>
    </font>
    <font>
      <sz val="11"/>
      <color theme="0"/>
      <name val="Calibri"/>
      <family val="2"/>
      <charset val="222"/>
    </font>
    <font>
      <i/>
      <sz val="10"/>
      <color indexed="23"/>
      <name val="Tahoma"/>
      <family val="2"/>
      <charset val="222"/>
    </font>
    <font>
      <b/>
      <sz val="10"/>
      <color indexed="8"/>
      <name val="Tahoma"/>
      <family val="2"/>
      <charset val="222"/>
    </font>
    <font>
      <sz val="10"/>
      <color indexed="9"/>
      <name val="Tahoma"/>
      <family val="2"/>
      <charset val="222"/>
    </font>
    <font>
      <sz val="11"/>
      <color indexed="20"/>
      <name val="Calibri"/>
      <family val="2"/>
      <charset val="222"/>
    </font>
    <font>
      <sz val="11"/>
      <color rgb="FF9C0006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rgb="FFFA7D00"/>
      <name val="Calibri"/>
      <family val="2"/>
      <charset val="222"/>
    </font>
    <font>
      <b/>
      <sz val="11"/>
      <color indexed="9"/>
      <name val="Calibri"/>
      <family val="2"/>
      <charset val="222"/>
    </font>
    <font>
      <b/>
      <sz val="11"/>
      <color theme="0"/>
      <name val="Calibri"/>
      <family val="2"/>
      <charset val="222"/>
    </font>
    <font>
      <sz val="12"/>
      <name val="Tahoma"/>
      <family val="2"/>
    </font>
    <font>
      <b/>
      <sz val="10"/>
      <name val="Tms Rmn"/>
    </font>
    <font>
      <sz val="11"/>
      <color indexed="9"/>
      <name val="IrisUPC"/>
      <family val="2"/>
      <charset val="222"/>
    </font>
    <font>
      <i/>
      <sz val="11"/>
      <color indexed="23"/>
      <name val="Calibri"/>
      <family val="2"/>
      <charset val="222"/>
    </font>
    <font>
      <i/>
      <sz val="11"/>
      <color rgb="FF7F7F7F"/>
      <name val="Calibri"/>
      <family val="2"/>
      <charset val="222"/>
    </font>
    <font>
      <sz val="10"/>
      <color indexed="62"/>
      <name val="Tahoma"/>
      <family val="2"/>
      <charset val="222"/>
    </font>
    <font>
      <sz val="11"/>
      <color indexed="17"/>
      <name val="Calibri"/>
      <family val="2"/>
      <charset val="222"/>
    </font>
    <font>
      <sz val="11"/>
      <color rgb="FF006100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5"/>
      <color theme="3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3"/>
      <color theme="3"/>
      <name val="Calibri"/>
      <family val="2"/>
      <charset val="222"/>
    </font>
    <font>
      <b/>
      <sz val="11"/>
      <color indexed="56"/>
      <name val="Calibri"/>
      <family val="2"/>
      <charset val="222"/>
    </font>
    <font>
      <b/>
      <sz val="11"/>
      <color theme="3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rgb="FF3F3F76"/>
      <name val="Calibri"/>
      <family val="2"/>
      <charset val="222"/>
    </font>
    <font>
      <sz val="10"/>
      <color indexed="52"/>
      <name val="Tahoma"/>
      <family val="2"/>
      <charset val="222"/>
    </font>
    <font>
      <sz val="11"/>
      <color indexed="52"/>
      <name val="Calibri"/>
      <family val="2"/>
      <charset val="222"/>
    </font>
    <font>
      <sz val="11"/>
      <color rgb="FFFA7D00"/>
      <name val="Calibri"/>
      <family val="2"/>
      <charset val="222"/>
    </font>
    <font>
      <sz val="10"/>
      <name val="MS Sans Serif"/>
      <family val="2"/>
      <charset val="222"/>
    </font>
    <font>
      <sz val="11"/>
      <color indexed="60"/>
      <name val="Calibri"/>
      <family val="2"/>
      <charset val="222"/>
    </font>
    <font>
      <sz val="11"/>
      <color rgb="FF9C650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rgb="FF3F3F3F"/>
      <name val="Calibri"/>
      <family val="2"/>
      <charset val="222"/>
    </font>
    <font>
      <sz val="10"/>
      <name val="Courier"/>
      <family val="3"/>
    </font>
    <font>
      <sz val="10"/>
      <color indexed="60"/>
      <name val="Tahoma"/>
      <family val="2"/>
      <charset val="222"/>
    </font>
    <font>
      <b/>
      <sz val="18"/>
      <color indexed="56"/>
      <name val="Cambria"/>
      <family val="2"/>
      <charset val="222"/>
    </font>
    <font>
      <b/>
      <sz val="18"/>
      <color theme="3"/>
      <name val="Cambria"/>
      <family val="2"/>
      <charset val="222"/>
    </font>
    <font>
      <b/>
      <sz val="11"/>
      <color indexed="8"/>
      <name val="Calibri"/>
      <family val="2"/>
      <charset val="222"/>
    </font>
    <font>
      <b/>
      <sz val="11"/>
      <color theme="1"/>
      <name val="Calibri"/>
      <family val="2"/>
      <charset val="222"/>
    </font>
    <font>
      <sz val="11"/>
      <color indexed="10"/>
      <name val="Calibri"/>
      <family val="2"/>
      <charset val="222"/>
    </font>
    <font>
      <sz val="11"/>
      <color rgb="FFFF0000"/>
      <name val="Calibri"/>
      <family val="2"/>
      <charset val="222"/>
    </font>
    <font>
      <sz val="12"/>
      <name val="Cordia New"/>
      <family val="2"/>
    </font>
    <font>
      <sz val="10"/>
      <color theme="1"/>
      <name val="Calibri"/>
      <family val="2"/>
    </font>
    <font>
      <sz val="10"/>
      <name val="MS Sans Serif"/>
      <family val="2"/>
    </font>
    <font>
      <sz val="16"/>
      <name val="BrowalliaUPC"/>
      <family val="2"/>
    </font>
    <font>
      <b/>
      <sz val="11"/>
      <color theme="1"/>
      <name val="Calibri"/>
      <family val="2"/>
      <charset val="222"/>
      <scheme val="minor"/>
    </font>
    <font>
      <sz val="11"/>
      <name val="Arial"/>
      <family val="2"/>
    </font>
    <font>
      <b/>
      <sz val="15"/>
      <name val="Angsana New"/>
      <family val="1"/>
    </font>
    <font>
      <u/>
      <sz val="15"/>
      <name val="Angsana New"/>
      <family val="1"/>
    </font>
  </fonts>
  <fills count="8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5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0"/>
        <bgColor indexed="36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40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</patternFill>
    </fill>
    <fill>
      <patternFill patternType="solid">
        <fgColor indexed="15"/>
      </patternFill>
    </fill>
  </fills>
  <borders count="15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ouble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double">
        <color indexed="8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</borders>
  <cellStyleXfs count="4930">
    <xf numFmtId="0" fontId="0" fillId="0" borderId="0"/>
    <xf numFmtId="0" fontId="12" fillId="0" borderId="0"/>
    <xf numFmtId="0" fontId="2" fillId="0" borderId="0"/>
    <xf numFmtId="0" fontId="15" fillId="0" borderId="0"/>
    <xf numFmtId="167" fontId="15" fillId="0" borderId="0" applyFill="0" applyBorder="0" applyAlignment="0" applyProtection="0"/>
    <xf numFmtId="0" fontId="14" fillId="0" borderId="0"/>
    <xf numFmtId="0" fontId="14" fillId="0" borderId="0"/>
    <xf numFmtId="0" fontId="16" fillId="0" borderId="0"/>
    <xf numFmtId="0" fontId="16" fillId="0" borderId="0"/>
    <xf numFmtId="4" fontId="16" fillId="0" borderId="0" applyFont="0" applyFill="0" applyBorder="0" applyAlignment="0" applyProtection="0"/>
    <xf numFmtId="179" fontId="31" fillId="0" borderId="0"/>
    <xf numFmtId="177" fontId="31" fillId="0" borderId="0"/>
    <xf numFmtId="176" fontId="31" fillId="0" borderId="0"/>
    <xf numFmtId="0" fontId="37" fillId="0" borderId="0" applyNumberFormat="0" applyFill="0" applyBorder="0" applyAlignment="0" applyProtection="0"/>
    <xf numFmtId="38" fontId="33" fillId="34" borderId="0" applyNumberFormat="0" applyBorder="0" applyAlignment="0" applyProtection="0"/>
    <xf numFmtId="10" fontId="33" fillId="35" borderId="22" applyNumberFormat="0" applyBorder="0" applyAlignment="0" applyProtection="0"/>
    <xf numFmtId="37" fontId="34" fillId="0" borderId="0"/>
    <xf numFmtId="178" fontId="35" fillId="0" borderId="0"/>
    <xf numFmtId="10" fontId="32" fillId="0" borderId="0" applyFont="0" applyFill="0" applyBorder="0" applyAlignment="0" applyProtection="0"/>
    <xf numFmtId="1" fontId="32" fillId="0" borderId="23" applyNumberFormat="0" applyFill="0" applyAlignment="0" applyProtection="0">
      <alignment horizontal="center" vertical="center"/>
    </xf>
    <xf numFmtId="3" fontId="38" fillId="0" borderId="24">
      <alignment horizontal="center"/>
    </xf>
    <xf numFmtId="0" fontId="39" fillId="0" borderId="0" applyNumberFormat="0" applyFill="0" applyBorder="0" applyAlignment="0" applyProtection="0">
      <alignment vertical="top"/>
      <protection locked="0"/>
    </xf>
    <xf numFmtId="0" fontId="36" fillId="0" borderId="0"/>
    <xf numFmtId="4" fontId="3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80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44" fillId="0" borderId="0" applyNumberFormat="0" applyFill="0" applyBorder="0" applyAlignment="0" applyProtection="0">
      <alignment vertical="top"/>
      <protection locked="0"/>
    </xf>
    <xf numFmtId="0" fontId="41" fillId="0" borderId="0">
      <alignment vertical="center"/>
    </xf>
    <xf numFmtId="0" fontId="32" fillId="0" borderId="0"/>
    <xf numFmtId="0" fontId="14" fillId="0" borderId="0"/>
    <xf numFmtId="0" fontId="14" fillId="0" borderId="0"/>
    <xf numFmtId="0" fontId="14" fillId="0" borderId="0"/>
    <xf numFmtId="0" fontId="32" fillId="0" borderId="0"/>
    <xf numFmtId="0" fontId="32" fillId="0" borderId="0"/>
    <xf numFmtId="0" fontId="1" fillId="0" borderId="0"/>
    <xf numFmtId="9" fontId="43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5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31" fillId="0" borderId="0"/>
    <xf numFmtId="40" fontId="37" fillId="0" borderId="0" applyFill="0" applyBorder="0" applyAlignment="0" applyProtection="0"/>
    <xf numFmtId="181" fontId="37" fillId="0" borderId="0" applyFill="0" applyBorder="0" applyAlignment="0" applyProtection="0"/>
    <xf numFmtId="43" fontId="31" fillId="0" borderId="0" applyFont="0" applyFill="0" applyBorder="0" applyAlignment="0" applyProtection="0"/>
    <xf numFmtId="0" fontId="47" fillId="36" borderId="0" applyNumberFormat="0" applyBorder="0" applyAlignment="0" applyProtection="0"/>
    <xf numFmtId="0" fontId="47" fillId="37" borderId="0" applyNumberFormat="0" applyBorder="0" applyAlignment="0" applyProtection="0"/>
    <xf numFmtId="0" fontId="47" fillId="38" borderId="0" applyNumberFormat="0" applyBorder="0" applyAlignment="0" applyProtection="0"/>
    <xf numFmtId="0" fontId="47" fillId="39" borderId="0" applyNumberFormat="0" applyBorder="0" applyAlignment="0" applyProtection="0"/>
    <xf numFmtId="0" fontId="47" fillId="40" borderId="0" applyNumberFormat="0" applyBorder="0" applyAlignment="0" applyProtection="0"/>
    <xf numFmtId="0" fontId="47" fillId="41" borderId="0" applyNumberFormat="0" applyBorder="0" applyAlignment="0" applyProtection="0"/>
    <xf numFmtId="0" fontId="47" fillId="42" borderId="0" applyNumberFormat="0" applyBorder="0" applyAlignment="0" applyProtection="0"/>
    <xf numFmtId="0" fontId="47" fillId="43" borderId="0" applyNumberFormat="0" applyBorder="0" applyAlignment="0" applyProtection="0"/>
    <xf numFmtId="0" fontId="47" fillId="44" borderId="0" applyNumberFormat="0" applyBorder="0" applyAlignment="0" applyProtection="0"/>
    <xf numFmtId="0" fontId="47" fillId="39" borderId="0" applyNumberFormat="0" applyBorder="0" applyAlignment="0" applyProtection="0"/>
    <xf numFmtId="0" fontId="47" fillId="42" borderId="0" applyNumberFormat="0" applyBorder="0" applyAlignment="0" applyProtection="0"/>
    <xf numFmtId="0" fontId="47" fillId="45" borderId="0" applyNumberFormat="0" applyBorder="0" applyAlignment="0" applyProtection="0"/>
    <xf numFmtId="0" fontId="48" fillId="46" borderId="0" applyNumberFormat="0" applyBorder="0" applyAlignment="0" applyProtection="0"/>
    <xf numFmtId="0" fontId="48" fillId="43" borderId="0" applyNumberFormat="0" applyBorder="0" applyAlignment="0" applyProtection="0"/>
    <xf numFmtId="0" fontId="48" fillId="44" borderId="0" applyNumberFormat="0" applyBorder="0" applyAlignment="0" applyProtection="0"/>
    <xf numFmtId="0" fontId="48" fillId="47" borderId="0" applyNumberFormat="0" applyBorder="0" applyAlignment="0" applyProtection="0"/>
    <xf numFmtId="0" fontId="48" fillId="48" borderId="0" applyNumberFormat="0" applyBorder="0" applyAlignment="0" applyProtection="0"/>
    <xf numFmtId="0" fontId="48" fillId="49" borderId="0" applyNumberFormat="0" applyBorder="0" applyAlignment="0" applyProtection="0"/>
    <xf numFmtId="182" fontId="32" fillId="0" borderId="0" applyFont="0" applyFill="0" applyBorder="0" applyAlignment="0" applyProtection="0"/>
    <xf numFmtId="182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84" fontId="15" fillId="0" borderId="0" applyFill="0" applyBorder="0" applyAlignment="0" applyProtection="0"/>
    <xf numFmtId="184" fontId="15" fillId="0" borderId="0" applyFill="0" applyBorder="0" applyAlignment="0" applyProtection="0"/>
    <xf numFmtId="43" fontId="3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184" fontId="15" fillId="0" borderId="0" applyFill="0" applyBorder="0" applyAlignment="0" applyProtection="0"/>
    <xf numFmtId="184" fontId="15" fillId="0" borderId="0" applyFill="0" applyBorder="0" applyAlignment="0" applyProtection="0"/>
    <xf numFmtId="43" fontId="1" fillId="0" borderId="0" applyFont="0" applyFill="0" applyBorder="0" applyAlignment="0" applyProtection="0"/>
    <xf numFmtId="167" fontId="49" fillId="0" borderId="0" applyFill="0" applyBorder="0" applyAlignment="0" applyProtection="0"/>
    <xf numFmtId="185" fontId="50" fillId="0" borderId="0" applyFill="0" applyBorder="0" applyAlignment="0" applyProtection="0"/>
    <xf numFmtId="175" fontId="51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15" fillId="0" borderId="0" applyFont="0" applyFill="0" applyBorder="0" applyAlignment="0" applyProtection="0"/>
    <xf numFmtId="182" fontId="32" fillId="0" borderId="0" applyFont="0" applyFill="0" applyBorder="0" applyAlignment="0" applyProtection="0"/>
    <xf numFmtId="186" fontId="32" fillId="0" borderId="0" applyFont="0" applyFill="0" applyBorder="0" applyAlignment="0" applyProtection="0"/>
    <xf numFmtId="182" fontId="32" fillId="0" borderId="0" applyFont="0" applyFill="0" applyBorder="0" applyAlignment="0" applyProtection="0"/>
    <xf numFmtId="182" fontId="32" fillId="0" borderId="0" applyFont="0" applyFill="0" applyBorder="0" applyAlignment="0" applyProtection="0"/>
    <xf numFmtId="182" fontId="32" fillId="0" borderId="0" applyFont="0" applyFill="0" applyBorder="0" applyAlignment="0" applyProtection="0"/>
    <xf numFmtId="182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175" fontId="51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167" fontId="49" fillId="0" borderId="0" applyFill="0" applyBorder="0" applyAlignment="0" applyProtection="0"/>
    <xf numFmtId="186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82" fontId="32" fillId="0" borderId="0" applyFont="0" applyFill="0" applyBorder="0" applyAlignment="0" applyProtection="0"/>
    <xf numFmtId="0" fontId="52" fillId="0" borderId="0"/>
    <xf numFmtId="0" fontId="53" fillId="0" borderId="0"/>
    <xf numFmtId="0" fontId="32" fillId="0" borderId="0"/>
    <xf numFmtId="0" fontId="32" fillId="0" borderId="0"/>
    <xf numFmtId="0" fontId="54" fillId="0" borderId="0"/>
    <xf numFmtId="0" fontId="54" fillId="0" borderId="0"/>
    <xf numFmtId="0" fontId="50" fillId="0" borderId="0"/>
    <xf numFmtId="0" fontId="53" fillId="0" borderId="0"/>
    <xf numFmtId="0" fontId="51" fillId="0" borderId="0"/>
    <xf numFmtId="0" fontId="54" fillId="0" borderId="0"/>
    <xf numFmtId="0" fontId="54" fillId="0" borderId="0"/>
    <xf numFmtId="0" fontId="31" fillId="0" borderId="0"/>
    <xf numFmtId="0" fontId="15" fillId="0" borderId="0"/>
    <xf numFmtId="0" fontId="15" fillId="0" borderId="0"/>
    <xf numFmtId="0" fontId="54" fillId="0" borderId="0"/>
    <xf numFmtId="0" fontId="54" fillId="0" borderId="0"/>
    <xf numFmtId="0" fontId="53" fillId="0" borderId="0"/>
    <xf numFmtId="0" fontId="32" fillId="0" borderId="0"/>
    <xf numFmtId="0" fontId="32" fillId="0" borderId="0"/>
    <xf numFmtId="0" fontId="32" fillId="0" borderId="0"/>
    <xf numFmtId="0" fontId="15" fillId="0" borderId="0"/>
    <xf numFmtId="9" fontId="15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5" fillId="0" borderId="0" applyFont="0" applyFill="0" applyBorder="0" applyAlignment="0" applyProtection="0"/>
    <xf numFmtId="0" fontId="15" fillId="0" borderId="0" applyFont="0" applyFill="0" applyBorder="0" applyAlignment="0" applyProtection="0"/>
    <xf numFmtId="174" fontId="15" fillId="0" borderId="0" applyFill="0" applyBorder="0" applyAlignment="0" applyProtection="0"/>
    <xf numFmtId="174" fontId="15" fillId="0" borderId="0" applyFill="0" applyBorder="0" applyAlignment="0" applyProtection="0"/>
    <xf numFmtId="182" fontId="32" fillId="0" borderId="0" applyFont="0" applyFill="0" applyBorder="0" applyAlignment="0" applyProtection="0"/>
    <xf numFmtId="182" fontId="32" fillId="0" borderId="0" applyFont="0" applyFill="0" applyBorder="0" applyAlignment="0" applyProtection="0"/>
    <xf numFmtId="0" fontId="56" fillId="50" borderId="26" applyNumberFormat="0" applyAlignment="0" applyProtection="0"/>
    <xf numFmtId="0" fontId="57" fillId="0" borderId="27" applyNumberFormat="0" applyFill="0" applyAlignment="0" applyProtection="0"/>
    <xf numFmtId="0" fontId="58" fillId="37" borderId="0" applyNumberFormat="0" applyBorder="0" applyAlignment="0" applyProtection="0"/>
    <xf numFmtId="0" fontId="59" fillId="51" borderId="28" applyNumberFormat="0" applyAlignment="0" applyProtection="0"/>
    <xf numFmtId="0" fontId="60" fillId="51" borderId="29" applyNumberFormat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4" fillId="38" borderId="0" applyNumberFormat="0" applyBorder="0" applyAlignment="0" applyProtection="0"/>
    <xf numFmtId="0" fontId="15" fillId="0" borderId="0"/>
    <xf numFmtId="0" fontId="32" fillId="0" borderId="0"/>
    <xf numFmtId="0" fontId="32" fillId="0" borderId="0"/>
    <xf numFmtId="0" fontId="50" fillId="0" borderId="0" applyNumberFormat="0" applyFill="0" applyBorder="0" applyProtection="0">
      <alignment horizontal="left"/>
    </xf>
    <xf numFmtId="0" fontId="65" fillId="41" borderId="29" applyNumberFormat="0" applyAlignment="0" applyProtection="0"/>
    <xf numFmtId="0" fontId="66" fillId="52" borderId="0" applyNumberFormat="0" applyBorder="0" applyAlignment="0" applyProtection="0"/>
    <xf numFmtId="0" fontId="67" fillId="0" borderId="30" applyNumberFormat="0" applyFill="0" applyAlignment="0" applyProtection="0"/>
    <xf numFmtId="0" fontId="50" fillId="0" borderId="0" applyNumberFormat="0" applyFill="0" applyBorder="0" applyAlignment="0" applyProtection="0"/>
    <xf numFmtId="0" fontId="48" fillId="53" borderId="0" applyNumberFormat="0" applyBorder="0" applyAlignment="0" applyProtection="0"/>
    <xf numFmtId="0" fontId="48" fillId="54" borderId="0" applyNumberFormat="0" applyBorder="0" applyAlignment="0" applyProtection="0"/>
    <xf numFmtId="0" fontId="48" fillId="55" borderId="0" applyNumberFormat="0" applyBorder="0" applyAlignment="0" applyProtection="0"/>
    <xf numFmtId="0" fontId="48" fillId="47" borderId="0" applyNumberFormat="0" applyBorder="0" applyAlignment="0" applyProtection="0"/>
    <xf numFmtId="0" fontId="48" fillId="48" borderId="0" applyNumberFormat="0" applyBorder="0" applyAlignment="0" applyProtection="0"/>
    <xf numFmtId="0" fontId="48" fillId="56" borderId="0" applyNumberFormat="0" applyBorder="0" applyAlignment="0" applyProtection="0"/>
    <xf numFmtId="0" fontId="54" fillId="57" borderId="31" applyNumberFormat="0" applyFont="0" applyAlignment="0" applyProtection="0"/>
    <xf numFmtId="0" fontId="68" fillId="0" borderId="32" applyNumberFormat="0" applyFill="0" applyAlignment="0" applyProtection="0"/>
    <xf numFmtId="0" fontId="69" fillId="0" borderId="33" applyNumberFormat="0" applyFill="0" applyAlignment="0" applyProtection="0"/>
    <xf numFmtId="0" fontId="70" fillId="0" borderId="34" applyNumberFormat="0" applyFill="0" applyAlignment="0" applyProtection="0"/>
    <xf numFmtId="0" fontId="70" fillId="0" borderId="0" applyNumberFormat="0" applyFill="0" applyBorder="0" applyAlignment="0" applyProtection="0"/>
    <xf numFmtId="187" fontId="71" fillId="0" borderId="0" applyFont="0" applyFill="0" applyBorder="0" applyAlignment="0" applyProtection="0"/>
    <xf numFmtId="188" fontId="71" fillId="0" borderId="0" applyFont="0" applyFill="0" applyBorder="0" applyAlignment="0" applyProtection="0"/>
    <xf numFmtId="167" fontId="49" fillId="0" borderId="0" applyFill="0" applyBorder="0" applyAlignment="0" applyProtection="0"/>
    <xf numFmtId="0" fontId="49" fillId="0" borderId="0"/>
    <xf numFmtId="175" fontId="51" fillId="0" borderId="0" applyFont="0" applyFill="0" applyBorder="0" applyAlignment="0" applyProtection="0"/>
    <xf numFmtId="189" fontId="32" fillId="0" borderId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50" fillId="0" borderId="0" applyFill="0" applyBorder="0" applyAlignment="0" applyProtection="0"/>
    <xf numFmtId="190" fontId="32" fillId="0" borderId="0" applyFill="0" applyBorder="0" applyAlignment="0" applyProtection="0"/>
    <xf numFmtId="0" fontId="32" fillId="0" borderId="0"/>
    <xf numFmtId="0" fontId="53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4" fillId="0" borderId="0"/>
    <xf numFmtId="0" fontId="53" fillId="0" borderId="0"/>
    <xf numFmtId="9" fontId="32" fillId="0" borderId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30" fillId="13" borderId="0" applyNumberFormat="0" applyBorder="0" applyAlignment="0" applyProtection="0"/>
    <xf numFmtId="0" fontId="30" fillId="17" borderId="0" applyNumberFormat="0" applyBorder="0" applyAlignment="0" applyProtection="0"/>
    <xf numFmtId="0" fontId="30" fillId="21" borderId="0" applyNumberFormat="0" applyBorder="0" applyAlignment="0" applyProtection="0"/>
    <xf numFmtId="0" fontId="30" fillId="25" borderId="0" applyNumberFormat="0" applyBorder="0" applyAlignment="0" applyProtection="0"/>
    <xf numFmtId="0" fontId="30" fillId="29" borderId="0" applyNumberFormat="0" applyBorder="0" applyAlignment="0" applyProtection="0"/>
    <xf numFmtId="0" fontId="30" fillId="33" borderId="0" applyNumberFormat="0" applyBorder="0" applyAlignment="0" applyProtection="0"/>
    <xf numFmtId="0" fontId="48" fillId="46" borderId="0" applyNumberFormat="0" applyBorder="0" applyAlignment="0" applyProtection="0"/>
    <xf numFmtId="0" fontId="48" fillId="43" borderId="0" applyNumberFormat="0" applyBorder="0" applyAlignment="0" applyProtection="0"/>
    <xf numFmtId="0" fontId="48" fillId="44" borderId="0" applyNumberFormat="0" applyBorder="0" applyAlignment="0" applyProtection="0"/>
    <xf numFmtId="0" fontId="48" fillId="47" borderId="0" applyNumberFormat="0" applyBorder="0" applyAlignment="0" applyProtection="0"/>
    <xf numFmtId="0" fontId="48" fillId="48" borderId="0" applyNumberFormat="0" applyBorder="0" applyAlignment="0" applyProtection="0"/>
    <xf numFmtId="0" fontId="48" fillId="49" borderId="0" applyNumberFormat="0" applyBorder="0" applyAlignment="0" applyProtection="0"/>
    <xf numFmtId="0" fontId="30" fillId="10" borderId="0" applyNumberFormat="0" applyBorder="0" applyAlignment="0" applyProtection="0"/>
    <xf numFmtId="0" fontId="30" fillId="14" borderId="0" applyNumberFormat="0" applyBorder="0" applyAlignment="0" applyProtection="0"/>
    <xf numFmtId="0" fontId="30" fillId="18" borderId="0" applyNumberFormat="0" applyBorder="0" applyAlignment="0" applyProtection="0"/>
    <xf numFmtId="0" fontId="30" fillId="22" borderId="0" applyNumberFormat="0" applyBorder="0" applyAlignment="0" applyProtection="0"/>
    <xf numFmtId="0" fontId="30" fillId="26" borderId="0" applyNumberFormat="0" applyBorder="0" applyAlignment="0" applyProtection="0"/>
    <xf numFmtId="0" fontId="30" fillId="30" borderId="0" applyNumberFormat="0" applyBorder="0" applyAlignment="0" applyProtection="0"/>
    <xf numFmtId="0" fontId="21" fillId="4" borderId="0" applyNumberFormat="0" applyBorder="0" applyAlignment="0" applyProtection="0"/>
    <xf numFmtId="0" fontId="24" fillId="7" borderId="16" applyNumberFormat="0" applyAlignment="0" applyProtection="0"/>
    <xf numFmtId="0" fontId="26" fillId="8" borderId="19" applyNumberFormat="0" applyAlignment="0" applyProtection="0"/>
    <xf numFmtId="185" fontId="15" fillId="0" borderId="0" applyFill="0" applyBorder="0" applyAlignment="0" applyProtection="0"/>
    <xf numFmtId="167" fontId="49" fillId="0" borderId="0" applyFill="0" applyBorder="0" applyAlignment="0" applyProtection="0"/>
    <xf numFmtId="0" fontId="28" fillId="0" borderId="0" applyNumberFormat="0" applyFill="0" applyBorder="0" applyAlignment="0" applyProtection="0"/>
    <xf numFmtId="0" fontId="20" fillId="3" borderId="0" applyNumberFormat="0" applyBorder="0" applyAlignment="0" applyProtection="0"/>
    <xf numFmtId="0" fontId="17" fillId="0" borderId="13" applyNumberFormat="0" applyFill="0" applyAlignment="0" applyProtection="0"/>
    <xf numFmtId="0" fontId="18" fillId="0" borderId="14" applyNumberFormat="0" applyFill="0" applyAlignment="0" applyProtection="0"/>
    <xf numFmtId="0" fontId="19" fillId="0" borderId="15" applyNumberFormat="0" applyFill="0" applyAlignment="0" applyProtection="0"/>
    <xf numFmtId="0" fontId="19" fillId="0" borderId="0" applyNumberFormat="0" applyFill="0" applyBorder="0" applyAlignment="0" applyProtection="0"/>
    <xf numFmtId="0" fontId="22" fillId="6" borderId="16" applyNumberFormat="0" applyAlignment="0" applyProtection="0"/>
    <xf numFmtId="0" fontId="25" fillId="0" borderId="18" applyNumberFormat="0" applyFill="0" applyAlignment="0" applyProtection="0"/>
    <xf numFmtId="0" fontId="46" fillId="5" borderId="0" applyNumberFormat="0" applyBorder="0" applyAlignment="0" applyProtection="0"/>
    <xf numFmtId="0" fontId="54" fillId="0" borderId="0"/>
    <xf numFmtId="0" fontId="53" fillId="0" borderId="0"/>
    <xf numFmtId="0" fontId="54" fillId="0" borderId="0"/>
    <xf numFmtId="0" fontId="54" fillId="0" borderId="0"/>
    <xf numFmtId="0" fontId="1" fillId="9" borderId="20" applyNumberFormat="0" applyFont="0" applyAlignment="0" applyProtection="0"/>
    <xf numFmtId="0" fontId="23" fillId="7" borderId="17" applyNumberFormat="0" applyAlignment="0" applyProtection="0"/>
    <xf numFmtId="0" fontId="45" fillId="0" borderId="0" applyNumberFormat="0" applyFill="0" applyBorder="0" applyAlignment="0" applyProtection="0"/>
    <xf numFmtId="0" fontId="29" fillId="0" borderId="21" applyNumberFormat="0" applyFill="0" applyAlignment="0" applyProtection="0"/>
    <xf numFmtId="0" fontId="27" fillId="0" borderId="0" applyNumberFormat="0" applyFill="0" applyBorder="0" applyAlignment="0" applyProtection="0"/>
    <xf numFmtId="0" fontId="56" fillId="50" borderId="26" applyNumberFormat="0" applyAlignment="0" applyProtection="0"/>
    <xf numFmtId="0" fontId="57" fillId="0" borderId="27" applyNumberFormat="0" applyFill="0" applyAlignment="0" applyProtection="0"/>
    <xf numFmtId="0" fontId="58" fillId="37" borderId="0" applyNumberFormat="0" applyBorder="0" applyAlignment="0" applyProtection="0"/>
    <xf numFmtId="0" fontId="59" fillId="51" borderId="28" applyNumberFormat="0" applyAlignment="0" applyProtection="0"/>
    <xf numFmtId="0" fontId="60" fillId="51" borderId="29" applyNumberFormat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4" fillId="38" borderId="0" applyNumberFormat="0" applyBorder="0" applyAlignment="0" applyProtection="0"/>
    <xf numFmtId="0" fontId="65" fillId="41" borderId="29" applyNumberFormat="0" applyAlignment="0" applyProtection="0"/>
    <xf numFmtId="0" fontId="66" fillId="52" borderId="0" applyNumberFormat="0" applyBorder="0" applyAlignment="0" applyProtection="0"/>
    <xf numFmtId="0" fontId="67" fillId="0" borderId="30" applyNumberFormat="0" applyFill="0" applyAlignment="0" applyProtection="0"/>
    <xf numFmtId="0" fontId="48" fillId="53" borderId="0" applyNumberFormat="0" applyBorder="0" applyAlignment="0" applyProtection="0"/>
    <xf numFmtId="0" fontId="48" fillId="54" borderId="0" applyNumberFormat="0" applyBorder="0" applyAlignment="0" applyProtection="0"/>
    <xf numFmtId="0" fontId="48" fillId="55" borderId="0" applyNumberFormat="0" applyBorder="0" applyAlignment="0" applyProtection="0"/>
    <xf numFmtId="0" fontId="48" fillId="47" borderId="0" applyNumberFormat="0" applyBorder="0" applyAlignment="0" applyProtection="0"/>
    <xf numFmtId="0" fontId="48" fillId="48" borderId="0" applyNumberFormat="0" applyBorder="0" applyAlignment="0" applyProtection="0"/>
    <xf numFmtId="0" fontId="48" fillId="56" borderId="0" applyNumberFormat="0" applyBorder="0" applyAlignment="0" applyProtection="0"/>
    <xf numFmtId="0" fontId="68" fillId="0" borderId="32" applyNumberFormat="0" applyFill="0" applyAlignment="0" applyProtection="0"/>
    <xf numFmtId="0" fontId="69" fillId="0" borderId="33" applyNumberFormat="0" applyFill="0" applyAlignment="0" applyProtection="0"/>
    <xf numFmtId="0" fontId="70" fillId="0" borderId="34" applyNumberFormat="0" applyFill="0" applyAlignment="0" applyProtection="0"/>
    <xf numFmtId="0" fontId="70" fillId="0" borderId="0" applyNumberFormat="0" applyFill="0" applyBorder="0" applyAlignment="0" applyProtection="0"/>
    <xf numFmtId="0" fontId="50" fillId="0" borderId="0"/>
    <xf numFmtId="185" fontId="50" fillId="0" borderId="0" applyFill="0" applyBorder="0" applyAlignment="0" applyProtection="0"/>
    <xf numFmtId="175" fontId="1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72" fillId="0" borderId="0"/>
    <xf numFmtId="43" fontId="7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5" fillId="0" borderId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9" borderId="20" applyNumberFormat="0" applyFont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/>
    <xf numFmtId="185" fontId="15" fillId="0" borderId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20" applyNumberFormat="0" applyFont="0" applyAlignment="0" applyProtection="0"/>
    <xf numFmtId="175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85" fillId="0" borderId="18" applyNumberFormat="0" applyFill="0" applyAlignment="0" applyProtection="0"/>
    <xf numFmtId="9" fontId="1" fillId="0" borderId="0" applyFont="0" applyFill="0" applyBorder="0" applyAlignment="0" applyProtection="0"/>
    <xf numFmtId="175" fontId="77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76" fillId="8" borderId="19" applyNumberFormat="0" applyAlignment="0" applyProtection="0"/>
    <xf numFmtId="0" fontId="14" fillId="0" borderId="0"/>
    <xf numFmtId="0" fontId="15" fillId="0" borderId="0"/>
    <xf numFmtId="0" fontId="93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>
      <alignment vertical="top"/>
      <protection locked="0"/>
    </xf>
    <xf numFmtId="185" fontId="92" fillId="0" borderId="0" applyFill="0" applyBorder="0" applyAlignment="0" applyProtection="0"/>
    <xf numFmtId="0" fontId="91" fillId="0" borderId="0" applyNumberFormat="0" applyFill="0" applyBorder="0" applyAlignment="0" applyProtection="0"/>
    <xf numFmtId="3" fontId="38" fillId="0" borderId="24">
      <alignment horizontal="center"/>
    </xf>
    <xf numFmtId="0" fontId="32" fillId="0" borderId="0"/>
    <xf numFmtId="1" fontId="32" fillId="0" borderId="23" applyNumberFormat="0" applyFill="0" applyAlignment="0" applyProtection="0">
      <alignment horizontal="center" vertical="center"/>
    </xf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  <xf numFmtId="181" fontId="37" fillId="0" borderId="0" applyFill="0" applyBorder="0" applyAlignment="0" applyProtection="0"/>
    <xf numFmtId="9" fontId="15" fillId="0" borderId="0" applyFont="0" applyFill="0" applyBorder="0" applyAlignment="0" applyProtection="0"/>
    <xf numFmtId="0" fontId="89" fillId="7" borderId="17" applyNumberFormat="0" applyAlignment="0" applyProtection="0"/>
    <xf numFmtId="0" fontId="51" fillId="9" borderId="20" applyNumberFormat="0" applyFont="0" applyAlignment="0" applyProtection="0"/>
    <xf numFmtId="43" fontId="1" fillId="0" borderId="0" applyFont="0" applyFill="0" applyBorder="0" applyAlignment="0" applyProtection="0"/>
    <xf numFmtId="0" fontId="32" fillId="0" borderId="0"/>
    <xf numFmtId="0" fontId="54" fillId="0" borderId="0"/>
    <xf numFmtId="0" fontId="14" fillId="0" borderId="0"/>
    <xf numFmtId="0" fontId="50" fillId="0" borderId="0"/>
    <xf numFmtId="0" fontId="15" fillId="0" borderId="0"/>
    <xf numFmtId="0" fontId="15" fillId="0" borderId="0"/>
    <xf numFmtId="0" fontId="54" fillId="0" borderId="0"/>
    <xf numFmtId="0" fontId="32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41" fillId="0" borderId="0">
      <alignment vertical="center"/>
    </xf>
    <xf numFmtId="0" fontId="54" fillId="0" borderId="0"/>
    <xf numFmtId="43" fontId="1" fillId="0" borderId="0" applyFont="0" applyFill="0" applyBorder="0" applyAlignment="0" applyProtection="0"/>
    <xf numFmtId="0" fontId="32" fillId="0" borderId="0"/>
    <xf numFmtId="0" fontId="53" fillId="0" borderId="0"/>
    <xf numFmtId="0" fontId="49" fillId="0" borderId="0"/>
    <xf numFmtId="0" fontId="53" fillId="0" borderId="0"/>
    <xf numFmtId="0" fontId="50" fillId="0" borderId="0"/>
    <xf numFmtId="0" fontId="32" fillId="0" borderId="0"/>
    <xf numFmtId="0" fontId="51" fillId="0" borderId="0"/>
    <xf numFmtId="0" fontId="15" fillId="0" borderId="0"/>
    <xf numFmtId="0" fontId="15" fillId="0" borderId="0"/>
    <xf numFmtId="0" fontId="84" fillId="6" borderId="16" applyNumberFormat="0" applyAlignment="0" applyProtection="0"/>
    <xf numFmtId="190" fontId="32" fillId="0" borderId="0" applyFill="0" applyBorder="0" applyAlignment="0" applyProtection="0"/>
    <xf numFmtId="179" fontId="54" fillId="0" borderId="0"/>
    <xf numFmtId="0" fontId="1" fillId="0" borderId="0"/>
    <xf numFmtId="175" fontId="1" fillId="0" borderId="0" applyFont="0" applyFill="0" applyBorder="0" applyAlignment="0" applyProtection="0"/>
    <xf numFmtId="175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186" fontId="32" fillId="0" borderId="0" applyFont="0" applyFill="0" applyBorder="0" applyAlignment="0" applyProtection="0"/>
    <xf numFmtId="175" fontId="51" fillId="0" borderId="0" applyFont="0" applyFill="0" applyBorder="0" applyAlignment="0" applyProtection="0"/>
    <xf numFmtId="180" fontId="32" fillId="0" borderId="0" applyFont="0" applyFill="0" applyBorder="0" applyAlignment="0" applyProtection="0"/>
    <xf numFmtId="175" fontId="15" fillId="0" borderId="0" applyFont="0" applyFill="0" applyBorder="0" applyAlignment="0" applyProtection="0"/>
    <xf numFmtId="40" fontId="37" fillId="0" borderId="0" applyFill="0" applyBorder="0" applyAlignment="0" applyProtection="0"/>
    <xf numFmtId="175" fontId="77" fillId="0" borderId="0" applyFont="0" applyFill="0" applyBorder="0" applyAlignment="0" applyProtection="0"/>
    <xf numFmtId="175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75" fontId="15" fillId="0" borderId="0" applyFont="0" applyFill="0" applyBorder="0" applyAlignment="0" applyProtection="0"/>
    <xf numFmtId="175" fontId="15" fillId="0" borderId="0" applyFont="0" applyFill="0" applyBorder="0" applyAlignment="0" applyProtection="0"/>
    <xf numFmtId="182" fontId="32" fillId="0" borderId="0" applyFont="0" applyFill="0" applyBorder="0" applyAlignment="0" applyProtection="0"/>
    <xf numFmtId="175" fontId="15" fillId="0" borderId="0" applyFont="0" applyFill="0" applyBorder="0" applyAlignment="0" applyProtection="0"/>
    <xf numFmtId="175" fontId="15" fillId="0" borderId="0" applyFont="0" applyFill="0" applyBorder="0" applyAlignment="0" applyProtection="0"/>
    <xf numFmtId="182" fontId="32" fillId="0" borderId="0" applyFont="0" applyFill="0" applyBorder="0" applyAlignment="0" applyProtection="0"/>
    <xf numFmtId="0" fontId="75" fillId="7" borderId="16" applyNumberFormat="0" applyAlignment="0" applyProtection="0"/>
    <xf numFmtId="0" fontId="74" fillId="4" borderId="0" applyNumberFormat="0" applyBorder="0" applyAlignment="0" applyProtection="0"/>
    <xf numFmtId="0" fontId="73" fillId="30" borderId="0" applyNumberFormat="0" applyBorder="0" applyAlignment="0" applyProtection="0"/>
    <xf numFmtId="0" fontId="73" fillId="10" borderId="0" applyNumberFormat="0" applyBorder="0" applyAlignment="0" applyProtection="0"/>
    <xf numFmtId="0" fontId="73" fillId="33" borderId="0" applyNumberFormat="0" applyBorder="0" applyAlignment="0" applyProtection="0"/>
    <xf numFmtId="0" fontId="73" fillId="29" borderId="0" applyNumberFormat="0" applyBorder="0" applyAlignment="0" applyProtection="0"/>
    <xf numFmtId="0" fontId="73" fillId="25" borderId="0" applyNumberFormat="0" applyBorder="0" applyAlignment="0" applyProtection="0"/>
    <xf numFmtId="0" fontId="73" fillId="21" borderId="0" applyNumberFormat="0" applyBorder="0" applyAlignment="0" applyProtection="0"/>
    <xf numFmtId="0" fontId="73" fillId="17" borderId="0" applyNumberFormat="0" applyBorder="0" applyAlignment="0" applyProtection="0"/>
    <xf numFmtId="0" fontId="51" fillId="32" borderId="0" applyNumberFormat="0" applyBorder="0" applyAlignment="0" applyProtection="0"/>
    <xf numFmtId="0" fontId="51" fillId="24" borderId="0" applyNumberFormat="0" applyBorder="0" applyAlignment="0" applyProtection="0"/>
    <xf numFmtId="0" fontId="51" fillId="16" borderId="0" applyNumberFormat="0" applyBorder="0" applyAlignment="0" applyProtection="0"/>
    <xf numFmtId="0" fontId="51" fillId="31" borderId="0" applyNumberFormat="0" applyBorder="0" applyAlignment="0" applyProtection="0"/>
    <xf numFmtId="0" fontId="51" fillId="23" borderId="0" applyNumberFormat="0" applyBorder="0" applyAlignment="0" applyProtection="0"/>
    <xf numFmtId="0" fontId="51" fillId="15" borderId="0" applyNumberFormat="0" applyBorder="0" applyAlignment="0" applyProtection="0"/>
    <xf numFmtId="9" fontId="77" fillId="0" borderId="0" applyFont="0" applyFill="0" applyBorder="0" applyAlignment="0" applyProtection="0"/>
    <xf numFmtId="175" fontId="40" fillId="0" borderId="0" applyFont="0" applyFill="0" applyBorder="0" applyAlignment="0" applyProtection="0"/>
    <xf numFmtId="0" fontId="32" fillId="0" borderId="0"/>
    <xf numFmtId="0" fontId="53" fillId="0" borderId="0"/>
    <xf numFmtId="0" fontId="32" fillId="0" borderId="0"/>
    <xf numFmtId="178" fontId="88" fillId="0" borderId="0"/>
    <xf numFmtId="0" fontId="87" fillId="5" borderId="0" applyNumberFormat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10" fontId="80" fillId="35" borderId="22" applyNumberFormat="0" applyBorder="0" applyAlignment="0" applyProtection="0"/>
    <xf numFmtId="182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185" fontId="50" fillId="0" borderId="0" applyFill="0" applyBorder="0" applyAlignment="0" applyProtection="0"/>
    <xf numFmtId="43" fontId="31" fillId="0" borderId="0" applyFont="0" applyFill="0" applyBorder="0" applyAlignment="0" applyProtection="0"/>
    <xf numFmtId="183" fontId="32" fillId="0" borderId="0" applyFont="0" applyFill="0" applyBorder="0" applyAlignment="0" applyProtection="0"/>
    <xf numFmtId="0" fontId="73" fillId="26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90" fillId="0" borderId="0" applyNumberFormat="0" applyFill="0" applyBorder="0" applyAlignment="0" applyProtection="0"/>
    <xf numFmtId="0" fontId="32" fillId="0" borderId="0"/>
    <xf numFmtId="0" fontId="83" fillId="0" borderId="0" applyNumberFormat="0" applyFill="0" applyBorder="0" applyAlignment="0" applyProtection="0"/>
    <xf numFmtId="0" fontId="83" fillId="0" borderId="15" applyNumberFormat="0" applyFill="0" applyAlignment="0" applyProtection="0"/>
    <xf numFmtId="0" fontId="82" fillId="0" borderId="14" applyNumberFormat="0" applyFill="0" applyAlignment="0" applyProtection="0"/>
    <xf numFmtId="0" fontId="81" fillId="0" borderId="13" applyNumberFormat="0" applyFill="0" applyAlignment="0" applyProtection="0"/>
    <xf numFmtId="38" fontId="80" fillId="34" borderId="0" applyNumberFormat="0" applyBorder="0" applyAlignment="0" applyProtection="0"/>
    <xf numFmtId="0" fontId="79" fillId="3" borderId="0" applyNumberFormat="0" applyBorder="0" applyAlignment="0" applyProtection="0"/>
    <xf numFmtId="0" fontId="78" fillId="0" borderId="0" applyNumberFormat="0" applyFill="0" applyBorder="0" applyAlignment="0" applyProtection="0"/>
    <xf numFmtId="176" fontId="54" fillId="0" borderId="0"/>
    <xf numFmtId="177" fontId="54" fillId="0" borderId="0"/>
    <xf numFmtId="164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86" fontId="32" fillId="0" borderId="0" applyFont="0" applyFill="0" applyBorder="0" applyAlignment="0" applyProtection="0"/>
    <xf numFmtId="167" fontId="49" fillId="0" borderId="0" applyFill="0" applyBorder="0" applyAlignment="0" applyProtection="0"/>
    <xf numFmtId="0" fontId="1" fillId="9" borderId="20" applyNumberFormat="0" applyFont="0" applyAlignment="0" applyProtection="0"/>
    <xf numFmtId="175" fontId="15" fillId="0" borderId="0" applyFont="0" applyFill="0" applyBorder="0" applyAlignment="0" applyProtection="0"/>
    <xf numFmtId="0" fontId="73" fillId="22" borderId="0" applyNumberFormat="0" applyBorder="0" applyAlignment="0" applyProtection="0"/>
    <xf numFmtId="0" fontId="73" fillId="18" borderId="0" applyNumberFormat="0" applyBorder="0" applyAlignment="0" applyProtection="0"/>
    <xf numFmtId="0" fontId="73" fillId="14" borderId="0" applyNumberFormat="0" applyBorder="0" applyAlignment="0" applyProtection="0"/>
    <xf numFmtId="0" fontId="73" fillId="13" borderId="0" applyNumberFormat="0" applyBorder="0" applyAlignment="0" applyProtection="0"/>
    <xf numFmtId="0" fontId="51" fillId="28" borderId="0" applyNumberFormat="0" applyBorder="0" applyAlignment="0" applyProtection="0"/>
    <xf numFmtId="0" fontId="51" fillId="20" borderId="0" applyNumberFormat="0" applyBorder="0" applyAlignment="0" applyProtection="0"/>
    <xf numFmtId="0" fontId="51" fillId="12" borderId="0" applyNumberFormat="0" applyBorder="0" applyAlignment="0" applyProtection="0"/>
    <xf numFmtId="0" fontId="51" fillId="27" borderId="0" applyNumberFormat="0" applyBorder="0" applyAlignment="0" applyProtection="0"/>
    <xf numFmtId="0" fontId="51" fillId="19" borderId="0" applyNumberFormat="0" applyBorder="0" applyAlignment="0" applyProtection="0"/>
    <xf numFmtId="0" fontId="51" fillId="11" borderId="0" applyNumberFormat="0" applyBorder="0" applyAlignment="0" applyProtection="0"/>
    <xf numFmtId="43" fontId="1" fillId="0" borderId="0" applyFont="0" applyFill="0" applyBorder="0" applyAlignment="0" applyProtection="0"/>
    <xf numFmtId="175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54" fillId="0" borderId="0"/>
    <xf numFmtId="10" fontId="32" fillId="0" borderId="0" applyFont="0" applyFill="0" applyBorder="0" applyAlignment="0" applyProtection="0"/>
    <xf numFmtId="0" fontId="32" fillId="0" borderId="0"/>
    <xf numFmtId="175" fontId="94" fillId="0" borderId="0" applyFont="0" applyFill="0" applyBorder="0" applyAlignment="0" applyProtection="0"/>
    <xf numFmtId="191" fontId="95" fillId="0" borderId="0" applyFont="0" applyFill="0" applyBorder="0" applyAlignment="0" applyProtection="0"/>
    <xf numFmtId="0" fontId="14" fillId="0" borderId="0"/>
    <xf numFmtId="191" fontId="95" fillId="0" borderId="0" applyFont="0" applyFill="0" applyBorder="0" applyAlignment="0" applyProtection="0"/>
    <xf numFmtId="175" fontId="32" fillId="0" borderId="0" applyFont="0" applyFill="0" applyBorder="0" applyAlignment="0" applyProtection="0"/>
    <xf numFmtId="0" fontId="96" fillId="0" borderId="0"/>
    <xf numFmtId="43" fontId="86" fillId="0" borderId="0" applyFont="0" applyFill="0" applyBorder="0" applyAlignment="0" applyProtection="0"/>
    <xf numFmtId="2" fontId="97" fillId="0" borderId="0" applyNumberFormat="0"/>
    <xf numFmtId="0" fontId="32" fillId="0" borderId="0"/>
    <xf numFmtId="0" fontId="32" fillId="0" borderId="0"/>
    <xf numFmtId="0" fontId="98" fillId="36" borderId="0" applyNumberFormat="0" applyBorder="0" applyAlignment="0" applyProtection="0"/>
    <xf numFmtId="0" fontId="98" fillId="36" borderId="0" applyNumberFormat="0" applyBorder="0" applyAlignment="0" applyProtection="0"/>
    <xf numFmtId="0" fontId="98" fillId="36" borderId="0" applyNumberFormat="0" applyBorder="0" applyAlignment="0" applyProtection="0"/>
    <xf numFmtId="0" fontId="98" fillId="36" borderId="0" applyNumberFormat="0" applyBorder="0" applyAlignment="0" applyProtection="0"/>
    <xf numFmtId="0" fontId="98" fillId="36" borderId="0" applyNumberFormat="0" applyBorder="0" applyAlignment="0" applyProtection="0"/>
    <xf numFmtId="0" fontId="98" fillId="36" borderId="0" applyNumberFormat="0" applyBorder="0" applyAlignment="0" applyProtection="0"/>
    <xf numFmtId="0" fontId="98" fillId="36" borderId="0" applyNumberFormat="0" applyBorder="0" applyAlignment="0" applyProtection="0"/>
    <xf numFmtId="0" fontId="98" fillId="36" borderId="0" applyNumberFormat="0" applyBorder="0" applyAlignment="0" applyProtection="0"/>
    <xf numFmtId="0" fontId="99" fillId="36" borderId="0" applyNumberFormat="0" applyBorder="0" applyAlignment="0" applyProtection="0"/>
    <xf numFmtId="0" fontId="98" fillId="36" borderId="0" applyNumberFormat="0" applyBorder="0" applyAlignment="0" applyProtection="0"/>
    <xf numFmtId="0" fontId="98" fillId="36" borderId="0" applyNumberFormat="0" applyBorder="0" applyAlignment="0" applyProtection="0"/>
    <xf numFmtId="0" fontId="98" fillId="36" borderId="0" applyNumberFormat="0" applyBorder="0" applyAlignment="0" applyProtection="0"/>
    <xf numFmtId="0" fontId="98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98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98" fillId="36" borderId="0" applyNumberFormat="0" applyBorder="0" applyAlignment="0" applyProtection="0"/>
    <xf numFmtId="0" fontId="98" fillId="36" borderId="0" applyNumberFormat="0" applyBorder="0" applyAlignment="0" applyProtection="0"/>
    <xf numFmtId="0" fontId="98" fillId="36" borderId="0" applyNumberFormat="0" applyBorder="0" applyAlignment="0" applyProtection="0"/>
    <xf numFmtId="0" fontId="98" fillId="36" borderId="0" applyNumberFormat="0" applyBorder="0" applyAlignment="0" applyProtection="0"/>
    <xf numFmtId="0" fontId="98" fillId="37" borderId="0" applyNumberFormat="0" applyBorder="0" applyAlignment="0" applyProtection="0"/>
    <xf numFmtId="0" fontId="98" fillId="37" borderId="0" applyNumberFormat="0" applyBorder="0" applyAlignment="0" applyProtection="0"/>
    <xf numFmtId="0" fontId="98" fillId="37" borderId="0" applyNumberFormat="0" applyBorder="0" applyAlignment="0" applyProtection="0"/>
    <xf numFmtId="0" fontId="98" fillId="37" borderId="0" applyNumberFormat="0" applyBorder="0" applyAlignment="0" applyProtection="0"/>
    <xf numFmtId="0" fontId="98" fillId="37" borderId="0" applyNumberFormat="0" applyBorder="0" applyAlignment="0" applyProtection="0"/>
    <xf numFmtId="0" fontId="98" fillId="37" borderId="0" applyNumberFormat="0" applyBorder="0" applyAlignment="0" applyProtection="0"/>
    <xf numFmtId="0" fontId="98" fillId="37" borderId="0" applyNumberFormat="0" applyBorder="0" applyAlignment="0" applyProtection="0"/>
    <xf numFmtId="0" fontId="98" fillId="37" borderId="0" applyNumberFormat="0" applyBorder="0" applyAlignment="0" applyProtection="0"/>
    <xf numFmtId="0" fontId="99" fillId="37" borderId="0" applyNumberFormat="0" applyBorder="0" applyAlignment="0" applyProtection="0"/>
    <xf numFmtId="0" fontId="98" fillId="37" borderId="0" applyNumberFormat="0" applyBorder="0" applyAlignment="0" applyProtection="0"/>
    <xf numFmtId="0" fontId="98" fillId="37" borderId="0" applyNumberFormat="0" applyBorder="0" applyAlignment="0" applyProtection="0"/>
    <xf numFmtId="0" fontId="98" fillId="37" borderId="0" applyNumberFormat="0" applyBorder="0" applyAlignment="0" applyProtection="0"/>
    <xf numFmtId="0" fontId="98" fillId="3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98" fillId="3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98" fillId="37" borderId="0" applyNumberFormat="0" applyBorder="0" applyAlignment="0" applyProtection="0"/>
    <xf numFmtId="0" fontId="98" fillId="37" borderId="0" applyNumberFormat="0" applyBorder="0" applyAlignment="0" applyProtection="0"/>
    <xf numFmtId="0" fontId="98" fillId="37" borderId="0" applyNumberFormat="0" applyBorder="0" applyAlignment="0" applyProtection="0"/>
    <xf numFmtId="0" fontId="98" fillId="37" borderId="0" applyNumberFormat="0" applyBorder="0" applyAlignment="0" applyProtection="0"/>
    <xf numFmtId="0" fontId="98" fillId="38" borderId="0" applyNumberFormat="0" applyBorder="0" applyAlignment="0" applyProtection="0"/>
    <xf numFmtId="0" fontId="98" fillId="38" borderId="0" applyNumberFormat="0" applyBorder="0" applyAlignment="0" applyProtection="0"/>
    <xf numFmtId="0" fontId="98" fillId="38" borderId="0" applyNumberFormat="0" applyBorder="0" applyAlignment="0" applyProtection="0"/>
    <xf numFmtId="0" fontId="98" fillId="38" borderId="0" applyNumberFormat="0" applyBorder="0" applyAlignment="0" applyProtection="0"/>
    <xf numFmtId="0" fontId="98" fillId="38" borderId="0" applyNumberFormat="0" applyBorder="0" applyAlignment="0" applyProtection="0"/>
    <xf numFmtId="0" fontId="98" fillId="38" borderId="0" applyNumberFormat="0" applyBorder="0" applyAlignment="0" applyProtection="0"/>
    <xf numFmtId="0" fontId="98" fillId="38" borderId="0" applyNumberFormat="0" applyBorder="0" applyAlignment="0" applyProtection="0"/>
    <xf numFmtId="0" fontId="98" fillId="38" borderId="0" applyNumberFormat="0" applyBorder="0" applyAlignment="0" applyProtection="0"/>
    <xf numFmtId="0" fontId="99" fillId="38" borderId="0" applyNumberFormat="0" applyBorder="0" applyAlignment="0" applyProtection="0"/>
    <xf numFmtId="0" fontId="98" fillId="38" borderId="0" applyNumberFormat="0" applyBorder="0" applyAlignment="0" applyProtection="0"/>
    <xf numFmtId="0" fontId="98" fillId="38" borderId="0" applyNumberFormat="0" applyBorder="0" applyAlignment="0" applyProtection="0"/>
    <xf numFmtId="0" fontId="98" fillId="38" borderId="0" applyNumberFormat="0" applyBorder="0" applyAlignment="0" applyProtection="0"/>
    <xf numFmtId="0" fontId="98" fillId="3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98" fillId="3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98" fillId="38" borderId="0" applyNumberFormat="0" applyBorder="0" applyAlignment="0" applyProtection="0"/>
    <xf numFmtId="0" fontId="98" fillId="38" borderId="0" applyNumberFormat="0" applyBorder="0" applyAlignment="0" applyProtection="0"/>
    <xf numFmtId="0" fontId="98" fillId="38" borderId="0" applyNumberFormat="0" applyBorder="0" applyAlignment="0" applyProtection="0"/>
    <xf numFmtId="0" fontId="98" fillId="38" borderId="0" applyNumberFormat="0" applyBorder="0" applyAlignment="0" applyProtection="0"/>
    <xf numFmtId="0" fontId="98" fillId="39" borderId="0" applyNumberFormat="0" applyBorder="0" applyAlignment="0" applyProtection="0"/>
    <xf numFmtId="0" fontId="98" fillId="39" borderId="0" applyNumberFormat="0" applyBorder="0" applyAlignment="0" applyProtection="0"/>
    <xf numFmtId="0" fontId="98" fillId="39" borderId="0" applyNumberFormat="0" applyBorder="0" applyAlignment="0" applyProtection="0"/>
    <xf numFmtId="0" fontId="98" fillId="39" borderId="0" applyNumberFormat="0" applyBorder="0" applyAlignment="0" applyProtection="0"/>
    <xf numFmtId="0" fontId="98" fillId="39" borderId="0" applyNumberFormat="0" applyBorder="0" applyAlignment="0" applyProtection="0"/>
    <xf numFmtId="0" fontId="98" fillId="39" borderId="0" applyNumberFormat="0" applyBorder="0" applyAlignment="0" applyProtection="0"/>
    <xf numFmtId="0" fontId="98" fillId="39" borderId="0" applyNumberFormat="0" applyBorder="0" applyAlignment="0" applyProtection="0"/>
    <xf numFmtId="0" fontId="98" fillId="39" borderId="0" applyNumberFormat="0" applyBorder="0" applyAlignment="0" applyProtection="0"/>
    <xf numFmtId="0" fontId="99" fillId="39" borderId="0" applyNumberFormat="0" applyBorder="0" applyAlignment="0" applyProtection="0"/>
    <xf numFmtId="0" fontId="98" fillId="39" borderId="0" applyNumberFormat="0" applyBorder="0" applyAlignment="0" applyProtection="0"/>
    <xf numFmtId="0" fontId="98" fillId="39" borderId="0" applyNumberFormat="0" applyBorder="0" applyAlignment="0" applyProtection="0"/>
    <xf numFmtId="0" fontId="98" fillId="39" borderId="0" applyNumberFormat="0" applyBorder="0" applyAlignment="0" applyProtection="0"/>
    <xf numFmtId="0" fontId="98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98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98" fillId="39" borderId="0" applyNumberFormat="0" applyBorder="0" applyAlignment="0" applyProtection="0"/>
    <xf numFmtId="0" fontId="98" fillId="39" borderId="0" applyNumberFormat="0" applyBorder="0" applyAlignment="0" applyProtection="0"/>
    <xf numFmtId="0" fontId="98" fillId="39" borderId="0" applyNumberFormat="0" applyBorder="0" applyAlignment="0" applyProtection="0"/>
    <xf numFmtId="0" fontId="98" fillId="39" borderId="0" applyNumberFormat="0" applyBorder="0" applyAlignment="0" applyProtection="0"/>
    <xf numFmtId="0" fontId="98" fillId="40" borderId="0" applyNumberFormat="0" applyBorder="0" applyAlignment="0" applyProtection="0"/>
    <xf numFmtId="0" fontId="98" fillId="40" borderId="0" applyNumberFormat="0" applyBorder="0" applyAlignment="0" applyProtection="0"/>
    <xf numFmtId="0" fontId="98" fillId="40" borderId="0" applyNumberFormat="0" applyBorder="0" applyAlignment="0" applyProtection="0"/>
    <xf numFmtId="0" fontId="98" fillId="40" borderId="0" applyNumberFormat="0" applyBorder="0" applyAlignment="0" applyProtection="0"/>
    <xf numFmtId="0" fontId="98" fillId="40" borderId="0" applyNumberFormat="0" applyBorder="0" applyAlignment="0" applyProtection="0"/>
    <xf numFmtId="0" fontId="98" fillId="40" borderId="0" applyNumberFormat="0" applyBorder="0" applyAlignment="0" applyProtection="0"/>
    <xf numFmtId="0" fontId="98" fillId="40" borderId="0" applyNumberFormat="0" applyBorder="0" applyAlignment="0" applyProtection="0"/>
    <xf numFmtId="0" fontId="98" fillId="40" borderId="0" applyNumberFormat="0" applyBorder="0" applyAlignment="0" applyProtection="0"/>
    <xf numFmtId="0" fontId="99" fillId="27" borderId="0" applyNumberFormat="0" applyBorder="0" applyAlignment="0" applyProtection="0"/>
    <xf numFmtId="0" fontId="98" fillId="40" borderId="0" applyNumberFormat="0" applyBorder="0" applyAlignment="0" applyProtection="0"/>
    <xf numFmtId="0" fontId="98" fillId="40" borderId="0" applyNumberFormat="0" applyBorder="0" applyAlignment="0" applyProtection="0"/>
    <xf numFmtId="0" fontId="98" fillId="40" borderId="0" applyNumberFormat="0" applyBorder="0" applyAlignment="0" applyProtection="0"/>
    <xf numFmtId="0" fontId="98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98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98" fillId="40" borderId="0" applyNumberFormat="0" applyBorder="0" applyAlignment="0" applyProtection="0"/>
    <xf numFmtId="0" fontId="98" fillId="40" borderId="0" applyNumberFormat="0" applyBorder="0" applyAlignment="0" applyProtection="0"/>
    <xf numFmtId="0" fontId="98" fillId="40" borderId="0" applyNumberFormat="0" applyBorder="0" applyAlignment="0" applyProtection="0"/>
    <xf numFmtId="0" fontId="98" fillId="40" borderId="0" applyNumberFormat="0" applyBorder="0" applyAlignment="0" applyProtection="0"/>
    <xf numFmtId="0" fontId="98" fillId="41" borderId="0" applyNumberFormat="0" applyBorder="0" applyAlignment="0" applyProtection="0"/>
    <xf numFmtId="0" fontId="98" fillId="41" borderId="0" applyNumberFormat="0" applyBorder="0" applyAlignment="0" applyProtection="0"/>
    <xf numFmtId="0" fontId="98" fillId="41" borderId="0" applyNumberFormat="0" applyBorder="0" applyAlignment="0" applyProtection="0"/>
    <xf numFmtId="0" fontId="98" fillId="41" borderId="0" applyNumberFormat="0" applyBorder="0" applyAlignment="0" applyProtection="0"/>
    <xf numFmtId="0" fontId="98" fillId="41" borderId="0" applyNumberFormat="0" applyBorder="0" applyAlignment="0" applyProtection="0"/>
    <xf numFmtId="0" fontId="98" fillId="41" borderId="0" applyNumberFormat="0" applyBorder="0" applyAlignment="0" applyProtection="0"/>
    <xf numFmtId="0" fontId="98" fillId="41" borderId="0" applyNumberFormat="0" applyBorder="0" applyAlignment="0" applyProtection="0"/>
    <xf numFmtId="0" fontId="98" fillId="41" borderId="0" applyNumberFormat="0" applyBorder="0" applyAlignment="0" applyProtection="0"/>
    <xf numFmtId="0" fontId="99" fillId="31" borderId="0" applyNumberFormat="0" applyBorder="0" applyAlignment="0" applyProtection="0"/>
    <xf numFmtId="0" fontId="98" fillId="41" borderId="0" applyNumberFormat="0" applyBorder="0" applyAlignment="0" applyProtection="0"/>
    <xf numFmtId="0" fontId="98" fillId="41" borderId="0" applyNumberFormat="0" applyBorder="0" applyAlignment="0" applyProtection="0"/>
    <xf numFmtId="0" fontId="98" fillId="41" borderId="0" applyNumberFormat="0" applyBorder="0" applyAlignment="0" applyProtection="0"/>
    <xf numFmtId="0" fontId="98" fillId="4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98" fillId="4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98" fillId="41" borderId="0" applyNumberFormat="0" applyBorder="0" applyAlignment="0" applyProtection="0"/>
    <xf numFmtId="0" fontId="98" fillId="41" borderId="0" applyNumberFormat="0" applyBorder="0" applyAlignment="0" applyProtection="0"/>
    <xf numFmtId="0" fontId="98" fillId="41" borderId="0" applyNumberFormat="0" applyBorder="0" applyAlignment="0" applyProtection="0"/>
    <xf numFmtId="0" fontId="98" fillId="41" borderId="0" applyNumberFormat="0" applyBorder="0" applyAlignment="0" applyProtection="0"/>
    <xf numFmtId="0" fontId="95" fillId="36" borderId="0" applyNumberFormat="0" applyBorder="0" applyAlignment="0" applyProtection="0"/>
    <xf numFmtId="0" fontId="95" fillId="37" borderId="0" applyNumberFormat="0" applyBorder="0" applyAlignment="0" applyProtection="0"/>
    <xf numFmtId="0" fontId="95" fillId="38" borderId="0" applyNumberFormat="0" applyBorder="0" applyAlignment="0" applyProtection="0"/>
    <xf numFmtId="0" fontId="95" fillId="39" borderId="0" applyNumberFormat="0" applyBorder="0" applyAlignment="0" applyProtection="0"/>
    <xf numFmtId="0" fontId="98" fillId="42" borderId="0" applyNumberFormat="0" applyBorder="0" applyAlignment="0" applyProtection="0"/>
    <xf numFmtId="0" fontId="98" fillId="42" borderId="0" applyNumberFormat="0" applyBorder="0" applyAlignment="0" applyProtection="0"/>
    <xf numFmtId="0" fontId="98" fillId="42" borderId="0" applyNumberFormat="0" applyBorder="0" applyAlignment="0" applyProtection="0"/>
    <xf numFmtId="0" fontId="98" fillId="42" borderId="0" applyNumberFormat="0" applyBorder="0" applyAlignment="0" applyProtection="0"/>
    <xf numFmtId="0" fontId="98" fillId="42" borderId="0" applyNumberFormat="0" applyBorder="0" applyAlignment="0" applyProtection="0"/>
    <xf numFmtId="0" fontId="98" fillId="42" borderId="0" applyNumberFormat="0" applyBorder="0" applyAlignment="0" applyProtection="0"/>
    <xf numFmtId="0" fontId="98" fillId="42" borderId="0" applyNumberFormat="0" applyBorder="0" applyAlignment="0" applyProtection="0"/>
    <xf numFmtId="0" fontId="98" fillId="42" borderId="0" applyNumberFormat="0" applyBorder="0" applyAlignment="0" applyProtection="0"/>
    <xf numFmtId="0" fontId="99" fillId="12" borderId="0" applyNumberFormat="0" applyBorder="0" applyAlignment="0" applyProtection="0"/>
    <xf numFmtId="0" fontId="98" fillId="42" borderId="0" applyNumberFormat="0" applyBorder="0" applyAlignment="0" applyProtection="0"/>
    <xf numFmtId="0" fontId="98" fillId="42" borderId="0" applyNumberFormat="0" applyBorder="0" applyAlignment="0" applyProtection="0"/>
    <xf numFmtId="0" fontId="98" fillId="42" borderId="0" applyNumberFormat="0" applyBorder="0" applyAlignment="0" applyProtection="0"/>
    <xf numFmtId="0" fontId="98" fillId="4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98" fillId="4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98" fillId="42" borderId="0" applyNumberFormat="0" applyBorder="0" applyAlignment="0" applyProtection="0"/>
    <xf numFmtId="0" fontId="98" fillId="42" borderId="0" applyNumberFormat="0" applyBorder="0" applyAlignment="0" applyProtection="0"/>
    <xf numFmtId="0" fontId="98" fillId="42" borderId="0" applyNumberFormat="0" applyBorder="0" applyAlignment="0" applyProtection="0"/>
    <xf numFmtId="0" fontId="98" fillId="42" borderId="0" applyNumberFormat="0" applyBorder="0" applyAlignment="0" applyProtection="0"/>
    <xf numFmtId="0" fontId="98" fillId="43" borderId="0" applyNumberFormat="0" applyBorder="0" applyAlignment="0" applyProtection="0"/>
    <xf numFmtId="0" fontId="98" fillId="43" borderId="0" applyNumberFormat="0" applyBorder="0" applyAlignment="0" applyProtection="0"/>
    <xf numFmtId="0" fontId="98" fillId="43" borderId="0" applyNumberFormat="0" applyBorder="0" applyAlignment="0" applyProtection="0"/>
    <xf numFmtId="0" fontId="98" fillId="43" borderId="0" applyNumberFormat="0" applyBorder="0" applyAlignment="0" applyProtection="0"/>
    <xf numFmtId="0" fontId="98" fillId="43" borderId="0" applyNumberFormat="0" applyBorder="0" applyAlignment="0" applyProtection="0"/>
    <xf numFmtId="0" fontId="98" fillId="43" borderId="0" applyNumberFormat="0" applyBorder="0" applyAlignment="0" applyProtection="0"/>
    <xf numFmtId="0" fontId="98" fillId="43" borderId="0" applyNumberFormat="0" applyBorder="0" applyAlignment="0" applyProtection="0"/>
    <xf numFmtId="0" fontId="98" fillId="43" borderId="0" applyNumberFormat="0" applyBorder="0" applyAlignment="0" applyProtection="0"/>
    <xf numFmtId="0" fontId="99" fillId="16" borderId="0" applyNumberFormat="0" applyBorder="0" applyAlignment="0" applyProtection="0"/>
    <xf numFmtId="0" fontId="98" fillId="43" borderId="0" applyNumberFormat="0" applyBorder="0" applyAlignment="0" applyProtection="0"/>
    <xf numFmtId="0" fontId="98" fillId="43" borderId="0" applyNumberFormat="0" applyBorder="0" applyAlignment="0" applyProtection="0"/>
    <xf numFmtId="0" fontId="98" fillId="43" borderId="0" applyNumberFormat="0" applyBorder="0" applyAlignment="0" applyProtection="0"/>
    <xf numFmtId="0" fontId="98" fillId="43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98" fillId="43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98" fillId="43" borderId="0" applyNumberFormat="0" applyBorder="0" applyAlignment="0" applyProtection="0"/>
    <xf numFmtId="0" fontId="98" fillId="43" borderId="0" applyNumberFormat="0" applyBorder="0" applyAlignment="0" applyProtection="0"/>
    <xf numFmtId="0" fontId="98" fillId="43" borderId="0" applyNumberFormat="0" applyBorder="0" applyAlignment="0" applyProtection="0"/>
    <xf numFmtId="0" fontId="98" fillId="43" borderId="0" applyNumberFormat="0" applyBorder="0" applyAlignment="0" applyProtection="0"/>
    <xf numFmtId="0" fontId="98" fillId="44" borderId="0" applyNumberFormat="0" applyBorder="0" applyAlignment="0" applyProtection="0"/>
    <xf numFmtId="0" fontId="98" fillId="44" borderId="0" applyNumberFormat="0" applyBorder="0" applyAlignment="0" applyProtection="0"/>
    <xf numFmtId="0" fontId="98" fillId="44" borderId="0" applyNumberFormat="0" applyBorder="0" applyAlignment="0" applyProtection="0"/>
    <xf numFmtId="0" fontId="98" fillId="44" borderId="0" applyNumberFormat="0" applyBorder="0" applyAlignment="0" applyProtection="0"/>
    <xf numFmtId="0" fontId="98" fillId="44" borderId="0" applyNumberFormat="0" applyBorder="0" applyAlignment="0" applyProtection="0"/>
    <xf numFmtId="0" fontId="98" fillId="44" borderId="0" applyNumberFormat="0" applyBorder="0" applyAlignment="0" applyProtection="0"/>
    <xf numFmtId="0" fontId="98" fillId="44" borderId="0" applyNumberFormat="0" applyBorder="0" applyAlignment="0" applyProtection="0"/>
    <xf numFmtId="0" fontId="98" fillId="44" borderId="0" applyNumberFormat="0" applyBorder="0" applyAlignment="0" applyProtection="0"/>
    <xf numFmtId="0" fontId="99" fillId="44" borderId="0" applyNumberFormat="0" applyBorder="0" applyAlignment="0" applyProtection="0"/>
    <xf numFmtId="0" fontId="98" fillId="44" borderId="0" applyNumberFormat="0" applyBorder="0" applyAlignment="0" applyProtection="0"/>
    <xf numFmtId="0" fontId="98" fillId="44" borderId="0" applyNumberFormat="0" applyBorder="0" applyAlignment="0" applyProtection="0"/>
    <xf numFmtId="0" fontId="98" fillId="44" borderId="0" applyNumberFormat="0" applyBorder="0" applyAlignment="0" applyProtection="0"/>
    <xf numFmtId="0" fontId="98" fillId="44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98" fillId="44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98" fillId="44" borderId="0" applyNumberFormat="0" applyBorder="0" applyAlignment="0" applyProtection="0"/>
    <xf numFmtId="0" fontId="98" fillId="44" borderId="0" applyNumberFormat="0" applyBorder="0" applyAlignment="0" applyProtection="0"/>
    <xf numFmtId="0" fontId="98" fillId="44" borderId="0" applyNumberFormat="0" applyBorder="0" applyAlignment="0" applyProtection="0"/>
    <xf numFmtId="0" fontId="98" fillId="44" borderId="0" applyNumberFormat="0" applyBorder="0" applyAlignment="0" applyProtection="0"/>
    <xf numFmtId="0" fontId="98" fillId="39" borderId="0" applyNumberFormat="0" applyBorder="0" applyAlignment="0" applyProtection="0"/>
    <xf numFmtId="0" fontId="98" fillId="39" borderId="0" applyNumberFormat="0" applyBorder="0" applyAlignment="0" applyProtection="0"/>
    <xf numFmtId="0" fontId="98" fillId="39" borderId="0" applyNumberFormat="0" applyBorder="0" applyAlignment="0" applyProtection="0"/>
    <xf numFmtId="0" fontId="98" fillId="39" borderId="0" applyNumberFormat="0" applyBorder="0" applyAlignment="0" applyProtection="0"/>
    <xf numFmtId="0" fontId="98" fillId="39" borderId="0" applyNumberFormat="0" applyBorder="0" applyAlignment="0" applyProtection="0"/>
    <xf numFmtId="0" fontId="98" fillId="39" borderId="0" applyNumberFormat="0" applyBorder="0" applyAlignment="0" applyProtection="0"/>
    <xf numFmtId="0" fontId="98" fillId="39" borderId="0" applyNumberFormat="0" applyBorder="0" applyAlignment="0" applyProtection="0"/>
    <xf numFmtId="0" fontId="98" fillId="39" borderId="0" applyNumberFormat="0" applyBorder="0" applyAlignment="0" applyProtection="0"/>
    <xf numFmtId="0" fontId="99" fillId="24" borderId="0" applyNumberFormat="0" applyBorder="0" applyAlignment="0" applyProtection="0"/>
    <xf numFmtId="0" fontId="98" fillId="39" borderId="0" applyNumberFormat="0" applyBorder="0" applyAlignment="0" applyProtection="0"/>
    <xf numFmtId="0" fontId="98" fillId="39" borderId="0" applyNumberFormat="0" applyBorder="0" applyAlignment="0" applyProtection="0"/>
    <xf numFmtId="0" fontId="98" fillId="39" borderId="0" applyNumberFormat="0" applyBorder="0" applyAlignment="0" applyProtection="0"/>
    <xf numFmtId="0" fontId="98" fillId="39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98" fillId="39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98" fillId="39" borderId="0" applyNumberFormat="0" applyBorder="0" applyAlignment="0" applyProtection="0"/>
    <xf numFmtId="0" fontId="98" fillId="39" borderId="0" applyNumberFormat="0" applyBorder="0" applyAlignment="0" applyProtection="0"/>
    <xf numFmtId="0" fontId="98" fillId="39" borderId="0" applyNumberFormat="0" applyBorder="0" applyAlignment="0" applyProtection="0"/>
    <xf numFmtId="0" fontId="98" fillId="39" borderId="0" applyNumberFormat="0" applyBorder="0" applyAlignment="0" applyProtection="0"/>
    <xf numFmtId="0" fontId="98" fillId="42" borderId="0" applyNumberFormat="0" applyBorder="0" applyAlignment="0" applyProtection="0"/>
    <xf numFmtId="0" fontId="98" fillId="42" borderId="0" applyNumberFormat="0" applyBorder="0" applyAlignment="0" applyProtection="0"/>
    <xf numFmtId="0" fontId="98" fillId="42" borderId="0" applyNumberFormat="0" applyBorder="0" applyAlignment="0" applyProtection="0"/>
    <xf numFmtId="0" fontId="98" fillId="42" borderId="0" applyNumberFormat="0" applyBorder="0" applyAlignment="0" applyProtection="0"/>
    <xf numFmtId="0" fontId="98" fillId="42" borderId="0" applyNumberFormat="0" applyBorder="0" applyAlignment="0" applyProtection="0"/>
    <xf numFmtId="0" fontId="98" fillId="42" borderId="0" applyNumberFormat="0" applyBorder="0" applyAlignment="0" applyProtection="0"/>
    <xf numFmtId="0" fontId="98" fillId="42" borderId="0" applyNumberFormat="0" applyBorder="0" applyAlignment="0" applyProtection="0"/>
    <xf numFmtId="0" fontId="98" fillId="42" borderId="0" applyNumberFormat="0" applyBorder="0" applyAlignment="0" applyProtection="0"/>
    <xf numFmtId="0" fontId="99" fillId="28" borderId="0" applyNumberFormat="0" applyBorder="0" applyAlignment="0" applyProtection="0"/>
    <xf numFmtId="0" fontId="98" fillId="42" borderId="0" applyNumberFormat="0" applyBorder="0" applyAlignment="0" applyProtection="0"/>
    <xf numFmtId="0" fontId="98" fillId="42" borderId="0" applyNumberFormat="0" applyBorder="0" applyAlignment="0" applyProtection="0"/>
    <xf numFmtId="0" fontId="98" fillId="42" borderId="0" applyNumberFormat="0" applyBorder="0" applyAlignment="0" applyProtection="0"/>
    <xf numFmtId="0" fontId="98" fillId="42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98" fillId="42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98" fillId="42" borderId="0" applyNumberFormat="0" applyBorder="0" applyAlignment="0" applyProtection="0"/>
    <xf numFmtId="0" fontId="98" fillId="42" borderId="0" applyNumberFormat="0" applyBorder="0" applyAlignment="0" applyProtection="0"/>
    <xf numFmtId="0" fontId="98" fillId="42" borderId="0" applyNumberFormat="0" applyBorder="0" applyAlignment="0" applyProtection="0"/>
    <xf numFmtId="0" fontId="98" fillId="42" borderId="0" applyNumberFormat="0" applyBorder="0" applyAlignment="0" applyProtection="0"/>
    <xf numFmtId="0" fontId="98" fillId="45" borderId="0" applyNumberFormat="0" applyBorder="0" applyAlignment="0" applyProtection="0"/>
    <xf numFmtId="0" fontId="98" fillId="45" borderId="0" applyNumberFormat="0" applyBorder="0" applyAlignment="0" applyProtection="0"/>
    <xf numFmtId="0" fontId="98" fillId="45" borderId="0" applyNumberFormat="0" applyBorder="0" applyAlignment="0" applyProtection="0"/>
    <xf numFmtId="0" fontId="98" fillId="45" borderId="0" applyNumberFormat="0" applyBorder="0" applyAlignment="0" applyProtection="0"/>
    <xf numFmtId="0" fontId="98" fillId="45" borderId="0" applyNumberFormat="0" applyBorder="0" applyAlignment="0" applyProtection="0"/>
    <xf numFmtId="0" fontId="98" fillId="45" borderId="0" applyNumberFormat="0" applyBorder="0" applyAlignment="0" applyProtection="0"/>
    <xf numFmtId="0" fontId="98" fillId="45" borderId="0" applyNumberFormat="0" applyBorder="0" applyAlignment="0" applyProtection="0"/>
    <xf numFmtId="0" fontId="98" fillId="45" borderId="0" applyNumberFormat="0" applyBorder="0" applyAlignment="0" applyProtection="0"/>
    <xf numFmtId="0" fontId="99" fillId="32" borderId="0" applyNumberFormat="0" applyBorder="0" applyAlignment="0" applyProtection="0"/>
    <xf numFmtId="0" fontId="98" fillId="45" borderId="0" applyNumberFormat="0" applyBorder="0" applyAlignment="0" applyProtection="0"/>
    <xf numFmtId="0" fontId="98" fillId="45" borderId="0" applyNumberFormat="0" applyBorder="0" applyAlignment="0" applyProtection="0"/>
    <xf numFmtId="0" fontId="98" fillId="45" borderId="0" applyNumberFormat="0" applyBorder="0" applyAlignment="0" applyProtection="0"/>
    <xf numFmtId="0" fontId="98" fillId="45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98" fillId="45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98" fillId="45" borderId="0" applyNumberFormat="0" applyBorder="0" applyAlignment="0" applyProtection="0"/>
    <xf numFmtId="0" fontId="98" fillId="45" borderId="0" applyNumberFormat="0" applyBorder="0" applyAlignment="0" applyProtection="0"/>
    <xf numFmtId="0" fontId="98" fillId="45" borderId="0" applyNumberFormat="0" applyBorder="0" applyAlignment="0" applyProtection="0"/>
    <xf numFmtId="0" fontId="98" fillId="45" borderId="0" applyNumberFormat="0" applyBorder="0" applyAlignment="0" applyProtection="0"/>
    <xf numFmtId="0" fontId="95" fillId="42" borderId="0" applyNumberFormat="0" applyBorder="0" applyAlignment="0" applyProtection="0"/>
    <xf numFmtId="0" fontId="95" fillId="44" borderId="0" applyNumberFormat="0" applyBorder="0" applyAlignment="0" applyProtection="0"/>
    <xf numFmtId="0" fontId="95" fillId="39" borderId="0" applyNumberFormat="0" applyBorder="0" applyAlignment="0" applyProtection="0"/>
    <xf numFmtId="0" fontId="95" fillId="45" borderId="0" applyNumberFormat="0" applyBorder="0" applyAlignment="0" applyProtection="0"/>
    <xf numFmtId="43" fontId="100" fillId="0" borderId="37">
      <alignment horizontal="right" vertical="center"/>
    </xf>
    <xf numFmtId="0" fontId="101" fillId="46" borderId="0" applyNumberFormat="0" applyBorder="0" applyAlignment="0" applyProtection="0"/>
    <xf numFmtId="0" fontId="101" fillId="46" borderId="0" applyNumberFormat="0" applyBorder="0" applyAlignment="0" applyProtection="0"/>
    <xf numFmtId="0" fontId="101" fillId="46" borderId="0" applyNumberFormat="0" applyBorder="0" applyAlignment="0" applyProtection="0"/>
    <xf numFmtId="0" fontId="101" fillId="46" borderId="0" applyNumberFormat="0" applyBorder="0" applyAlignment="0" applyProtection="0"/>
    <xf numFmtId="0" fontId="101" fillId="46" borderId="0" applyNumberFormat="0" applyBorder="0" applyAlignment="0" applyProtection="0"/>
    <xf numFmtId="0" fontId="101" fillId="46" borderId="0" applyNumberFormat="0" applyBorder="0" applyAlignment="0" applyProtection="0"/>
    <xf numFmtId="0" fontId="101" fillId="46" borderId="0" applyNumberFormat="0" applyBorder="0" applyAlignment="0" applyProtection="0"/>
    <xf numFmtId="0" fontId="101" fillId="46" borderId="0" applyNumberFormat="0" applyBorder="0" applyAlignment="0" applyProtection="0"/>
    <xf numFmtId="0" fontId="102" fillId="13" borderId="0" applyNumberFormat="0" applyBorder="0" applyAlignment="0" applyProtection="0"/>
    <xf numFmtId="0" fontId="101" fillId="46" borderId="0" applyNumberFormat="0" applyBorder="0" applyAlignment="0" applyProtection="0"/>
    <xf numFmtId="0" fontId="101" fillId="46" borderId="0" applyNumberFormat="0" applyBorder="0" applyAlignment="0" applyProtection="0"/>
    <xf numFmtId="0" fontId="101" fillId="46" borderId="0" applyNumberFormat="0" applyBorder="0" applyAlignment="0" applyProtection="0"/>
    <xf numFmtId="0" fontId="101" fillId="46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101" fillId="46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101" fillId="46" borderId="0" applyNumberFormat="0" applyBorder="0" applyAlignment="0" applyProtection="0"/>
    <xf numFmtId="0" fontId="101" fillId="46" borderId="0" applyNumberFormat="0" applyBorder="0" applyAlignment="0" applyProtection="0"/>
    <xf numFmtId="0" fontId="101" fillId="46" borderId="0" applyNumberFormat="0" applyBorder="0" applyAlignment="0" applyProtection="0"/>
    <xf numFmtId="0" fontId="101" fillId="46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2" fillId="17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101" fillId="43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4" borderId="0" applyNumberFormat="0" applyBorder="0" applyAlignment="0" applyProtection="0"/>
    <xf numFmtId="0" fontId="101" fillId="44" borderId="0" applyNumberFormat="0" applyBorder="0" applyAlignment="0" applyProtection="0"/>
    <xf numFmtId="0" fontId="101" fillId="44" borderId="0" applyNumberFormat="0" applyBorder="0" applyAlignment="0" applyProtection="0"/>
    <xf numFmtId="0" fontId="101" fillId="44" borderId="0" applyNumberFormat="0" applyBorder="0" applyAlignment="0" applyProtection="0"/>
    <xf numFmtId="0" fontId="101" fillId="44" borderId="0" applyNumberFormat="0" applyBorder="0" applyAlignment="0" applyProtection="0"/>
    <xf numFmtId="0" fontId="101" fillId="44" borderId="0" applyNumberFormat="0" applyBorder="0" applyAlignment="0" applyProtection="0"/>
    <xf numFmtId="0" fontId="101" fillId="44" borderId="0" applyNumberFormat="0" applyBorder="0" applyAlignment="0" applyProtection="0"/>
    <xf numFmtId="0" fontId="101" fillId="44" borderId="0" applyNumberFormat="0" applyBorder="0" applyAlignment="0" applyProtection="0"/>
    <xf numFmtId="0" fontId="102" fillId="44" borderId="0" applyNumberFormat="0" applyBorder="0" applyAlignment="0" applyProtection="0"/>
    <xf numFmtId="0" fontId="101" fillId="44" borderId="0" applyNumberFormat="0" applyBorder="0" applyAlignment="0" applyProtection="0"/>
    <xf numFmtId="0" fontId="101" fillId="44" borderId="0" applyNumberFormat="0" applyBorder="0" applyAlignment="0" applyProtection="0"/>
    <xf numFmtId="0" fontId="101" fillId="44" borderId="0" applyNumberFormat="0" applyBorder="0" applyAlignment="0" applyProtection="0"/>
    <xf numFmtId="0" fontId="101" fillId="44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101" fillId="44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101" fillId="44" borderId="0" applyNumberFormat="0" applyBorder="0" applyAlignment="0" applyProtection="0"/>
    <xf numFmtId="0" fontId="101" fillId="44" borderId="0" applyNumberFormat="0" applyBorder="0" applyAlignment="0" applyProtection="0"/>
    <xf numFmtId="0" fontId="101" fillId="44" borderId="0" applyNumberFormat="0" applyBorder="0" applyAlignment="0" applyProtection="0"/>
    <xf numFmtId="0" fontId="101" fillId="44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2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101" fillId="47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8" borderId="0" applyNumberFormat="0" applyBorder="0" applyAlignment="0" applyProtection="0"/>
    <xf numFmtId="0" fontId="101" fillId="48" borderId="0" applyNumberFormat="0" applyBorder="0" applyAlignment="0" applyProtection="0"/>
    <xf numFmtId="0" fontId="101" fillId="48" borderId="0" applyNumberFormat="0" applyBorder="0" applyAlignment="0" applyProtection="0"/>
    <xf numFmtId="0" fontId="101" fillId="48" borderId="0" applyNumberFormat="0" applyBorder="0" applyAlignment="0" applyProtection="0"/>
    <xf numFmtId="0" fontId="101" fillId="48" borderId="0" applyNumberFormat="0" applyBorder="0" applyAlignment="0" applyProtection="0"/>
    <xf numFmtId="0" fontId="101" fillId="48" borderId="0" applyNumberFormat="0" applyBorder="0" applyAlignment="0" applyProtection="0"/>
    <xf numFmtId="0" fontId="101" fillId="48" borderId="0" applyNumberFormat="0" applyBorder="0" applyAlignment="0" applyProtection="0"/>
    <xf numFmtId="0" fontId="101" fillId="48" borderId="0" applyNumberFormat="0" applyBorder="0" applyAlignment="0" applyProtection="0"/>
    <xf numFmtId="0" fontId="102" fillId="29" borderId="0" applyNumberFormat="0" applyBorder="0" applyAlignment="0" applyProtection="0"/>
    <xf numFmtId="0" fontId="101" fillId="48" borderId="0" applyNumberFormat="0" applyBorder="0" applyAlignment="0" applyProtection="0"/>
    <xf numFmtId="0" fontId="101" fillId="48" borderId="0" applyNumberFormat="0" applyBorder="0" applyAlignment="0" applyProtection="0"/>
    <xf numFmtId="0" fontId="101" fillId="48" borderId="0" applyNumberFormat="0" applyBorder="0" applyAlignment="0" applyProtection="0"/>
    <xf numFmtId="0" fontId="101" fillId="48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101" fillId="48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101" fillId="48" borderId="0" applyNumberFormat="0" applyBorder="0" applyAlignment="0" applyProtection="0"/>
    <xf numFmtId="0" fontId="101" fillId="48" borderId="0" applyNumberFormat="0" applyBorder="0" applyAlignment="0" applyProtection="0"/>
    <xf numFmtId="0" fontId="101" fillId="48" borderId="0" applyNumberFormat="0" applyBorder="0" applyAlignment="0" applyProtection="0"/>
    <xf numFmtId="0" fontId="101" fillId="48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2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101" fillId="49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9" fontId="103" fillId="0" borderId="0"/>
    <xf numFmtId="0" fontId="104" fillId="0" borderId="22">
      <alignment horizontal="center"/>
    </xf>
    <xf numFmtId="0" fontId="105" fillId="0" borderId="0"/>
    <xf numFmtId="0" fontId="105" fillId="0" borderId="38" applyFill="0">
      <alignment horizontal="center"/>
      <protection locked="0"/>
    </xf>
    <xf numFmtId="0" fontId="104" fillId="0" borderId="0" applyFill="0">
      <alignment horizontal="center"/>
      <protection locked="0"/>
    </xf>
    <xf numFmtId="0" fontId="104" fillId="58" borderId="0"/>
    <xf numFmtId="0" fontId="104" fillId="0" borderId="0">
      <protection locked="0"/>
    </xf>
    <xf numFmtId="0" fontId="104" fillId="0" borderId="0"/>
    <xf numFmtId="192" fontId="104" fillId="0" borderId="0"/>
    <xf numFmtId="191" fontId="104" fillId="0" borderId="0"/>
    <xf numFmtId="0" fontId="105" fillId="59" borderId="0">
      <alignment horizontal="right"/>
    </xf>
    <xf numFmtId="0" fontId="104" fillId="0" borderId="0"/>
    <xf numFmtId="0" fontId="32" fillId="60" borderId="0" applyNumberFormat="0" applyBorder="0" applyAlignment="0" applyProtection="0"/>
    <xf numFmtId="0" fontId="32" fillId="60" borderId="0" applyNumberFormat="0" applyBorder="0" applyAlignment="0" applyProtection="0"/>
    <xf numFmtId="0" fontId="32" fillId="61" borderId="0" applyNumberFormat="0" applyBorder="0" applyAlignment="0" applyProtection="0"/>
    <xf numFmtId="0" fontId="101" fillId="53" borderId="0" applyNumberFormat="0" applyBorder="0" applyAlignment="0" applyProtection="0"/>
    <xf numFmtId="0" fontId="101" fillId="53" borderId="0" applyNumberFormat="0" applyBorder="0" applyAlignment="0" applyProtection="0"/>
    <xf numFmtId="0" fontId="101" fillId="53" borderId="0" applyNumberFormat="0" applyBorder="0" applyAlignment="0" applyProtection="0"/>
    <xf numFmtId="0" fontId="101" fillId="53" borderId="0" applyNumberFormat="0" applyBorder="0" applyAlignment="0" applyProtection="0"/>
    <xf numFmtId="0" fontId="101" fillId="53" borderId="0" applyNumberFormat="0" applyBorder="0" applyAlignment="0" applyProtection="0"/>
    <xf numFmtId="0" fontId="101" fillId="53" borderId="0" applyNumberFormat="0" applyBorder="0" applyAlignment="0" applyProtection="0"/>
    <xf numFmtId="0" fontId="101" fillId="53" borderId="0" applyNumberFormat="0" applyBorder="0" applyAlignment="0" applyProtection="0"/>
    <xf numFmtId="0" fontId="101" fillId="53" borderId="0" applyNumberFormat="0" applyBorder="0" applyAlignment="0" applyProtection="0"/>
    <xf numFmtId="0" fontId="102" fillId="10" borderId="0" applyNumberFormat="0" applyBorder="0" applyAlignment="0" applyProtection="0"/>
    <xf numFmtId="0" fontId="101" fillId="53" borderId="0" applyNumberFormat="0" applyBorder="0" applyAlignment="0" applyProtection="0"/>
    <xf numFmtId="0" fontId="101" fillId="53" borderId="0" applyNumberFormat="0" applyBorder="0" applyAlignment="0" applyProtection="0"/>
    <xf numFmtId="0" fontId="101" fillId="53" borderId="0" applyNumberFormat="0" applyBorder="0" applyAlignment="0" applyProtection="0"/>
    <xf numFmtId="0" fontId="101" fillId="53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101" fillId="53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101" fillId="53" borderId="0" applyNumberFormat="0" applyBorder="0" applyAlignment="0" applyProtection="0"/>
    <xf numFmtId="0" fontId="101" fillId="53" borderId="0" applyNumberFormat="0" applyBorder="0" applyAlignment="0" applyProtection="0"/>
    <xf numFmtId="0" fontId="101" fillId="53" borderId="0" applyNumberFormat="0" applyBorder="0" applyAlignment="0" applyProtection="0"/>
    <xf numFmtId="0" fontId="101" fillId="53" borderId="0" applyNumberFormat="0" applyBorder="0" applyAlignment="0" applyProtection="0"/>
    <xf numFmtId="0" fontId="32" fillId="62" borderId="0" applyNumberFormat="0" applyBorder="0" applyAlignment="0" applyProtection="0"/>
    <xf numFmtId="0" fontId="32" fillId="63" borderId="0" applyNumberFormat="0" applyBorder="0" applyAlignment="0" applyProtection="0"/>
    <xf numFmtId="0" fontId="32" fillId="64" borderId="0" applyNumberFormat="0" applyBorder="0" applyAlignment="0" applyProtection="0"/>
    <xf numFmtId="0" fontId="101" fillId="54" borderId="0" applyNumberFormat="0" applyBorder="0" applyAlignment="0" applyProtection="0"/>
    <xf numFmtId="0" fontId="101" fillId="54" borderId="0" applyNumberFormat="0" applyBorder="0" applyAlignment="0" applyProtection="0"/>
    <xf numFmtId="0" fontId="101" fillId="54" borderId="0" applyNumberFormat="0" applyBorder="0" applyAlignment="0" applyProtection="0"/>
    <xf numFmtId="0" fontId="101" fillId="54" borderId="0" applyNumberFormat="0" applyBorder="0" applyAlignment="0" applyProtection="0"/>
    <xf numFmtId="0" fontId="101" fillId="54" borderId="0" applyNumberFormat="0" applyBorder="0" applyAlignment="0" applyProtection="0"/>
    <xf numFmtId="0" fontId="101" fillId="54" borderId="0" applyNumberFormat="0" applyBorder="0" applyAlignment="0" applyProtection="0"/>
    <xf numFmtId="0" fontId="101" fillId="54" borderId="0" applyNumberFormat="0" applyBorder="0" applyAlignment="0" applyProtection="0"/>
    <xf numFmtId="0" fontId="101" fillId="54" borderId="0" applyNumberFormat="0" applyBorder="0" applyAlignment="0" applyProtection="0"/>
    <xf numFmtId="0" fontId="102" fillId="14" borderId="0" applyNumberFormat="0" applyBorder="0" applyAlignment="0" applyProtection="0"/>
    <xf numFmtId="0" fontId="101" fillId="54" borderId="0" applyNumberFormat="0" applyBorder="0" applyAlignment="0" applyProtection="0"/>
    <xf numFmtId="0" fontId="101" fillId="54" borderId="0" applyNumberFormat="0" applyBorder="0" applyAlignment="0" applyProtection="0"/>
    <xf numFmtId="0" fontId="101" fillId="54" borderId="0" applyNumberFormat="0" applyBorder="0" applyAlignment="0" applyProtection="0"/>
    <xf numFmtId="0" fontId="101" fillId="5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101" fillId="5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101" fillId="54" borderId="0" applyNumberFormat="0" applyBorder="0" applyAlignment="0" applyProtection="0"/>
    <xf numFmtId="0" fontId="101" fillId="54" borderId="0" applyNumberFormat="0" applyBorder="0" applyAlignment="0" applyProtection="0"/>
    <xf numFmtId="0" fontId="101" fillId="54" borderId="0" applyNumberFormat="0" applyBorder="0" applyAlignment="0" applyProtection="0"/>
    <xf numFmtId="0" fontId="101" fillId="54" borderId="0" applyNumberFormat="0" applyBorder="0" applyAlignment="0" applyProtection="0"/>
    <xf numFmtId="0" fontId="32" fillId="62" borderId="0" applyNumberFormat="0" applyBorder="0" applyAlignment="0" applyProtection="0"/>
    <xf numFmtId="0" fontId="32" fillId="65" borderId="0" applyNumberFormat="0" applyBorder="0" applyAlignment="0" applyProtection="0"/>
    <xf numFmtId="0" fontId="32" fillId="63" borderId="0" applyNumberFormat="0" applyBorder="0" applyAlignment="0" applyProtection="0"/>
    <xf numFmtId="0" fontId="101" fillId="55" borderId="0" applyNumberFormat="0" applyBorder="0" applyAlignment="0" applyProtection="0"/>
    <xf numFmtId="0" fontId="101" fillId="55" borderId="0" applyNumberFormat="0" applyBorder="0" applyAlignment="0" applyProtection="0"/>
    <xf numFmtId="0" fontId="101" fillId="55" borderId="0" applyNumberFormat="0" applyBorder="0" applyAlignment="0" applyProtection="0"/>
    <xf numFmtId="0" fontId="101" fillId="55" borderId="0" applyNumberFormat="0" applyBorder="0" applyAlignment="0" applyProtection="0"/>
    <xf numFmtId="0" fontId="101" fillId="55" borderId="0" applyNumberFormat="0" applyBorder="0" applyAlignment="0" applyProtection="0"/>
    <xf numFmtId="0" fontId="101" fillId="55" borderId="0" applyNumberFormat="0" applyBorder="0" applyAlignment="0" applyProtection="0"/>
    <xf numFmtId="0" fontId="101" fillId="55" borderId="0" applyNumberFormat="0" applyBorder="0" applyAlignment="0" applyProtection="0"/>
    <xf numFmtId="0" fontId="101" fillId="55" borderId="0" applyNumberFormat="0" applyBorder="0" applyAlignment="0" applyProtection="0"/>
    <xf numFmtId="0" fontId="102" fillId="18" borderId="0" applyNumberFormat="0" applyBorder="0" applyAlignment="0" applyProtection="0"/>
    <xf numFmtId="0" fontId="101" fillId="55" borderId="0" applyNumberFormat="0" applyBorder="0" applyAlignment="0" applyProtection="0"/>
    <xf numFmtId="0" fontId="101" fillId="55" borderId="0" applyNumberFormat="0" applyBorder="0" applyAlignment="0" applyProtection="0"/>
    <xf numFmtId="0" fontId="101" fillId="55" borderId="0" applyNumberFormat="0" applyBorder="0" applyAlignment="0" applyProtection="0"/>
    <xf numFmtId="0" fontId="101" fillId="55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101" fillId="55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101" fillId="55" borderId="0" applyNumberFormat="0" applyBorder="0" applyAlignment="0" applyProtection="0"/>
    <xf numFmtId="0" fontId="101" fillId="55" borderId="0" applyNumberFormat="0" applyBorder="0" applyAlignment="0" applyProtection="0"/>
    <xf numFmtId="0" fontId="101" fillId="55" borderId="0" applyNumberFormat="0" applyBorder="0" applyAlignment="0" applyProtection="0"/>
    <xf numFmtId="0" fontId="101" fillId="55" borderId="0" applyNumberFormat="0" applyBorder="0" applyAlignment="0" applyProtection="0"/>
    <xf numFmtId="0" fontId="32" fillId="60" borderId="0" applyNumberFormat="0" applyBorder="0" applyAlignment="0" applyProtection="0"/>
    <xf numFmtId="0" fontId="32" fillId="63" borderId="0" applyNumberFormat="0" applyBorder="0" applyAlignment="0" applyProtection="0"/>
    <xf numFmtId="0" fontId="32" fillId="63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2" fillId="22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101" fillId="47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32" fillId="66" borderId="0" applyNumberFormat="0" applyBorder="0" applyAlignment="0" applyProtection="0"/>
    <xf numFmtId="0" fontId="32" fillId="60" borderId="0" applyNumberFormat="0" applyBorder="0" applyAlignment="0" applyProtection="0"/>
    <xf numFmtId="0" fontId="32" fillId="61" borderId="0" applyNumberFormat="0" applyBorder="0" applyAlignment="0" applyProtection="0"/>
    <xf numFmtId="0" fontId="101" fillId="48" borderId="0" applyNumberFormat="0" applyBorder="0" applyAlignment="0" applyProtection="0"/>
    <xf numFmtId="0" fontId="101" fillId="48" borderId="0" applyNumberFormat="0" applyBorder="0" applyAlignment="0" applyProtection="0"/>
    <xf numFmtId="0" fontId="101" fillId="48" borderId="0" applyNumberFormat="0" applyBorder="0" applyAlignment="0" applyProtection="0"/>
    <xf numFmtId="0" fontId="101" fillId="48" borderId="0" applyNumberFormat="0" applyBorder="0" applyAlignment="0" applyProtection="0"/>
    <xf numFmtId="0" fontId="101" fillId="48" borderId="0" applyNumberFormat="0" applyBorder="0" applyAlignment="0" applyProtection="0"/>
    <xf numFmtId="0" fontId="101" fillId="48" borderId="0" applyNumberFormat="0" applyBorder="0" applyAlignment="0" applyProtection="0"/>
    <xf numFmtId="0" fontId="101" fillId="48" borderId="0" applyNumberFormat="0" applyBorder="0" applyAlignment="0" applyProtection="0"/>
    <xf numFmtId="0" fontId="101" fillId="48" borderId="0" applyNumberFormat="0" applyBorder="0" applyAlignment="0" applyProtection="0"/>
    <xf numFmtId="0" fontId="102" fillId="26" borderId="0" applyNumberFormat="0" applyBorder="0" applyAlignment="0" applyProtection="0"/>
    <xf numFmtId="0" fontId="101" fillId="48" borderId="0" applyNumberFormat="0" applyBorder="0" applyAlignment="0" applyProtection="0"/>
    <xf numFmtId="0" fontId="101" fillId="48" borderId="0" applyNumberFormat="0" applyBorder="0" applyAlignment="0" applyProtection="0"/>
    <xf numFmtId="0" fontId="101" fillId="48" borderId="0" applyNumberFormat="0" applyBorder="0" applyAlignment="0" applyProtection="0"/>
    <xf numFmtId="0" fontId="101" fillId="48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101" fillId="48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101" fillId="48" borderId="0" applyNumberFormat="0" applyBorder="0" applyAlignment="0" applyProtection="0"/>
    <xf numFmtId="0" fontId="101" fillId="48" borderId="0" applyNumberFormat="0" applyBorder="0" applyAlignment="0" applyProtection="0"/>
    <xf numFmtId="0" fontId="101" fillId="48" borderId="0" applyNumberFormat="0" applyBorder="0" applyAlignment="0" applyProtection="0"/>
    <xf numFmtId="0" fontId="101" fillId="48" borderId="0" applyNumberFormat="0" applyBorder="0" applyAlignment="0" applyProtection="0"/>
    <xf numFmtId="0" fontId="32" fillId="62" borderId="0" applyNumberFormat="0" applyBorder="0" applyAlignment="0" applyProtection="0"/>
    <xf numFmtId="0" fontId="32" fillId="67" borderId="0" applyNumberFormat="0" applyBorder="0" applyAlignment="0" applyProtection="0"/>
    <xf numFmtId="0" fontId="32" fillId="67" borderId="0" applyNumberFormat="0" applyBorder="0" applyAlignment="0" applyProtection="0"/>
    <xf numFmtId="0" fontId="101" fillId="56" borderId="0" applyNumberFormat="0" applyBorder="0" applyAlignment="0" applyProtection="0"/>
    <xf numFmtId="0" fontId="101" fillId="56" borderId="0" applyNumberFormat="0" applyBorder="0" applyAlignment="0" applyProtection="0"/>
    <xf numFmtId="0" fontId="101" fillId="56" borderId="0" applyNumberFormat="0" applyBorder="0" applyAlignment="0" applyProtection="0"/>
    <xf numFmtId="0" fontId="101" fillId="56" borderId="0" applyNumberFormat="0" applyBorder="0" applyAlignment="0" applyProtection="0"/>
    <xf numFmtId="0" fontId="101" fillId="56" borderId="0" applyNumberFormat="0" applyBorder="0" applyAlignment="0" applyProtection="0"/>
    <xf numFmtId="0" fontId="101" fillId="56" borderId="0" applyNumberFormat="0" applyBorder="0" applyAlignment="0" applyProtection="0"/>
    <xf numFmtId="0" fontId="101" fillId="56" borderId="0" applyNumberFormat="0" applyBorder="0" applyAlignment="0" applyProtection="0"/>
    <xf numFmtId="0" fontId="101" fillId="56" borderId="0" applyNumberFormat="0" applyBorder="0" applyAlignment="0" applyProtection="0"/>
    <xf numFmtId="0" fontId="102" fillId="30" borderId="0" applyNumberFormat="0" applyBorder="0" applyAlignment="0" applyProtection="0"/>
    <xf numFmtId="0" fontId="101" fillId="56" borderId="0" applyNumberFormat="0" applyBorder="0" applyAlignment="0" applyProtection="0"/>
    <xf numFmtId="0" fontId="101" fillId="56" borderId="0" applyNumberFormat="0" applyBorder="0" applyAlignment="0" applyProtection="0"/>
    <xf numFmtId="0" fontId="101" fillId="56" borderId="0" applyNumberFormat="0" applyBorder="0" applyAlignment="0" applyProtection="0"/>
    <xf numFmtId="0" fontId="101" fillId="56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101" fillId="56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101" fillId="56" borderId="0" applyNumberFormat="0" applyBorder="0" applyAlignment="0" applyProtection="0"/>
    <xf numFmtId="0" fontId="101" fillId="56" borderId="0" applyNumberFormat="0" applyBorder="0" applyAlignment="0" applyProtection="0"/>
    <xf numFmtId="0" fontId="101" fillId="56" borderId="0" applyNumberFormat="0" applyBorder="0" applyAlignment="0" applyProtection="0"/>
    <xf numFmtId="0" fontId="101" fillId="56" borderId="0" applyNumberFormat="0" applyBorder="0" applyAlignment="0" applyProtection="0"/>
    <xf numFmtId="0" fontId="106" fillId="37" borderId="0" applyNumberFormat="0" applyBorder="0" applyAlignment="0" applyProtection="0"/>
    <xf numFmtId="0" fontId="106" fillId="37" borderId="0" applyNumberFormat="0" applyBorder="0" applyAlignment="0" applyProtection="0"/>
    <xf numFmtId="0" fontId="106" fillId="37" borderId="0" applyNumberFormat="0" applyBorder="0" applyAlignment="0" applyProtection="0"/>
    <xf numFmtId="0" fontId="106" fillId="37" borderId="0" applyNumberFormat="0" applyBorder="0" applyAlignment="0" applyProtection="0"/>
    <xf numFmtId="0" fontId="106" fillId="37" borderId="0" applyNumberFormat="0" applyBorder="0" applyAlignment="0" applyProtection="0"/>
    <xf numFmtId="0" fontId="106" fillId="37" borderId="0" applyNumberFormat="0" applyBorder="0" applyAlignment="0" applyProtection="0"/>
    <xf numFmtId="0" fontId="106" fillId="37" borderId="0" applyNumberFormat="0" applyBorder="0" applyAlignment="0" applyProtection="0"/>
    <xf numFmtId="0" fontId="106" fillId="37" borderId="0" applyNumberFormat="0" applyBorder="0" applyAlignment="0" applyProtection="0"/>
    <xf numFmtId="0" fontId="107" fillId="4" borderId="0" applyNumberFormat="0" applyBorder="0" applyAlignment="0" applyProtection="0"/>
    <xf numFmtId="0" fontId="106" fillId="37" borderId="0" applyNumberFormat="0" applyBorder="0" applyAlignment="0" applyProtection="0"/>
    <xf numFmtId="0" fontId="106" fillId="37" borderId="0" applyNumberFormat="0" applyBorder="0" applyAlignment="0" applyProtection="0"/>
    <xf numFmtId="0" fontId="106" fillId="37" borderId="0" applyNumberFormat="0" applyBorder="0" applyAlignment="0" applyProtection="0"/>
    <xf numFmtId="0" fontId="106" fillId="37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106" fillId="37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106" fillId="37" borderId="0" applyNumberFormat="0" applyBorder="0" applyAlignment="0" applyProtection="0"/>
    <xf numFmtId="0" fontId="106" fillId="37" borderId="0" applyNumberFormat="0" applyBorder="0" applyAlignment="0" applyProtection="0"/>
    <xf numFmtId="0" fontId="106" fillId="37" borderId="0" applyNumberFormat="0" applyBorder="0" applyAlignment="0" applyProtection="0"/>
    <xf numFmtId="0" fontId="106" fillId="37" borderId="0" applyNumberFormat="0" applyBorder="0" applyAlignment="0" applyProtection="0"/>
    <xf numFmtId="0" fontId="32" fillId="0" borderId="0" applyNumberFormat="0" applyFill="0" applyBorder="0" applyAlignment="0" applyProtection="0"/>
    <xf numFmtId="0" fontId="32" fillId="0" borderId="0" applyFont="0"/>
    <xf numFmtId="193" fontId="96" fillId="0" borderId="0" applyFill="0" applyBorder="0" applyAlignment="0"/>
    <xf numFmtId="0" fontId="108" fillId="51" borderId="29" applyNumberFormat="0" applyAlignment="0" applyProtection="0"/>
    <xf numFmtId="0" fontId="108" fillId="51" borderId="29" applyNumberFormat="0" applyAlignment="0" applyProtection="0"/>
    <xf numFmtId="0" fontId="108" fillId="51" borderId="29" applyNumberFormat="0" applyAlignment="0" applyProtection="0"/>
    <xf numFmtId="0" fontId="108" fillId="51" borderId="29" applyNumberFormat="0" applyAlignment="0" applyProtection="0"/>
    <xf numFmtId="0" fontId="108" fillId="51" borderId="29" applyNumberFormat="0" applyAlignment="0" applyProtection="0"/>
    <xf numFmtId="0" fontId="108" fillId="51" borderId="29" applyNumberFormat="0" applyAlignment="0" applyProtection="0"/>
    <xf numFmtId="0" fontId="108" fillId="51" borderId="29" applyNumberFormat="0" applyAlignment="0" applyProtection="0"/>
    <xf numFmtId="0" fontId="108" fillId="51" borderId="29" applyNumberFormat="0" applyAlignment="0" applyProtection="0"/>
    <xf numFmtId="0" fontId="109" fillId="7" borderId="16" applyNumberFormat="0" applyAlignment="0" applyProtection="0"/>
    <xf numFmtId="0" fontId="108" fillId="51" borderId="29" applyNumberFormat="0" applyAlignment="0" applyProtection="0"/>
    <xf numFmtId="0" fontId="108" fillId="51" borderId="29" applyNumberFormat="0" applyAlignment="0" applyProtection="0"/>
    <xf numFmtId="0" fontId="108" fillId="51" borderId="29" applyNumberFormat="0" applyAlignment="0" applyProtection="0"/>
    <xf numFmtId="0" fontId="108" fillId="51" borderId="29" applyNumberFormat="0" applyAlignment="0" applyProtection="0"/>
    <xf numFmtId="0" fontId="24" fillId="7" borderId="16" applyNumberFormat="0" applyAlignment="0" applyProtection="0"/>
    <xf numFmtId="0" fontId="24" fillId="7" borderId="16" applyNumberFormat="0" applyAlignment="0" applyProtection="0"/>
    <xf numFmtId="0" fontId="24" fillId="7" borderId="16" applyNumberFormat="0" applyAlignment="0" applyProtection="0"/>
    <xf numFmtId="0" fontId="108" fillId="51" borderId="29" applyNumberFormat="0" applyAlignment="0" applyProtection="0"/>
    <xf numFmtId="0" fontId="24" fillId="7" borderId="16" applyNumberFormat="0" applyAlignment="0" applyProtection="0"/>
    <xf numFmtId="0" fontId="24" fillId="7" borderId="16" applyNumberFormat="0" applyAlignment="0" applyProtection="0"/>
    <xf numFmtId="0" fontId="24" fillId="7" borderId="16" applyNumberFormat="0" applyAlignment="0" applyProtection="0"/>
    <xf numFmtId="0" fontId="108" fillId="51" borderId="29" applyNumberFormat="0" applyAlignment="0" applyProtection="0"/>
    <xf numFmtId="0" fontId="108" fillId="51" borderId="29" applyNumberFormat="0" applyAlignment="0" applyProtection="0"/>
    <xf numFmtId="0" fontId="108" fillId="51" borderId="29" applyNumberFormat="0" applyAlignment="0" applyProtection="0"/>
    <xf numFmtId="0" fontId="108" fillId="51" borderId="29" applyNumberFormat="0" applyAlignment="0" applyProtection="0"/>
    <xf numFmtId="0" fontId="32" fillId="0" borderId="0"/>
    <xf numFmtId="0" fontId="110" fillId="50" borderId="26" applyNumberFormat="0" applyAlignment="0" applyProtection="0"/>
    <xf numFmtId="0" fontId="110" fillId="50" borderId="26" applyNumberFormat="0" applyAlignment="0" applyProtection="0"/>
    <xf numFmtId="0" fontId="110" fillId="50" borderId="26" applyNumberFormat="0" applyAlignment="0" applyProtection="0"/>
    <xf numFmtId="0" fontId="110" fillId="50" borderId="26" applyNumberFormat="0" applyAlignment="0" applyProtection="0"/>
    <xf numFmtId="0" fontId="110" fillId="50" borderId="26" applyNumberFormat="0" applyAlignment="0" applyProtection="0"/>
    <xf numFmtId="0" fontId="110" fillId="50" borderId="26" applyNumberFormat="0" applyAlignment="0" applyProtection="0"/>
    <xf numFmtId="0" fontId="110" fillId="50" borderId="26" applyNumberFormat="0" applyAlignment="0" applyProtection="0"/>
    <xf numFmtId="0" fontId="110" fillId="50" borderId="26" applyNumberFormat="0" applyAlignment="0" applyProtection="0"/>
    <xf numFmtId="0" fontId="111" fillId="8" borderId="19" applyNumberFormat="0" applyAlignment="0" applyProtection="0"/>
    <xf numFmtId="0" fontId="110" fillId="50" borderId="26" applyNumberFormat="0" applyAlignment="0" applyProtection="0"/>
    <xf numFmtId="0" fontId="110" fillId="50" borderId="26" applyNumberFormat="0" applyAlignment="0" applyProtection="0"/>
    <xf numFmtId="0" fontId="110" fillId="50" borderId="26" applyNumberFormat="0" applyAlignment="0" applyProtection="0"/>
    <xf numFmtId="0" fontId="110" fillId="50" borderId="26" applyNumberFormat="0" applyAlignment="0" applyProtection="0"/>
    <xf numFmtId="0" fontId="26" fillId="8" borderId="19" applyNumberFormat="0" applyAlignment="0" applyProtection="0"/>
    <xf numFmtId="0" fontId="26" fillId="8" borderId="19" applyNumberFormat="0" applyAlignment="0" applyProtection="0"/>
    <xf numFmtId="0" fontId="26" fillId="8" borderId="19" applyNumberFormat="0" applyAlignment="0" applyProtection="0"/>
    <xf numFmtId="0" fontId="110" fillId="50" borderId="26" applyNumberFormat="0" applyAlignment="0" applyProtection="0"/>
    <xf numFmtId="0" fontId="26" fillId="8" borderId="19" applyNumberFormat="0" applyAlignment="0" applyProtection="0"/>
    <xf numFmtId="0" fontId="26" fillId="8" borderId="19" applyNumberFormat="0" applyAlignment="0" applyProtection="0"/>
    <xf numFmtId="0" fontId="26" fillId="8" borderId="19" applyNumberFormat="0" applyAlignment="0" applyProtection="0"/>
    <xf numFmtId="0" fontId="110" fillId="50" borderId="26" applyNumberFormat="0" applyAlignment="0" applyProtection="0"/>
    <xf numFmtId="0" fontId="110" fillId="50" borderId="26" applyNumberFormat="0" applyAlignment="0" applyProtection="0"/>
    <xf numFmtId="0" fontId="110" fillId="50" borderId="26" applyNumberFormat="0" applyAlignment="0" applyProtection="0"/>
    <xf numFmtId="0" fontId="110" fillId="50" borderId="26" applyNumberFormat="0" applyAlignment="0" applyProtection="0"/>
    <xf numFmtId="194" fontId="32" fillId="0" borderId="0"/>
    <xf numFmtId="194" fontId="32" fillId="0" borderId="0"/>
    <xf numFmtId="194" fontId="32" fillId="0" borderId="0"/>
    <xf numFmtId="194" fontId="32" fillId="0" borderId="0"/>
    <xf numFmtId="194" fontId="32" fillId="0" borderId="0"/>
    <xf numFmtId="194" fontId="32" fillId="0" borderId="0"/>
    <xf numFmtId="194" fontId="32" fillId="0" borderId="0"/>
    <xf numFmtId="194" fontId="32" fillId="0" borderId="0"/>
    <xf numFmtId="195" fontId="32" fillId="0" borderId="0" applyFill="0" applyBorder="0" applyAlignment="0" applyProtection="0"/>
    <xf numFmtId="40" fontId="32" fillId="0" borderId="0" applyFill="0" applyBorder="0" applyAlignment="0" applyProtection="0"/>
    <xf numFmtId="196" fontId="32" fillId="68" borderId="0" applyFill="0" applyBorder="0" applyAlignment="0">
      <alignment vertical="top"/>
    </xf>
    <xf numFmtId="197" fontId="32" fillId="0" borderId="0" applyFill="0" applyBorder="0" applyAlignment="0" applyProtection="0"/>
    <xf numFmtId="41" fontId="97" fillId="0" borderId="0" applyNumberFormat="0" applyBorder="0"/>
    <xf numFmtId="175" fontId="15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98" fontId="52" fillId="0" borderId="0" applyFont="0" applyFill="0" applyBorder="0" applyAlignment="0" applyProtection="0"/>
    <xf numFmtId="198" fontId="52" fillId="0" borderId="0" applyFont="0" applyFill="0" applyBorder="0" applyAlignment="0" applyProtection="0"/>
    <xf numFmtId="198" fontId="52" fillId="0" borderId="0" applyFont="0" applyFill="0" applyBorder="0" applyAlignment="0" applyProtection="0"/>
    <xf numFmtId="198" fontId="52" fillId="0" borderId="0" applyFont="0" applyFill="0" applyBorder="0" applyAlignment="0" applyProtection="0"/>
    <xf numFmtId="198" fontId="52" fillId="0" borderId="0" applyFont="0" applyFill="0" applyBorder="0" applyAlignment="0" applyProtection="0"/>
    <xf numFmtId="199" fontId="32" fillId="0" borderId="0" applyFont="0" applyFill="0" applyBorder="0" applyAlignment="0" applyProtection="0"/>
    <xf numFmtId="199" fontId="32" fillId="0" borderId="0" applyFont="0" applyFill="0" applyBorder="0" applyAlignment="0" applyProtection="0"/>
    <xf numFmtId="175" fontId="98" fillId="0" borderId="0" applyFont="0" applyFill="0" applyBorder="0" applyAlignment="0" applyProtection="0"/>
    <xf numFmtId="175" fontId="52" fillId="0" borderId="0" applyFont="0" applyFill="0" applyBorder="0" applyAlignment="0" applyProtection="0"/>
    <xf numFmtId="175" fontId="98" fillId="0" borderId="0" applyFont="0" applyFill="0" applyBorder="0" applyAlignment="0" applyProtection="0"/>
    <xf numFmtId="175" fontId="52" fillId="0" borderId="0" applyFont="0" applyFill="0" applyBorder="0" applyAlignment="0" applyProtection="0"/>
    <xf numFmtId="175" fontId="52" fillId="0" borderId="0" applyFont="0" applyFill="0" applyBorder="0" applyAlignment="0" applyProtection="0"/>
    <xf numFmtId="175" fontId="98" fillId="0" borderId="0" applyFont="0" applyFill="0" applyBorder="0" applyAlignment="0" applyProtection="0"/>
    <xf numFmtId="175" fontId="98" fillId="0" borderId="0" applyFont="0" applyFill="0" applyBorder="0" applyAlignment="0" applyProtection="0"/>
    <xf numFmtId="175" fontId="98" fillId="0" borderId="0" applyFont="0" applyFill="0" applyBorder="0" applyAlignment="0" applyProtection="0"/>
    <xf numFmtId="175" fontId="98" fillId="0" borderId="0" applyFont="0" applyFill="0" applyBorder="0" applyAlignment="0" applyProtection="0"/>
    <xf numFmtId="175" fontId="98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52" fillId="0" borderId="0" applyFont="0" applyFill="0" applyBorder="0" applyAlignment="0" applyProtection="0"/>
    <xf numFmtId="175" fontId="52" fillId="0" borderId="0" applyFont="0" applyFill="0" applyBorder="0" applyAlignment="0" applyProtection="0"/>
    <xf numFmtId="175" fontId="52" fillId="0" borderId="0" applyFont="0" applyFill="0" applyBorder="0" applyAlignment="0" applyProtection="0"/>
    <xf numFmtId="175" fontId="52" fillId="0" borderId="0" applyFont="0" applyFill="0" applyBorder="0" applyAlignment="0" applyProtection="0"/>
    <xf numFmtId="175" fontId="52" fillId="0" borderId="0" applyFont="0" applyFill="0" applyBorder="0" applyAlignment="0" applyProtection="0"/>
    <xf numFmtId="175" fontId="52" fillId="0" borderId="0" applyFont="0" applyFill="0" applyBorder="0" applyAlignment="0" applyProtection="0"/>
    <xf numFmtId="175" fontId="52" fillId="0" borderId="0" applyFont="0" applyFill="0" applyBorder="0" applyAlignment="0" applyProtection="0"/>
    <xf numFmtId="175" fontId="52" fillId="0" borderId="0" applyFont="0" applyFill="0" applyBorder="0" applyAlignment="0" applyProtection="0"/>
    <xf numFmtId="175" fontId="52" fillId="0" borderId="0" applyFont="0" applyFill="0" applyBorder="0" applyAlignment="0" applyProtection="0"/>
    <xf numFmtId="175" fontId="52" fillId="0" borderId="0" applyFont="0" applyFill="0" applyBorder="0" applyAlignment="0" applyProtection="0"/>
    <xf numFmtId="175" fontId="52" fillId="0" borderId="0" applyFont="0" applyFill="0" applyBorder="0" applyAlignment="0" applyProtection="0"/>
    <xf numFmtId="175" fontId="52" fillId="0" borderId="0" applyFont="0" applyFill="0" applyBorder="0" applyAlignment="0" applyProtection="0"/>
    <xf numFmtId="175" fontId="52" fillId="0" borderId="0" applyFont="0" applyFill="0" applyBorder="0" applyAlignment="0" applyProtection="0"/>
    <xf numFmtId="175" fontId="52" fillId="0" borderId="0" applyFont="0" applyFill="0" applyBorder="0" applyAlignment="0" applyProtection="0"/>
    <xf numFmtId="175" fontId="52" fillId="0" borderId="0" applyFont="0" applyFill="0" applyBorder="0" applyAlignment="0" applyProtection="0"/>
    <xf numFmtId="175" fontId="52" fillId="0" borderId="0" applyFont="0" applyFill="0" applyBorder="0" applyAlignment="0" applyProtection="0"/>
    <xf numFmtId="175" fontId="52" fillId="0" borderId="0" applyFont="0" applyFill="0" applyBorder="0" applyAlignment="0" applyProtection="0"/>
    <xf numFmtId="175" fontId="52" fillId="0" borderId="0" applyFont="0" applyFill="0" applyBorder="0" applyAlignment="0" applyProtection="0"/>
    <xf numFmtId="175" fontId="98" fillId="0" borderId="0" applyFont="0" applyFill="0" applyBorder="0" applyAlignment="0" applyProtection="0"/>
    <xf numFmtId="175" fontId="98" fillId="0" borderId="0" applyFont="0" applyFill="0" applyBorder="0" applyAlignment="0" applyProtection="0"/>
    <xf numFmtId="175" fontId="98" fillId="0" borderId="0" applyFont="0" applyFill="0" applyBorder="0" applyAlignment="0" applyProtection="0"/>
    <xf numFmtId="175" fontId="98" fillId="0" borderId="0" applyFont="0" applyFill="0" applyBorder="0" applyAlignment="0" applyProtection="0"/>
    <xf numFmtId="175" fontId="52" fillId="0" borderId="0" applyFont="0" applyFill="0" applyBorder="0" applyAlignment="0" applyProtection="0"/>
    <xf numFmtId="175" fontId="98" fillId="0" borderId="0" applyFont="0" applyFill="0" applyBorder="0" applyAlignment="0" applyProtection="0"/>
    <xf numFmtId="175" fontId="98" fillId="0" borderId="0" applyFont="0" applyFill="0" applyBorder="0" applyAlignment="0" applyProtection="0"/>
    <xf numFmtId="175" fontId="98" fillId="0" borderId="0" applyFont="0" applyFill="0" applyBorder="0" applyAlignment="0" applyProtection="0"/>
    <xf numFmtId="175" fontId="98" fillId="0" borderId="0" applyFont="0" applyFill="0" applyBorder="0" applyAlignment="0" applyProtection="0"/>
    <xf numFmtId="175" fontId="98" fillId="0" borderId="0" applyFont="0" applyFill="0" applyBorder="0" applyAlignment="0" applyProtection="0"/>
    <xf numFmtId="175" fontId="98" fillId="0" borderId="0" applyFont="0" applyFill="0" applyBorder="0" applyAlignment="0" applyProtection="0"/>
    <xf numFmtId="175" fontId="98" fillId="0" borderId="0" applyFont="0" applyFill="0" applyBorder="0" applyAlignment="0" applyProtection="0"/>
    <xf numFmtId="175" fontId="98" fillId="0" borderId="0" applyFont="0" applyFill="0" applyBorder="0" applyAlignment="0" applyProtection="0"/>
    <xf numFmtId="175" fontId="98" fillId="0" borderId="0" applyFont="0" applyFill="0" applyBorder="0" applyAlignment="0" applyProtection="0"/>
    <xf numFmtId="175" fontId="98" fillId="0" borderId="0" applyFont="0" applyFill="0" applyBorder="0" applyAlignment="0" applyProtection="0"/>
    <xf numFmtId="175" fontId="98" fillId="0" borderId="0" applyFont="0" applyFill="0" applyBorder="0" applyAlignment="0" applyProtection="0"/>
    <xf numFmtId="175" fontId="98" fillId="0" borderId="0" applyFont="0" applyFill="0" applyBorder="0" applyAlignment="0" applyProtection="0"/>
    <xf numFmtId="175" fontId="98" fillId="0" borderId="0" applyFont="0" applyFill="0" applyBorder="0" applyAlignment="0" applyProtection="0"/>
    <xf numFmtId="175" fontId="98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94" fillId="0" borderId="0" applyFont="0" applyFill="0" applyBorder="0" applyAlignment="0" applyProtection="0"/>
    <xf numFmtId="200" fontId="32" fillId="0" borderId="0" applyFont="0" applyFill="0" applyBorder="0" applyAlignment="0" applyProtection="0"/>
    <xf numFmtId="201" fontId="32" fillId="0" borderId="0" applyFont="0" applyFill="0" applyBorder="0" applyAlignment="0" applyProtection="0"/>
    <xf numFmtId="201" fontId="32" fillId="0" borderId="0" applyFont="0" applyFill="0" applyBorder="0" applyAlignment="0" applyProtection="0"/>
    <xf numFmtId="201" fontId="32" fillId="0" borderId="0" applyFont="0" applyFill="0" applyBorder="0" applyAlignment="0" applyProtection="0"/>
    <xf numFmtId="202" fontId="95" fillId="0" borderId="0" applyFont="0" applyFill="0" applyBorder="0" applyAlignment="0" applyProtection="0"/>
    <xf numFmtId="201" fontId="32" fillId="0" borderId="0" applyFont="0" applyFill="0" applyBorder="0" applyAlignment="0" applyProtection="0"/>
    <xf numFmtId="201" fontId="32" fillId="0" borderId="0" applyFont="0" applyFill="0" applyBorder="0" applyAlignment="0" applyProtection="0"/>
    <xf numFmtId="201" fontId="32" fillId="0" borderId="0" applyFont="0" applyFill="0" applyBorder="0" applyAlignment="0" applyProtection="0"/>
    <xf numFmtId="201" fontId="32" fillId="0" borderId="0" applyFont="0" applyFill="0" applyBorder="0" applyAlignment="0" applyProtection="0"/>
    <xf numFmtId="201" fontId="32" fillId="0" borderId="0" applyFont="0" applyFill="0" applyBorder="0" applyAlignment="0" applyProtection="0"/>
    <xf numFmtId="201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5" fontId="5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112" fillId="0" borderId="0" applyFont="0" applyFill="0" applyBorder="0" applyAlignment="0" applyProtection="0"/>
    <xf numFmtId="175" fontId="52" fillId="0" borderId="0" applyFont="0" applyFill="0" applyBorder="0" applyAlignment="0" applyProtection="0"/>
    <xf numFmtId="175" fontId="52" fillId="0" borderId="0" applyFont="0" applyFill="0" applyBorder="0" applyAlignment="0" applyProtection="0"/>
    <xf numFmtId="175" fontId="52" fillId="0" borderId="0" applyFont="0" applyFill="0" applyBorder="0" applyAlignment="0" applyProtection="0"/>
    <xf numFmtId="175" fontId="52" fillId="0" borderId="0" applyFont="0" applyFill="0" applyBorder="0" applyAlignment="0" applyProtection="0"/>
    <xf numFmtId="175" fontId="52" fillId="0" borderId="0" applyFont="0" applyFill="0" applyBorder="0" applyAlignment="0" applyProtection="0"/>
    <xf numFmtId="175" fontId="52" fillId="0" borderId="0" applyFont="0" applyFill="0" applyBorder="0" applyAlignment="0" applyProtection="0"/>
    <xf numFmtId="5" fontId="32" fillId="0" borderId="0" applyFont="0" applyFill="0" applyBorder="0" applyAlignment="0" applyProtection="0"/>
    <xf numFmtId="5" fontId="32" fillId="0" borderId="0" applyFont="0" applyFill="0" applyBorder="0" applyAlignment="0" applyProtection="0"/>
    <xf numFmtId="5" fontId="32" fillId="0" borderId="0" applyFont="0" applyFill="0" applyBorder="0" applyAlignment="0" applyProtection="0"/>
    <xf numFmtId="5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15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52" fillId="0" borderId="0" applyFont="0" applyFill="0" applyBorder="0" applyAlignment="0" applyProtection="0"/>
    <xf numFmtId="175" fontId="52" fillId="0" borderId="0" applyFont="0" applyFill="0" applyBorder="0" applyAlignment="0" applyProtection="0"/>
    <xf numFmtId="175" fontId="52" fillId="0" borderId="0" applyFont="0" applyFill="0" applyBorder="0" applyAlignment="0" applyProtection="0"/>
    <xf numFmtId="175" fontId="52" fillId="0" borderId="0" applyFont="0" applyFill="0" applyBorder="0" applyAlignment="0" applyProtection="0"/>
    <xf numFmtId="175" fontId="52" fillId="0" borderId="0" applyFont="0" applyFill="0" applyBorder="0" applyAlignment="0" applyProtection="0"/>
    <xf numFmtId="175" fontId="52" fillId="0" borderId="0" applyFont="0" applyFill="0" applyBorder="0" applyAlignment="0" applyProtection="0"/>
    <xf numFmtId="175" fontId="52" fillId="0" borderId="0" applyFont="0" applyFill="0" applyBorder="0" applyAlignment="0" applyProtection="0"/>
    <xf numFmtId="203" fontId="15" fillId="0" borderId="0" applyFont="0" applyFill="0" applyBorder="0" applyAlignment="0" applyProtection="0"/>
    <xf numFmtId="203" fontId="15" fillId="0" borderId="0" applyFont="0" applyFill="0" applyBorder="0" applyAlignment="0" applyProtection="0"/>
    <xf numFmtId="203" fontId="15" fillId="0" borderId="0" applyFont="0" applyFill="0" applyBorder="0" applyAlignment="0" applyProtection="0"/>
    <xf numFmtId="203" fontId="15" fillId="0" borderId="0" applyFont="0" applyFill="0" applyBorder="0" applyAlignment="0" applyProtection="0"/>
    <xf numFmtId="203" fontId="15" fillId="0" borderId="0" applyFont="0" applyFill="0" applyBorder="0" applyAlignment="0" applyProtection="0"/>
    <xf numFmtId="203" fontId="15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98" fillId="0" borderId="0" applyFont="0" applyFill="0" applyBorder="0" applyAlignment="0" applyProtection="0"/>
    <xf numFmtId="175" fontId="98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6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5" fontId="32" fillId="0" borderId="0" applyFont="0" applyFill="0" applyBorder="0" applyAlignment="0" applyProtection="0"/>
    <xf numFmtId="5" fontId="32" fillId="0" borderId="0" applyFont="0" applyFill="0" applyBorder="0" applyAlignment="0" applyProtection="0"/>
    <xf numFmtId="5" fontId="32" fillId="0" borderId="0" applyFont="0" applyFill="0" applyBorder="0" applyAlignment="0" applyProtection="0"/>
    <xf numFmtId="5" fontId="32" fillId="0" borderId="0" applyFont="0" applyFill="0" applyBorder="0" applyAlignment="0" applyProtection="0"/>
    <xf numFmtId="5" fontId="32" fillId="0" borderId="0" applyFont="0" applyFill="0" applyBorder="0" applyAlignment="0" applyProtection="0"/>
    <xf numFmtId="5" fontId="32" fillId="0" borderId="0" applyFont="0" applyFill="0" applyBorder="0" applyAlignment="0" applyProtection="0"/>
    <xf numFmtId="5" fontId="32" fillId="0" borderId="0" applyFont="0" applyFill="0" applyBorder="0" applyAlignment="0" applyProtection="0"/>
    <xf numFmtId="5" fontId="32" fillId="0" borderId="0" applyFont="0" applyFill="0" applyBorder="0" applyAlignment="0" applyProtection="0"/>
    <xf numFmtId="5" fontId="32" fillId="0" borderId="0" applyFont="0" applyFill="0" applyBorder="0" applyAlignment="0" applyProtection="0"/>
    <xf numFmtId="5" fontId="32" fillId="0" borderId="0" applyFont="0" applyFill="0" applyBorder="0" applyAlignment="0" applyProtection="0"/>
    <xf numFmtId="203" fontId="15" fillId="0" borderId="0" applyFont="0" applyFill="0" applyBorder="0" applyAlignment="0" applyProtection="0"/>
    <xf numFmtId="5" fontId="32" fillId="0" borderId="0" applyFont="0" applyFill="0" applyBorder="0" applyAlignment="0" applyProtection="0"/>
    <xf numFmtId="5" fontId="32" fillId="0" borderId="0" applyFont="0" applyFill="0" applyBorder="0" applyAlignment="0" applyProtection="0"/>
    <xf numFmtId="5" fontId="32" fillId="0" borderId="0" applyFont="0" applyFill="0" applyBorder="0" applyAlignment="0" applyProtection="0"/>
    <xf numFmtId="199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51" fillId="0" borderId="0" applyFont="0" applyFill="0" applyBorder="0" applyAlignment="0" applyProtection="0"/>
    <xf numFmtId="175" fontId="5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0" fontId="103" fillId="0" borderId="0" applyFont="0" applyFill="0" applyBorder="0" applyAlignment="0" applyProtection="0"/>
    <xf numFmtId="175" fontId="32" fillId="0" borderId="0" applyFont="0" applyFill="0" applyBorder="0" applyAlignment="0" applyProtection="0"/>
    <xf numFmtId="204" fontId="32" fillId="0" borderId="0" applyFont="0" applyFill="0" applyBorder="0" applyAlignment="0" applyProtection="0"/>
    <xf numFmtId="205" fontId="15" fillId="0" borderId="0" applyFill="0" applyBorder="0" applyAlignment="0" applyProtection="0"/>
    <xf numFmtId="203" fontId="15" fillId="0" borderId="0" applyFont="0" applyFill="0" applyBorder="0" applyAlignment="0" applyProtection="0"/>
    <xf numFmtId="203" fontId="15" fillId="0" borderId="0" applyFont="0" applyFill="0" applyBorder="0" applyAlignment="0" applyProtection="0"/>
    <xf numFmtId="203" fontId="15" fillId="0" borderId="0" applyFont="0" applyFill="0" applyBorder="0" applyAlignment="0" applyProtection="0"/>
    <xf numFmtId="203" fontId="15" fillId="0" borderId="0" applyFont="0" applyFill="0" applyBorder="0" applyAlignment="0" applyProtection="0"/>
    <xf numFmtId="203" fontId="15" fillId="0" borderId="0" applyFont="0" applyFill="0" applyBorder="0" applyAlignment="0" applyProtection="0"/>
    <xf numFmtId="199" fontId="32" fillId="0" borderId="0" applyFont="0" applyFill="0" applyBorder="0" applyAlignment="0" applyProtection="0"/>
    <xf numFmtId="175" fontId="98" fillId="0" borderId="0" applyFont="0" applyFill="0" applyBorder="0" applyAlignment="0" applyProtection="0"/>
    <xf numFmtId="175" fontId="98" fillId="0" borderId="0" applyFont="0" applyFill="0" applyBorder="0" applyAlignment="0" applyProtection="0"/>
    <xf numFmtId="175" fontId="98" fillId="0" borderId="0" applyFont="0" applyFill="0" applyBorder="0" applyAlignment="0" applyProtection="0"/>
    <xf numFmtId="175" fontId="98" fillId="0" borderId="0" applyFont="0" applyFill="0" applyBorder="0" applyAlignment="0" applyProtection="0"/>
    <xf numFmtId="175" fontId="98" fillId="0" borderId="0" applyFont="0" applyFill="0" applyBorder="0" applyAlignment="0" applyProtection="0"/>
    <xf numFmtId="175" fontId="47" fillId="0" borderId="0" applyFont="0" applyFill="0" applyBorder="0" applyAlignment="0" applyProtection="0"/>
    <xf numFmtId="175" fontId="98" fillId="0" borderId="0" applyFont="0" applyFill="0" applyBorder="0" applyAlignment="0" applyProtection="0"/>
    <xf numFmtId="175" fontId="98" fillId="0" borderId="0" applyFont="0" applyFill="0" applyBorder="0" applyAlignment="0" applyProtection="0"/>
    <xf numFmtId="175" fontId="98" fillId="0" borderId="0" applyFont="0" applyFill="0" applyBorder="0" applyAlignment="0" applyProtection="0"/>
    <xf numFmtId="175" fontId="98" fillId="0" borderId="0" applyFont="0" applyFill="0" applyBorder="0" applyAlignment="0" applyProtection="0"/>
    <xf numFmtId="175" fontId="98" fillId="0" borderId="0" applyFont="0" applyFill="0" applyBorder="0" applyAlignment="0" applyProtection="0"/>
    <xf numFmtId="175" fontId="98" fillId="0" borderId="0" applyFont="0" applyFill="0" applyBorder="0" applyAlignment="0" applyProtection="0"/>
    <xf numFmtId="175" fontId="98" fillId="0" borderId="0" applyFont="0" applyFill="0" applyBorder="0" applyAlignment="0" applyProtection="0"/>
    <xf numFmtId="175" fontId="52" fillId="0" borderId="0" applyFont="0" applyFill="0" applyBorder="0" applyAlignment="0" applyProtection="0"/>
    <xf numFmtId="175" fontId="52" fillId="0" borderId="0" applyFont="0" applyFill="0" applyBorder="0" applyAlignment="0" applyProtection="0"/>
    <xf numFmtId="199" fontId="32" fillId="0" borderId="0" applyFont="0" applyFill="0" applyBorder="0" applyAlignment="0" applyProtection="0"/>
    <xf numFmtId="175" fontId="1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9" fontId="32" fillId="0" borderId="0" applyFont="0" applyFill="0" applyBorder="0" applyAlignment="0" applyProtection="0"/>
    <xf numFmtId="175" fontId="98" fillId="0" borderId="0" applyFont="0" applyFill="0" applyBorder="0" applyAlignment="0" applyProtection="0"/>
    <xf numFmtId="175" fontId="98" fillId="0" borderId="0" applyFont="0" applyFill="0" applyBorder="0" applyAlignment="0" applyProtection="0"/>
    <xf numFmtId="175" fontId="98" fillId="0" borderId="0" applyFont="0" applyFill="0" applyBorder="0" applyAlignment="0" applyProtection="0"/>
    <xf numFmtId="175" fontId="52" fillId="0" borderId="0" applyFont="0" applyFill="0" applyBorder="0" applyAlignment="0" applyProtection="0"/>
    <xf numFmtId="175" fontId="52" fillId="0" borderId="0" applyFont="0" applyFill="0" applyBorder="0" applyAlignment="0" applyProtection="0"/>
    <xf numFmtId="175" fontId="52" fillId="0" borderId="0" applyFont="0" applyFill="0" applyBorder="0" applyAlignment="0" applyProtection="0"/>
    <xf numFmtId="175" fontId="52" fillId="0" borderId="0" applyFont="0" applyFill="0" applyBorder="0" applyAlignment="0" applyProtection="0"/>
    <xf numFmtId="175" fontId="52" fillId="0" borderId="0" applyFont="0" applyFill="0" applyBorder="0" applyAlignment="0" applyProtection="0"/>
    <xf numFmtId="175" fontId="52" fillId="0" borderId="0" applyFont="0" applyFill="0" applyBorder="0" applyAlignment="0" applyProtection="0"/>
    <xf numFmtId="175" fontId="98" fillId="0" borderId="0" applyFont="0" applyFill="0" applyBorder="0" applyAlignment="0" applyProtection="0"/>
    <xf numFmtId="175" fontId="98" fillId="0" borderId="0" applyFont="0" applyFill="0" applyBorder="0" applyAlignment="0" applyProtection="0"/>
    <xf numFmtId="175" fontId="98" fillId="0" borderId="0" applyFont="0" applyFill="0" applyBorder="0" applyAlignment="0" applyProtection="0"/>
    <xf numFmtId="175" fontId="98" fillId="0" borderId="0" applyFont="0" applyFill="0" applyBorder="0" applyAlignment="0" applyProtection="0"/>
    <xf numFmtId="175" fontId="98" fillId="0" borderId="0" applyFont="0" applyFill="0" applyBorder="0" applyAlignment="0" applyProtection="0"/>
    <xf numFmtId="175" fontId="52" fillId="0" borderId="0" applyFont="0" applyFill="0" applyBorder="0" applyAlignment="0" applyProtection="0"/>
    <xf numFmtId="175" fontId="52" fillId="0" borderId="0" applyFont="0" applyFill="0" applyBorder="0" applyAlignment="0" applyProtection="0"/>
    <xf numFmtId="175" fontId="52" fillId="0" borderId="0" applyFont="0" applyFill="0" applyBorder="0" applyAlignment="0" applyProtection="0"/>
    <xf numFmtId="175" fontId="98" fillId="0" borderId="0" applyFont="0" applyFill="0" applyBorder="0" applyAlignment="0" applyProtection="0"/>
    <xf numFmtId="175" fontId="98" fillId="0" borderId="0" applyFont="0" applyFill="0" applyBorder="0" applyAlignment="0" applyProtection="0"/>
    <xf numFmtId="175" fontId="98" fillId="0" borderId="0" applyFont="0" applyFill="0" applyBorder="0" applyAlignment="0" applyProtection="0"/>
    <xf numFmtId="175" fontId="98" fillId="0" borderId="0" applyFont="0" applyFill="0" applyBorder="0" applyAlignment="0" applyProtection="0"/>
    <xf numFmtId="175" fontId="9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9" fontId="32" fillId="0" borderId="0" applyFont="0" applyFill="0" applyBorder="0" applyAlignment="0" applyProtection="0"/>
    <xf numFmtId="199" fontId="32" fillId="0" borderId="0" applyFont="0" applyFill="0" applyBorder="0" applyAlignment="0" applyProtection="0"/>
    <xf numFmtId="3" fontId="96" fillId="0" borderId="0" applyFont="0" applyFill="0" applyBorder="0" applyAlignment="0" applyProtection="0"/>
    <xf numFmtId="0" fontId="32" fillId="0" borderId="0" applyNumberFormat="0" applyAlignment="0">
      <alignment horizontal="left"/>
    </xf>
    <xf numFmtId="0" fontId="32" fillId="0" borderId="0">
      <alignment horizontal="left"/>
    </xf>
    <xf numFmtId="0" fontId="32" fillId="0" borderId="0"/>
    <xf numFmtId="0" fontId="32" fillId="0" borderId="0">
      <alignment horizontal="left"/>
    </xf>
    <xf numFmtId="0" fontId="113" fillId="0" borderId="0"/>
    <xf numFmtId="0" fontId="113" fillId="0" borderId="0"/>
    <xf numFmtId="0" fontId="32" fillId="68" borderId="3" applyFill="0" applyBorder="0" applyAlignment="0">
      <alignment horizontal="right"/>
    </xf>
    <xf numFmtId="206" fontId="103" fillId="0" borderId="0" applyFont="0" applyFill="0" applyBorder="0" applyAlignment="0" applyProtection="0"/>
    <xf numFmtId="0" fontId="96" fillId="0" borderId="0" applyFont="0" applyFill="0" applyBorder="0" applyAlignment="0" applyProtection="0"/>
    <xf numFmtId="0" fontId="96" fillId="0" borderId="0" applyFont="0" applyFill="0" applyBorder="0" applyAlignment="0" applyProtection="0"/>
    <xf numFmtId="0" fontId="96" fillId="0" borderId="0" applyFont="0" applyFill="0" applyBorder="0" applyAlignment="0" applyProtection="0"/>
    <xf numFmtId="207" fontId="96" fillId="0" borderId="0" applyFont="0" applyFill="0" applyBorder="0" applyAlignment="0" applyProtection="0"/>
    <xf numFmtId="0" fontId="32" fillId="69" borderId="0" applyNumberFormat="0" applyBorder="0" applyAlignment="0" applyProtection="0"/>
    <xf numFmtId="0" fontId="32" fillId="70" borderId="0" applyNumberFormat="0" applyBorder="0" applyAlignment="0" applyProtection="0"/>
    <xf numFmtId="0" fontId="32" fillId="71" borderId="0" applyNumberFormat="0" applyBorder="0" applyAlignment="0" applyProtection="0"/>
    <xf numFmtId="0" fontId="32" fillId="0" borderId="0" applyNumberFormat="0" applyAlignment="0">
      <alignment horizontal="left"/>
    </xf>
    <xf numFmtId="208" fontId="32" fillId="0" borderId="0" applyFont="0" applyFill="0" applyBorder="0" applyAlignment="0" applyProtection="0"/>
    <xf numFmtId="208" fontId="32" fillId="0" borderId="0" applyFont="0" applyFill="0" applyBorder="0" applyAlignment="0" applyProtection="0"/>
    <xf numFmtId="0" fontId="114" fillId="72" borderId="0" applyNumberFormat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2" fontId="96" fillId="0" borderId="0" applyFont="0" applyFill="0" applyBorder="0" applyAlignment="0" applyProtection="0"/>
    <xf numFmtId="0" fontId="32" fillId="0" borderId="0">
      <alignment horizontal="left"/>
    </xf>
    <xf numFmtId="0" fontId="32" fillId="0" borderId="0">
      <alignment horizontal="left"/>
    </xf>
    <xf numFmtId="0" fontId="32" fillId="0" borderId="0">
      <alignment horizontal="left"/>
    </xf>
    <xf numFmtId="0" fontId="32" fillId="0" borderId="0">
      <alignment horizontal="left"/>
    </xf>
    <xf numFmtId="0" fontId="32" fillId="0" borderId="0">
      <alignment horizontal="left"/>
    </xf>
    <xf numFmtId="209" fontId="117" fillId="0" borderId="0">
      <alignment horizontal="right"/>
    </xf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9" fillId="3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118" fillId="38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32" fillId="0" borderId="0">
      <alignment horizontal="left"/>
    </xf>
    <xf numFmtId="0" fontId="32" fillId="73" borderId="35"/>
    <xf numFmtId="0" fontId="32" fillId="0" borderId="0">
      <alignment horizontal="left"/>
    </xf>
    <xf numFmtId="0" fontId="32" fillId="0" borderId="0">
      <alignment horizontal="left"/>
    </xf>
    <xf numFmtId="0" fontId="32" fillId="0" borderId="39" applyNumberFormat="0" applyAlignment="0" applyProtection="0">
      <alignment horizontal="left" vertical="center"/>
    </xf>
    <xf numFmtId="0" fontId="32" fillId="0" borderId="2">
      <alignment horizontal="left" vertical="center"/>
    </xf>
    <xf numFmtId="0" fontId="32" fillId="74" borderId="40">
      <alignment vertical="center" wrapText="1"/>
    </xf>
    <xf numFmtId="0" fontId="120" fillId="0" borderId="32" applyNumberFormat="0" applyFill="0" applyAlignment="0" applyProtection="0"/>
    <xf numFmtId="0" fontId="120" fillId="0" borderId="32" applyNumberFormat="0" applyFill="0" applyAlignment="0" applyProtection="0"/>
    <xf numFmtId="0" fontId="120" fillId="0" borderId="32" applyNumberFormat="0" applyFill="0" applyAlignment="0" applyProtection="0"/>
    <xf numFmtId="0" fontId="120" fillId="0" borderId="32" applyNumberFormat="0" applyFill="0" applyAlignment="0" applyProtection="0"/>
    <xf numFmtId="0" fontId="120" fillId="0" borderId="32" applyNumberFormat="0" applyFill="0" applyAlignment="0" applyProtection="0"/>
    <xf numFmtId="0" fontId="120" fillId="0" borderId="32" applyNumberFormat="0" applyFill="0" applyAlignment="0" applyProtection="0"/>
    <xf numFmtId="0" fontId="120" fillId="0" borderId="32" applyNumberFormat="0" applyFill="0" applyAlignment="0" applyProtection="0"/>
    <xf numFmtId="0" fontId="120" fillId="0" borderId="32" applyNumberFormat="0" applyFill="0" applyAlignment="0" applyProtection="0"/>
    <xf numFmtId="0" fontId="121" fillId="0" borderId="13" applyNumberFormat="0" applyFill="0" applyAlignment="0" applyProtection="0"/>
    <xf numFmtId="0" fontId="120" fillId="0" borderId="32" applyNumberFormat="0" applyFill="0" applyAlignment="0" applyProtection="0"/>
    <xf numFmtId="0" fontId="120" fillId="0" borderId="32" applyNumberFormat="0" applyFill="0" applyAlignment="0" applyProtection="0"/>
    <xf numFmtId="0" fontId="120" fillId="0" borderId="32" applyNumberFormat="0" applyFill="0" applyAlignment="0" applyProtection="0"/>
    <xf numFmtId="0" fontId="120" fillId="0" borderId="32" applyNumberFormat="0" applyFill="0" applyAlignment="0" applyProtection="0"/>
    <xf numFmtId="0" fontId="17" fillId="0" borderId="13" applyNumberFormat="0" applyFill="0" applyAlignment="0" applyProtection="0"/>
    <xf numFmtId="0" fontId="17" fillId="0" borderId="13" applyNumberFormat="0" applyFill="0" applyAlignment="0" applyProtection="0"/>
    <xf numFmtId="0" fontId="17" fillId="0" borderId="13" applyNumberFormat="0" applyFill="0" applyAlignment="0" applyProtection="0"/>
    <xf numFmtId="0" fontId="120" fillId="0" borderId="32" applyNumberFormat="0" applyFill="0" applyAlignment="0" applyProtection="0"/>
    <xf numFmtId="0" fontId="17" fillId="0" borderId="13" applyNumberFormat="0" applyFill="0" applyAlignment="0" applyProtection="0"/>
    <xf numFmtId="0" fontId="17" fillId="0" borderId="13" applyNumberFormat="0" applyFill="0" applyAlignment="0" applyProtection="0"/>
    <xf numFmtId="0" fontId="17" fillId="0" borderId="13" applyNumberFormat="0" applyFill="0" applyAlignment="0" applyProtection="0"/>
    <xf numFmtId="0" fontId="120" fillId="0" borderId="32" applyNumberFormat="0" applyFill="0" applyAlignment="0" applyProtection="0"/>
    <xf numFmtId="0" fontId="120" fillId="0" borderId="32" applyNumberFormat="0" applyFill="0" applyAlignment="0" applyProtection="0"/>
    <xf numFmtId="0" fontId="120" fillId="0" borderId="32" applyNumberFormat="0" applyFill="0" applyAlignment="0" applyProtection="0"/>
    <xf numFmtId="0" fontId="120" fillId="0" borderId="32" applyNumberFormat="0" applyFill="0" applyAlignment="0" applyProtection="0"/>
    <xf numFmtId="0" fontId="32" fillId="0" borderId="0">
      <alignment horizontal="left"/>
    </xf>
    <xf numFmtId="0" fontId="32" fillId="0" borderId="25">
      <alignment horizontal="left" vertical="top"/>
    </xf>
    <xf numFmtId="0" fontId="122" fillId="0" borderId="33" applyNumberFormat="0" applyFill="0" applyAlignment="0" applyProtection="0"/>
    <xf numFmtId="0" fontId="122" fillId="0" borderId="33" applyNumberFormat="0" applyFill="0" applyAlignment="0" applyProtection="0"/>
    <xf numFmtId="0" fontId="122" fillId="0" borderId="33" applyNumberFormat="0" applyFill="0" applyAlignment="0" applyProtection="0"/>
    <xf numFmtId="0" fontId="122" fillId="0" borderId="33" applyNumberFormat="0" applyFill="0" applyAlignment="0" applyProtection="0"/>
    <xf numFmtId="0" fontId="122" fillId="0" borderId="33" applyNumberFormat="0" applyFill="0" applyAlignment="0" applyProtection="0"/>
    <xf numFmtId="0" fontId="122" fillId="0" borderId="33" applyNumberFormat="0" applyFill="0" applyAlignment="0" applyProtection="0"/>
    <xf numFmtId="0" fontId="122" fillId="0" borderId="33" applyNumberFormat="0" applyFill="0" applyAlignment="0" applyProtection="0"/>
    <xf numFmtId="0" fontId="122" fillId="0" borderId="33" applyNumberFormat="0" applyFill="0" applyAlignment="0" applyProtection="0"/>
    <xf numFmtId="0" fontId="123" fillId="0" borderId="14" applyNumberFormat="0" applyFill="0" applyAlignment="0" applyProtection="0"/>
    <xf numFmtId="0" fontId="122" fillId="0" borderId="33" applyNumberFormat="0" applyFill="0" applyAlignment="0" applyProtection="0"/>
    <xf numFmtId="0" fontId="122" fillId="0" borderId="33" applyNumberFormat="0" applyFill="0" applyAlignment="0" applyProtection="0"/>
    <xf numFmtId="0" fontId="122" fillId="0" borderId="33" applyNumberFormat="0" applyFill="0" applyAlignment="0" applyProtection="0"/>
    <xf numFmtId="0" fontId="122" fillId="0" borderId="33" applyNumberFormat="0" applyFill="0" applyAlignment="0" applyProtection="0"/>
    <xf numFmtId="0" fontId="18" fillId="0" borderId="14" applyNumberFormat="0" applyFill="0" applyAlignment="0" applyProtection="0"/>
    <xf numFmtId="0" fontId="18" fillId="0" borderId="14" applyNumberFormat="0" applyFill="0" applyAlignment="0" applyProtection="0"/>
    <xf numFmtId="0" fontId="18" fillId="0" borderId="14" applyNumberFormat="0" applyFill="0" applyAlignment="0" applyProtection="0"/>
    <xf numFmtId="0" fontId="122" fillId="0" borderId="33" applyNumberFormat="0" applyFill="0" applyAlignment="0" applyProtection="0"/>
    <xf numFmtId="0" fontId="18" fillId="0" borderId="14" applyNumberFormat="0" applyFill="0" applyAlignment="0" applyProtection="0"/>
    <xf numFmtId="0" fontId="18" fillId="0" borderId="14" applyNumberFormat="0" applyFill="0" applyAlignment="0" applyProtection="0"/>
    <xf numFmtId="0" fontId="18" fillId="0" borderId="14" applyNumberFormat="0" applyFill="0" applyAlignment="0" applyProtection="0"/>
    <xf numFmtId="0" fontId="122" fillId="0" borderId="33" applyNumberFormat="0" applyFill="0" applyAlignment="0" applyProtection="0"/>
    <xf numFmtId="0" fontId="122" fillId="0" borderId="33" applyNumberFormat="0" applyFill="0" applyAlignment="0" applyProtection="0"/>
    <xf numFmtId="0" fontId="122" fillId="0" borderId="33" applyNumberFormat="0" applyFill="0" applyAlignment="0" applyProtection="0"/>
    <xf numFmtId="0" fontId="122" fillId="0" borderId="33" applyNumberFormat="0" applyFill="0" applyAlignment="0" applyProtection="0"/>
    <xf numFmtId="0" fontId="32" fillId="0" borderId="0">
      <alignment horizontal="left"/>
    </xf>
    <xf numFmtId="0" fontId="32" fillId="0" borderId="25">
      <alignment horizontal="left" vertical="top"/>
    </xf>
    <xf numFmtId="0" fontId="124" fillId="0" borderId="34" applyNumberFormat="0" applyFill="0" applyAlignment="0" applyProtection="0"/>
    <xf numFmtId="0" fontId="124" fillId="0" borderId="34" applyNumberFormat="0" applyFill="0" applyAlignment="0" applyProtection="0"/>
    <xf numFmtId="0" fontId="124" fillId="0" borderId="34" applyNumberFormat="0" applyFill="0" applyAlignment="0" applyProtection="0"/>
    <xf numFmtId="0" fontId="124" fillId="0" borderId="34" applyNumberFormat="0" applyFill="0" applyAlignment="0" applyProtection="0"/>
    <xf numFmtId="0" fontId="124" fillId="0" borderId="34" applyNumberFormat="0" applyFill="0" applyAlignment="0" applyProtection="0"/>
    <xf numFmtId="0" fontId="124" fillId="0" borderId="34" applyNumberFormat="0" applyFill="0" applyAlignment="0" applyProtection="0"/>
    <xf numFmtId="0" fontId="124" fillId="0" borderId="34" applyNumberFormat="0" applyFill="0" applyAlignment="0" applyProtection="0"/>
    <xf numFmtId="0" fontId="124" fillId="0" borderId="34" applyNumberFormat="0" applyFill="0" applyAlignment="0" applyProtection="0"/>
    <xf numFmtId="0" fontId="125" fillId="0" borderId="15" applyNumberFormat="0" applyFill="0" applyAlignment="0" applyProtection="0"/>
    <xf numFmtId="0" fontId="124" fillId="0" borderId="34" applyNumberFormat="0" applyFill="0" applyAlignment="0" applyProtection="0"/>
    <xf numFmtId="0" fontId="124" fillId="0" borderId="34" applyNumberFormat="0" applyFill="0" applyAlignment="0" applyProtection="0"/>
    <xf numFmtId="0" fontId="124" fillId="0" borderId="34" applyNumberFormat="0" applyFill="0" applyAlignment="0" applyProtection="0"/>
    <xf numFmtId="0" fontId="124" fillId="0" borderId="34" applyNumberFormat="0" applyFill="0" applyAlignment="0" applyProtection="0"/>
    <xf numFmtId="0" fontId="19" fillId="0" borderId="15" applyNumberFormat="0" applyFill="0" applyAlignment="0" applyProtection="0"/>
    <xf numFmtId="0" fontId="19" fillId="0" borderId="15" applyNumberFormat="0" applyFill="0" applyAlignment="0" applyProtection="0"/>
    <xf numFmtId="0" fontId="19" fillId="0" borderId="15" applyNumberFormat="0" applyFill="0" applyAlignment="0" applyProtection="0"/>
    <xf numFmtId="0" fontId="124" fillId="0" borderId="34" applyNumberFormat="0" applyFill="0" applyAlignment="0" applyProtection="0"/>
    <xf numFmtId="0" fontId="19" fillId="0" borderId="15" applyNumberFormat="0" applyFill="0" applyAlignment="0" applyProtection="0"/>
    <xf numFmtId="0" fontId="19" fillId="0" borderId="15" applyNumberFormat="0" applyFill="0" applyAlignment="0" applyProtection="0"/>
    <xf numFmtId="0" fontId="19" fillId="0" borderId="15" applyNumberFormat="0" applyFill="0" applyAlignment="0" applyProtection="0"/>
    <xf numFmtId="0" fontId="124" fillId="0" borderId="34" applyNumberFormat="0" applyFill="0" applyAlignment="0" applyProtection="0"/>
    <xf numFmtId="0" fontId="124" fillId="0" borderId="34" applyNumberFormat="0" applyFill="0" applyAlignment="0" applyProtection="0"/>
    <xf numFmtId="0" fontId="124" fillId="0" borderId="34" applyNumberFormat="0" applyFill="0" applyAlignment="0" applyProtection="0"/>
    <xf numFmtId="0" fontId="124" fillId="0" borderId="34" applyNumberFormat="0" applyFill="0" applyAlignment="0" applyProtection="0"/>
    <xf numFmtId="0" fontId="32" fillId="0" borderId="0">
      <alignment horizontal="left"/>
    </xf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32" fillId="0" borderId="0" applyProtection="0"/>
    <xf numFmtId="0" fontId="32" fillId="0" borderId="0" applyProtection="0"/>
    <xf numFmtId="210" fontId="32" fillId="0" borderId="0" applyFill="0" applyBorder="0" applyAlignment="0" applyProtection="0"/>
    <xf numFmtId="0" fontId="126" fillId="41" borderId="29" applyNumberFormat="0" applyAlignment="0" applyProtection="0"/>
    <xf numFmtId="0" fontId="126" fillId="41" borderId="29" applyNumberFormat="0" applyAlignment="0" applyProtection="0"/>
    <xf numFmtId="0" fontId="126" fillId="41" borderId="29" applyNumberFormat="0" applyAlignment="0" applyProtection="0"/>
    <xf numFmtId="0" fontId="126" fillId="41" borderId="29" applyNumberFormat="0" applyAlignment="0" applyProtection="0"/>
    <xf numFmtId="0" fontId="126" fillId="41" borderId="29" applyNumberFormat="0" applyAlignment="0" applyProtection="0"/>
    <xf numFmtId="0" fontId="126" fillId="41" borderId="29" applyNumberFormat="0" applyAlignment="0" applyProtection="0"/>
    <xf numFmtId="0" fontId="126" fillId="41" borderId="29" applyNumberFormat="0" applyAlignment="0" applyProtection="0"/>
    <xf numFmtId="0" fontId="126" fillId="41" borderId="29" applyNumberFormat="0" applyAlignment="0" applyProtection="0"/>
    <xf numFmtId="0" fontId="127" fillId="6" borderId="16" applyNumberFormat="0" applyAlignment="0" applyProtection="0"/>
    <xf numFmtId="0" fontId="126" fillId="41" borderId="29" applyNumberFormat="0" applyAlignment="0" applyProtection="0"/>
    <xf numFmtId="0" fontId="126" fillId="41" borderId="29" applyNumberFormat="0" applyAlignment="0" applyProtection="0"/>
    <xf numFmtId="0" fontId="126" fillId="41" borderId="29" applyNumberFormat="0" applyAlignment="0" applyProtection="0"/>
    <xf numFmtId="0" fontId="126" fillId="41" borderId="29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126" fillId="41" borderId="29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126" fillId="41" borderId="29" applyNumberFormat="0" applyAlignment="0" applyProtection="0"/>
    <xf numFmtId="0" fontId="126" fillId="41" borderId="29" applyNumberFormat="0" applyAlignment="0" applyProtection="0"/>
    <xf numFmtId="0" fontId="126" fillId="41" borderId="29" applyNumberFormat="0" applyAlignment="0" applyProtection="0"/>
    <xf numFmtId="0" fontId="126" fillId="41" borderId="29" applyNumberFormat="0" applyAlignment="0" applyProtection="0"/>
    <xf numFmtId="38" fontId="32" fillId="0" borderId="0"/>
    <xf numFmtId="38" fontId="32" fillId="0" borderId="0"/>
    <xf numFmtId="38" fontId="32" fillId="0" borderId="0"/>
    <xf numFmtId="38" fontId="32" fillId="0" borderId="0"/>
    <xf numFmtId="0" fontId="117" fillId="0" borderId="0"/>
    <xf numFmtId="0" fontId="117" fillId="0" borderId="0"/>
    <xf numFmtId="0" fontId="117" fillId="0" borderId="0"/>
    <xf numFmtId="0" fontId="128" fillId="0" borderId="0" applyNumberFormat="0" applyFont="0" applyFill="0" applyBorder="0" applyProtection="0">
      <alignment horizontal="left" vertical="center"/>
    </xf>
    <xf numFmtId="0" fontId="129" fillId="0" borderId="27" applyNumberFormat="0" applyFill="0" applyAlignment="0" applyProtection="0"/>
    <xf numFmtId="0" fontId="129" fillId="0" borderId="27" applyNumberFormat="0" applyFill="0" applyAlignment="0" applyProtection="0"/>
    <xf numFmtId="0" fontId="129" fillId="0" borderId="27" applyNumberFormat="0" applyFill="0" applyAlignment="0" applyProtection="0"/>
    <xf numFmtId="0" fontId="129" fillId="0" borderId="27" applyNumberFormat="0" applyFill="0" applyAlignment="0" applyProtection="0"/>
    <xf numFmtId="0" fontId="129" fillId="0" borderId="27" applyNumberFormat="0" applyFill="0" applyAlignment="0" applyProtection="0"/>
    <xf numFmtId="0" fontId="129" fillId="0" borderId="27" applyNumberFormat="0" applyFill="0" applyAlignment="0" applyProtection="0"/>
    <xf numFmtId="0" fontId="129" fillId="0" borderId="27" applyNumberFormat="0" applyFill="0" applyAlignment="0" applyProtection="0"/>
    <xf numFmtId="0" fontId="129" fillId="0" borderId="27" applyNumberFormat="0" applyFill="0" applyAlignment="0" applyProtection="0"/>
    <xf numFmtId="0" fontId="130" fillId="0" borderId="18" applyNumberFormat="0" applyFill="0" applyAlignment="0" applyProtection="0"/>
    <xf numFmtId="0" fontId="129" fillId="0" borderId="27" applyNumberFormat="0" applyFill="0" applyAlignment="0" applyProtection="0"/>
    <xf numFmtId="0" fontId="129" fillId="0" borderId="27" applyNumberFormat="0" applyFill="0" applyAlignment="0" applyProtection="0"/>
    <xf numFmtId="0" fontId="129" fillId="0" borderId="27" applyNumberFormat="0" applyFill="0" applyAlignment="0" applyProtection="0"/>
    <xf numFmtId="0" fontId="129" fillId="0" borderId="27" applyNumberFormat="0" applyFill="0" applyAlignment="0" applyProtection="0"/>
    <xf numFmtId="0" fontId="25" fillId="0" borderId="18" applyNumberFormat="0" applyFill="0" applyAlignment="0" applyProtection="0"/>
    <xf numFmtId="0" fontId="25" fillId="0" borderId="18" applyNumberFormat="0" applyFill="0" applyAlignment="0" applyProtection="0"/>
    <xf numFmtId="0" fontId="25" fillId="0" borderId="18" applyNumberFormat="0" applyFill="0" applyAlignment="0" applyProtection="0"/>
    <xf numFmtId="0" fontId="129" fillId="0" borderId="27" applyNumberFormat="0" applyFill="0" applyAlignment="0" applyProtection="0"/>
    <xf numFmtId="0" fontId="25" fillId="0" borderId="18" applyNumberFormat="0" applyFill="0" applyAlignment="0" applyProtection="0"/>
    <xf numFmtId="0" fontId="25" fillId="0" borderId="18" applyNumberFormat="0" applyFill="0" applyAlignment="0" applyProtection="0"/>
    <xf numFmtId="0" fontId="25" fillId="0" borderId="18" applyNumberFormat="0" applyFill="0" applyAlignment="0" applyProtection="0"/>
    <xf numFmtId="0" fontId="129" fillId="0" borderId="27" applyNumberFormat="0" applyFill="0" applyAlignment="0" applyProtection="0"/>
    <xf numFmtId="0" fontId="129" fillId="0" borderId="27" applyNumberFormat="0" applyFill="0" applyAlignment="0" applyProtection="0"/>
    <xf numFmtId="0" fontId="129" fillId="0" borderId="27" applyNumberFormat="0" applyFill="0" applyAlignment="0" applyProtection="0"/>
    <xf numFmtId="0" fontId="129" fillId="0" borderId="27" applyNumberFormat="0" applyFill="0" applyAlignment="0" applyProtection="0"/>
    <xf numFmtId="211" fontId="32" fillId="0" borderId="0" applyFont="0" applyFill="0" applyBorder="0" applyAlignment="0" applyProtection="0"/>
    <xf numFmtId="38" fontId="131" fillId="0" borderId="0" applyFont="0" applyFill="0" applyBorder="0" applyAlignment="0" applyProtection="0"/>
    <xf numFmtId="40" fontId="131" fillId="0" borderId="0" applyFont="0" applyFill="0" applyBorder="0" applyAlignment="0" applyProtection="0"/>
    <xf numFmtId="0" fontId="32" fillId="0" borderId="38"/>
    <xf numFmtId="6" fontId="131" fillId="0" borderId="0" applyFont="0" applyFill="0" applyBorder="0" applyAlignment="0" applyProtection="0"/>
    <xf numFmtId="8" fontId="131" fillId="0" borderId="0" applyFont="0" applyFill="0" applyBorder="0" applyAlignment="0" applyProtection="0"/>
    <xf numFmtId="212" fontId="32" fillId="0" borderId="0" applyFont="0" applyFill="0" applyBorder="0" applyAlignment="0" applyProtection="0"/>
    <xf numFmtId="213" fontId="32" fillId="0" borderId="0" applyFont="0" applyFill="0" applyBorder="0" applyAlignment="0" applyProtection="0"/>
    <xf numFmtId="0" fontId="132" fillId="52" borderId="0" applyNumberFormat="0" applyBorder="0" applyAlignment="0" applyProtection="0"/>
    <xf numFmtId="0" fontId="132" fillId="52" borderId="0" applyNumberFormat="0" applyBorder="0" applyAlignment="0" applyProtection="0"/>
    <xf numFmtId="0" fontId="132" fillId="52" borderId="0" applyNumberFormat="0" applyBorder="0" applyAlignment="0" applyProtection="0"/>
    <xf numFmtId="0" fontId="132" fillId="52" borderId="0" applyNumberFormat="0" applyBorder="0" applyAlignment="0" applyProtection="0"/>
    <xf numFmtId="0" fontId="132" fillId="52" borderId="0" applyNumberFormat="0" applyBorder="0" applyAlignment="0" applyProtection="0"/>
    <xf numFmtId="0" fontId="132" fillId="52" borderId="0" applyNumberFormat="0" applyBorder="0" applyAlignment="0" applyProtection="0"/>
    <xf numFmtId="0" fontId="132" fillId="52" borderId="0" applyNumberFormat="0" applyBorder="0" applyAlignment="0" applyProtection="0"/>
    <xf numFmtId="0" fontId="132" fillId="52" borderId="0" applyNumberFormat="0" applyBorder="0" applyAlignment="0" applyProtection="0"/>
    <xf numFmtId="0" fontId="133" fillId="5" borderId="0" applyNumberFormat="0" applyBorder="0" applyAlignment="0" applyProtection="0"/>
    <xf numFmtId="0" fontId="132" fillId="52" borderId="0" applyNumberFormat="0" applyBorder="0" applyAlignment="0" applyProtection="0"/>
    <xf numFmtId="0" fontId="132" fillId="52" borderId="0" applyNumberFormat="0" applyBorder="0" applyAlignment="0" applyProtection="0"/>
    <xf numFmtId="0" fontId="132" fillId="52" borderId="0" applyNumberFormat="0" applyBorder="0" applyAlignment="0" applyProtection="0"/>
    <xf numFmtId="0" fontId="132" fillId="52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132" fillId="52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132" fillId="52" borderId="0" applyNumberFormat="0" applyBorder="0" applyAlignment="0" applyProtection="0"/>
    <xf numFmtId="0" fontId="132" fillId="52" borderId="0" applyNumberFormat="0" applyBorder="0" applyAlignment="0" applyProtection="0"/>
    <xf numFmtId="0" fontId="132" fillId="52" borderId="0" applyNumberFormat="0" applyBorder="0" applyAlignment="0" applyProtection="0"/>
    <xf numFmtId="0" fontId="132" fillId="52" borderId="0" applyNumberFormat="0" applyBorder="0" applyAlignment="0" applyProtection="0"/>
    <xf numFmtId="0" fontId="113" fillId="0" borderId="0"/>
    <xf numFmtId="0" fontId="99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2" fillId="0" borderId="0"/>
    <xf numFmtId="0" fontId="15" fillId="0" borderId="0"/>
    <xf numFmtId="0" fontId="32" fillId="0" borderId="0"/>
    <xf numFmtId="0" fontId="32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15" fillId="0" borderId="0"/>
    <xf numFmtId="0" fontId="51" fillId="0" borderId="0"/>
    <xf numFmtId="0" fontId="15" fillId="0" borderId="0"/>
    <xf numFmtId="0" fontId="8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96" fillId="0" borderId="0"/>
    <xf numFmtId="0" fontId="32" fillId="0" borderId="0"/>
    <xf numFmtId="0" fontId="32" fillId="0" borderId="0"/>
    <xf numFmtId="0" fontId="32" fillId="0" borderId="0"/>
    <xf numFmtId="0" fontId="98" fillId="0" borderId="0"/>
    <xf numFmtId="0" fontId="32" fillId="0" borderId="0"/>
    <xf numFmtId="0" fontId="32" fillId="0" borderId="0"/>
    <xf numFmtId="0" fontId="32" fillId="0" borderId="0"/>
    <xf numFmtId="0" fontId="7" fillId="0" borderId="0"/>
    <xf numFmtId="0" fontId="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99" fillId="0" borderId="0"/>
    <xf numFmtId="0" fontId="32" fillId="0" borderId="0"/>
    <xf numFmtId="0" fontId="95" fillId="0" borderId="0"/>
    <xf numFmtId="0" fontId="95" fillId="0" borderId="0"/>
    <xf numFmtId="0" fontId="32" fillId="0" borderId="0"/>
    <xf numFmtId="0" fontId="32" fillId="0" borderId="0"/>
    <xf numFmtId="0" fontId="96" fillId="0" borderId="0"/>
    <xf numFmtId="0" fontId="32" fillId="0" borderId="0"/>
    <xf numFmtId="0" fontId="32" fillId="0" borderId="0"/>
    <xf numFmtId="0" fontId="98" fillId="57" borderId="31" applyNumberFormat="0" applyFont="0" applyAlignment="0" applyProtection="0"/>
    <xf numFmtId="0" fontId="98" fillId="57" borderId="31" applyNumberFormat="0" applyFont="0" applyAlignment="0" applyProtection="0"/>
    <xf numFmtId="0" fontId="98" fillId="57" borderId="31" applyNumberFormat="0" applyFont="0" applyAlignment="0" applyProtection="0"/>
    <xf numFmtId="0" fontId="98" fillId="57" borderId="31" applyNumberFormat="0" applyFont="0" applyAlignment="0" applyProtection="0"/>
    <xf numFmtId="0" fontId="98" fillId="57" borderId="31" applyNumberFormat="0" applyFont="0" applyAlignment="0" applyProtection="0"/>
    <xf numFmtId="0" fontId="98" fillId="57" borderId="31" applyNumberFormat="0" applyFont="0" applyAlignment="0" applyProtection="0"/>
    <xf numFmtId="0" fontId="98" fillId="57" borderId="31" applyNumberFormat="0" applyFont="0" applyAlignment="0" applyProtection="0"/>
    <xf numFmtId="0" fontId="98" fillId="57" borderId="31" applyNumberFormat="0" applyFont="0" applyAlignment="0" applyProtection="0"/>
    <xf numFmtId="0" fontId="52" fillId="9" borderId="20" applyNumberFormat="0" applyFont="0" applyAlignment="0" applyProtection="0"/>
    <xf numFmtId="0" fontId="86" fillId="9" borderId="20" applyNumberFormat="0" applyFont="0" applyAlignment="0" applyProtection="0"/>
    <xf numFmtId="0" fontId="98" fillId="9" borderId="20" applyNumberFormat="0" applyFont="0" applyAlignment="0" applyProtection="0"/>
    <xf numFmtId="0" fontId="98" fillId="57" borderId="31" applyNumberFormat="0" applyFont="0" applyAlignment="0" applyProtection="0"/>
    <xf numFmtId="0" fontId="98" fillId="57" borderId="31" applyNumberFormat="0" applyFont="0" applyAlignment="0" applyProtection="0"/>
    <xf numFmtId="0" fontId="86" fillId="9" borderId="20" applyNumberFormat="0" applyFont="0" applyAlignment="0" applyProtection="0"/>
    <xf numFmtId="0" fontId="47" fillId="9" borderId="20" applyNumberFormat="0" applyFont="0" applyAlignment="0" applyProtection="0"/>
    <xf numFmtId="0" fontId="47" fillId="9" borderId="20" applyNumberFormat="0" applyFont="0" applyAlignment="0" applyProtection="0"/>
    <xf numFmtId="0" fontId="98" fillId="57" borderId="31" applyNumberFormat="0" applyFont="0" applyAlignment="0" applyProtection="0"/>
    <xf numFmtId="0" fontId="47" fillId="9" borderId="20" applyNumberFormat="0" applyFont="0" applyAlignment="0" applyProtection="0"/>
    <xf numFmtId="0" fontId="47" fillId="9" borderId="20" applyNumberFormat="0" applyFont="0" applyAlignment="0" applyProtection="0"/>
    <xf numFmtId="0" fontId="47" fillId="9" borderId="20" applyNumberFormat="0" applyFont="0" applyAlignment="0" applyProtection="0"/>
    <xf numFmtId="0" fontId="98" fillId="57" borderId="31" applyNumberFormat="0" applyFont="0" applyAlignment="0" applyProtection="0"/>
    <xf numFmtId="0" fontId="47" fillId="9" borderId="20" applyNumberFormat="0" applyFont="0" applyAlignment="0" applyProtection="0"/>
    <xf numFmtId="0" fontId="98" fillId="57" borderId="31" applyNumberFormat="0" applyFont="0" applyAlignment="0" applyProtection="0"/>
    <xf numFmtId="0" fontId="98" fillId="57" borderId="31" applyNumberFormat="0" applyFont="0" applyAlignment="0" applyProtection="0"/>
    <xf numFmtId="0" fontId="98" fillId="57" borderId="31" applyNumberFormat="0" applyFont="0" applyAlignment="0" applyProtection="0"/>
    <xf numFmtId="214" fontId="96" fillId="0" borderId="0" applyFont="0" applyFill="0" applyBorder="0" applyAlignment="0" applyProtection="0"/>
    <xf numFmtId="0" fontId="134" fillId="51" borderId="28" applyNumberFormat="0" applyAlignment="0" applyProtection="0"/>
    <xf numFmtId="0" fontId="134" fillId="51" borderId="28" applyNumberFormat="0" applyAlignment="0" applyProtection="0"/>
    <xf numFmtId="0" fontId="134" fillId="51" borderId="28" applyNumberFormat="0" applyAlignment="0" applyProtection="0"/>
    <xf numFmtId="0" fontId="134" fillId="51" borderId="28" applyNumberFormat="0" applyAlignment="0" applyProtection="0"/>
    <xf numFmtId="0" fontId="134" fillId="51" borderId="28" applyNumberFormat="0" applyAlignment="0" applyProtection="0"/>
    <xf numFmtId="0" fontId="134" fillId="51" borderId="28" applyNumberFormat="0" applyAlignment="0" applyProtection="0"/>
    <xf numFmtId="0" fontId="134" fillId="51" borderId="28" applyNumberFormat="0" applyAlignment="0" applyProtection="0"/>
    <xf numFmtId="0" fontId="134" fillId="51" borderId="28" applyNumberFormat="0" applyAlignment="0" applyProtection="0"/>
    <xf numFmtId="0" fontId="135" fillId="7" borderId="17" applyNumberFormat="0" applyAlignment="0" applyProtection="0"/>
    <xf numFmtId="0" fontId="134" fillId="51" borderId="28" applyNumberFormat="0" applyAlignment="0" applyProtection="0"/>
    <xf numFmtId="0" fontId="134" fillId="51" borderId="28" applyNumberFormat="0" applyAlignment="0" applyProtection="0"/>
    <xf numFmtId="0" fontId="134" fillId="51" borderId="28" applyNumberFormat="0" applyAlignment="0" applyProtection="0"/>
    <xf numFmtId="0" fontId="134" fillId="51" borderId="28" applyNumberFormat="0" applyAlignment="0" applyProtection="0"/>
    <xf numFmtId="0" fontId="23" fillId="7" borderId="17" applyNumberFormat="0" applyAlignment="0" applyProtection="0"/>
    <xf numFmtId="0" fontId="23" fillId="7" borderId="17" applyNumberFormat="0" applyAlignment="0" applyProtection="0"/>
    <xf numFmtId="0" fontId="23" fillId="7" borderId="17" applyNumberFormat="0" applyAlignment="0" applyProtection="0"/>
    <xf numFmtId="0" fontId="134" fillId="51" borderId="28" applyNumberFormat="0" applyAlignment="0" applyProtection="0"/>
    <xf numFmtId="0" fontId="23" fillId="7" borderId="17" applyNumberFormat="0" applyAlignment="0" applyProtection="0"/>
    <xf numFmtId="0" fontId="23" fillId="7" borderId="17" applyNumberFormat="0" applyAlignment="0" applyProtection="0"/>
    <xf numFmtId="0" fontId="23" fillId="7" borderId="17" applyNumberFormat="0" applyAlignment="0" applyProtection="0"/>
    <xf numFmtId="0" fontId="134" fillId="51" borderId="28" applyNumberFormat="0" applyAlignment="0" applyProtection="0"/>
    <xf numFmtId="0" fontId="134" fillId="51" borderId="28" applyNumberFormat="0" applyAlignment="0" applyProtection="0"/>
    <xf numFmtId="0" fontId="134" fillId="51" borderId="28" applyNumberFormat="0" applyAlignment="0" applyProtection="0"/>
    <xf numFmtId="0" fontId="134" fillId="51" borderId="28" applyNumberFormat="0" applyAlignment="0" applyProtection="0"/>
    <xf numFmtId="0" fontId="32" fillId="0" borderId="0">
      <alignment horizontal="left"/>
    </xf>
    <xf numFmtId="0" fontId="32" fillId="68" borderId="0" applyFill="0" applyBorder="0" applyAlignment="0" applyProtection="0">
      <protection locked="0"/>
    </xf>
    <xf numFmtId="215" fontId="32" fillId="68" borderId="0" applyFill="0" applyBorder="0" applyAlignment="0" applyProtection="0">
      <alignment vertical="top"/>
    </xf>
    <xf numFmtId="216" fontId="32" fillId="0" borderId="0" applyFill="0" applyBorder="0" applyAlignment="0" applyProtection="0"/>
    <xf numFmtId="9" fontId="15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31" fillId="0" borderId="41" applyNumberFormat="0" applyBorder="0"/>
    <xf numFmtId="37" fontId="32" fillId="0" borderId="0"/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32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217" fontId="96" fillId="0" borderId="0" applyNumberFormat="0" applyFill="0" applyBorder="0" applyAlignment="0" applyProtection="0">
      <alignment horizontal="left"/>
    </xf>
    <xf numFmtId="195" fontId="96" fillId="0" borderId="0"/>
    <xf numFmtId="0" fontId="32" fillId="0" borderId="42">
      <alignment vertical="center"/>
    </xf>
    <xf numFmtId="4" fontId="32" fillId="52" borderId="43" applyNumberFormat="0" applyProtection="0">
      <alignment vertical="center"/>
    </xf>
    <xf numFmtId="4" fontId="32" fillId="52" borderId="43" applyNumberFormat="0" applyProtection="0">
      <alignment vertical="center"/>
    </xf>
    <xf numFmtId="4" fontId="32" fillId="52" borderId="43" applyNumberFormat="0" applyProtection="0">
      <alignment horizontal="left" vertical="center" indent="1"/>
    </xf>
    <xf numFmtId="0" fontId="32" fillId="52" borderId="43" applyNumberFormat="0" applyProtection="0">
      <alignment horizontal="left" vertical="top" indent="1"/>
    </xf>
    <xf numFmtId="4" fontId="32" fillId="75" borderId="0" applyNumberFormat="0" applyProtection="0">
      <alignment horizontal="left" vertical="center" indent="1"/>
    </xf>
    <xf numFmtId="4" fontId="32" fillId="37" borderId="43" applyNumberFormat="0" applyProtection="0">
      <alignment horizontal="right" vertical="center"/>
    </xf>
    <xf numFmtId="4" fontId="32" fillId="43" borderId="43" applyNumberFormat="0" applyProtection="0">
      <alignment horizontal="right" vertical="center"/>
    </xf>
    <xf numFmtId="4" fontId="32" fillId="54" borderId="43" applyNumberFormat="0" applyProtection="0">
      <alignment horizontal="right" vertical="center"/>
    </xf>
    <xf numFmtId="4" fontId="32" fillId="45" borderId="43" applyNumberFormat="0" applyProtection="0">
      <alignment horizontal="right" vertical="center"/>
    </xf>
    <xf numFmtId="4" fontId="32" fillId="49" borderId="43" applyNumberFormat="0" applyProtection="0">
      <alignment horizontal="right" vertical="center"/>
    </xf>
    <xf numFmtId="4" fontId="32" fillId="56" borderId="43" applyNumberFormat="0" applyProtection="0">
      <alignment horizontal="right" vertical="center"/>
    </xf>
    <xf numFmtId="4" fontId="32" fillId="55" borderId="43" applyNumberFormat="0" applyProtection="0">
      <alignment horizontal="right" vertical="center"/>
    </xf>
    <xf numFmtId="4" fontId="32" fillId="76" borderId="43" applyNumberFormat="0" applyProtection="0">
      <alignment horizontal="right" vertical="center"/>
    </xf>
    <xf numFmtId="4" fontId="32" fillId="44" borderId="43" applyNumberFormat="0" applyProtection="0">
      <alignment horizontal="right" vertical="center"/>
    </xf>
    <xf numFmtId="4" fontId="32" fillId="77" borderId="44" applyNumberFormat="0" applyProtection="0">
      <alignment horizontal="left" vertical="center" indent="1"/>
    </xf>
    <xf numFmtId="4" fontId="32" fillId="78" borderId="0" applyNumberFormat="0" applyProtection="0">
      <alignment horizontal="left" vertical="center" indent="1"/>
    </xf>
    <xf numFmtId="4" fontId="32" fillId="79" borderId="0" applyNumberFormat="0" applyProtection="0">
      <alignment horizontal="left" vertical="center" indent="1"/>
    </xf>
    <xf numFmtId="4" fontId="32" fillId="75" borderId="43" applyNumberFormat="0" applyProtection="0">
      <alignment horizontal="right" vertical="center"/>
    </xf>
    <xf numFmtId="4" fontId="32" fillId="78" borderId="0" applyNumberFormat="0" applyProtection="0">
      <alignment horizontal="left" vertical="center" indent="1"/>
    </xf>
    <xf numFmtId="4" fontId="32" fillId="75" borderId="0" applyNumberFormat="0" applyProtection="0">
      <alignment horizontal="left" vertical="center" indent="1"/>
    </xf>
    <xf numFmtId="0" fontId="96" fillId="79" borderId="43" applyNumberFormat="0" applyProtection="0">
      <alignment horizontal="left" vertical="center" indent="1"/>
    </xf>
    <xf numFmtId="0" fontId="96" fillId="79" borderId="43" applyNumberFormat="0" applyProtection="0">
      <alignment horizontal="left" vertical="top" indent="1"/>
    </xf>
    <xf numFmtId="0" fontId="96" fillId="75" borderId="43" applyNumberFormat="0" applyProtection="0">
      <alignment horizontal="left" vertical="center" indent="1"/>
    </xf>
    <xf numFmtId="0" fontId="96" fillId="75" borderId="43" applyNumberFormat="0" applyProtection="0">
      <alignment horizontal="left" vertical="top" indent="1"/>
    </xf>
    <xf numFmtId="0" fontId="96" fillId="42" borderId="43" applyNumberFormat="0" applyProtection="0">
      <alignment horizontal="left" vertical="center" indent="1"/>
    </xf>
    <xf numFmtId="0" fontId="96" fillId="42" borderId="43" applyNumberFormat="0" applyProtection="0">
      <alignment horizontal="left" vertical="top" indent="1"/>
    </xf>
    <xf numFmtId="0" fontId="96" fillId="78" borderId="43" applyNumberFormat="0" applyProtection="0">
      <alignment horizontal="left" vertical="center" indent="1"/>
    </xf>
    <xf numFmtId="0" fontId="96" fillId="78" borderId="43" applyNumberFormat="0" applyProtection="0">
      <alignment horizontal="left" vertical="top" indent="1"/>
    </xf>
    <xf numFmtId="0" fontId="96" fillId="68" borderId="22" applyNumberFormat="0">
      <protection locked="0"/>
    </xf>
    <xf numFmtId="4" fontId="32" fillId="57" borderId="43" applyNumberFormat="0" applyProtection="0">
      <alignment vertical="center"/>
    </xf>
    <xf numFmtId="4" fontId="32" fillId="57" borderId="43" applyNumberFormat="0" applyProtection="0">
      <alignment vertical="center"/>
    </xf>
    <xf numFmtId="4" fontId="32" fillId="57" borderId="43" applyNumberFormat="0" applyProtection="0">
      <alignment horizontal="left" vertical="center" indent="1"/>
    </xf>
    <xf numFmtId="0" fontId="32" fillId="57" borderId="43" applyNumberFormat="0" applyProtection="0">
      <alignment horizontal="left" vertical="top" indent="1"/>
    </xf>
    <xf numFmtId="4" fontId="32" fillId="78" borderId="43" applyNumberFormat="0" applyProtection="0">
      <alignment horizontal="right" vertical="center"/>
    </xf>
    <xf numFmtId="4" fontId="32" fillId="78" borderId="43" applyNumberFormat="0" applyProtection="0">
      <alignment horizontal="right" vertical="center"/>
    </xf>
    <xf numFmtId="4" fontId="32" fillId="75" borderId="43" applyNumberFormat="0" applyProtection="0">
      <alignment horizontal="left" vertical="center" indent="1"/>
    </xf>
    <xf numFmtId="0" fontId="32" fillId="75" borderId="43" applyNumberFormat="0" applyProtection="0">
      <alignment horizontal="left" vertical="top" indent="1"/>
    </xf>
    <xf numFmtId="4" fontId="32" fillId="80" borderId="0" applyNumberFormat="0" applyProtection="0">
      <alignment horizontal="left" vertical="center" indent="1"/>
    </xf>
    <xf numFmtId="4" fontId="32" fillId="78" borderId="43" applyNumberFormat="0" applyProtection="0">
      <alignment horizontal="right" vertical="center"/>
    </xf>
    <xf numFmtId="0" fontId="32" fillId="0" borderId="0" applyNumberFormat="0" applyFill="0" applyBorder="0" applyAlignment="0" applyProtection="0"/>
    <xf numFmtId="0" fontId="128" fillId="0" borderId="36" applyAlignment="0">
      <alignment horizontal="centerContinuous"/>
    </xf>
    <xf numFmtId="0" fontId="32" fillId="0" borderId="0"/>
    <xf numFmtId="41" fontId="97" fillId="0" borderId="0" applyFont="0" applyFill="0" applyBorder="0" applyAlignment="0" applyProtection="0"/>
    <xf numFmtId="218" fontId="136" fillId="0" borderId="0"/>
    <xf numFmtId="0" fontId="32" fillId="0" borderId="0" applyNumberFormat="0" applyBorder="0" applyAlignment="0"/>
    <xf numFmtId="0" fontId="32" fillId="0" borderId="0" applyNumberFormat="0" applyBorder="0" applyAlignment="0"/>
    <xf numFmtId="0" fontId="32" fillId="0" borderId="0"/>
    <xf numFmtId="40" fontId="32" fillId="0" borderId="0" applyBorder="0">
      <alignment horizontal="right"/>
    </xf>
    <xf numFmtId="3" fontId="96" fillId="0" borderId="22" applyNumberFormat="0" applyFont="0" applyFill="0" applyAlignment="0" applyProtection="0">
      <alignment vertical="center"/>
    </xf>
    <xf numFmtId="0" fontId="32" fillId="0" borderId="0">
      <alignment horizontal="left"/>
    </xf>
    <xf numFmtId="0" fontId="32" fillId="0" borderId="0">
      <alignment horizontal="left"/>
    </xf>
    <xf numFmtId="0" fontId="32" fillId="0" borderId="0"/>
    <xf numFmtId="0" fontId="32" fillId="0" borderId="0"/>
    <xf numFmtId="0" fontId="32" fillId="0" borderId="0"/>
    <xf numFmtId="49" fontId="96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40" fontId="137" fillId="0" borderId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32" fillId="0" borderId="0"/>
    <xf numFmtId="0" fontId="32" fillId="0" borderId="0"/>
    <xf numFmtId="0" fontId="140" fillId="0" borderId="30" applyNumberFormat="0" applyFill="0" applyAlignment="0" applyProtection="0"/>
    <xf numFmtId="0" fontId="140" fillId="0" borderId="30" applyNumberFormat="0" applyFill="0" applyAlignment="0" applyProtection="0"/>
    <xf numFmtId="0" fontId="140" fillId="0" borderId="30" applyNumberFormat="0" applyFill="0" applyAlignment="0" applyProtection="0"/>
    <xf numFmtId="0" fontId="140" fillId="0" borderId="30" applyNumberFormat="0" applyFill="0" applyAlignment="0" applyProtection="0"/>
    <xf numFmtId="0" fontId="140" fillId="0" borderId="30" applyNumberFormat="0" applyFill="0" applyAlignment="0" applyProtection="0"/>
    <xf numFmtId="0" fontId="140" fillId="0" borderId="30" applyNumberFormat="0" applyFill="0" applyAlignment="0" applyProtection="0"/>
    <xf numFmtId="0" fontId="140" fillId="0" borderId="30" applyNumberFormat="0" applyFill="0" applyAlignment="0" applyProtection="0"/>
    <xf numFmtId="0" fontId="140" fillId="0" borderId="30" applyNumberFormat="0" applyFill="0" applyAlignment="0" applyProtection="0"/>
    <xf numFmtId="0" fontId="141" fillId="0" borderId="21" applyNumberFormat="0" applyFill="0" applyAlignment="0" applyProtection="0"/>
    <xf numFmtId="0" fontId="140" fillId="0" borderId="30" applyNumberFormat="0" applyFill="0" applyAlignment="0" applyProtection="0"/>
    <xf numFmtId="0" fontId="140" fillId="0" borderId="30" applyNumberFormat="0" applyFill="0" applyAlignment="0" applyProtection="0"/>
    <xf numFmtId="0" fontId="140" fillId="0" borderId="30" applyNumberFormat="0" applyFill="0" applyAlignment="0" applyProtection="0"/>
    <xf numFmtId="0" fontId="140" fillId="0" borderId="30" applyNumberFormat="0" applyFill="0" applyAlignment="0" applyProtection="0"/>
    <xf numFmtId="0" fontId="29" fillId="0" borderId="21" applyNumberFormat="0" applyFill="0" applyAlignment="0" applyProtection="0"/>
    <xf numFmtId="0" fontId="29" fillId="0" borderId="21" applyNumberFormat="0" applyFill="0" applyAlignment="0" applyProtection="0"/>
    <xf numFmtId="0" fontId="29" fillId="0" borderId="21" applyNumberFormat="0" applyFill="0" applyAlignment="0" applyProtection="0"/>
    <xf numFmtId="0" fontId="140" fillId="0" borderId="30" applyNumberFormat="0" applyFill="0" applyAlignment="0" applyProtection="0"/>
    <xf numFmtId="0" fontId="29" fillId="0" borderId="21" applyNumberFormat="0" applyFill="0" applyAlignment="0" applyProtection="0"/>
    <xf numFmtId="0" fontId="29" fillId="0" borderId="21" applyNumberFormat="0" applyFill="0" applyAlignment="0" applyProtection="0"/>
    <xf numFmtId="0" fontId="29" fillId="0" borderId="21" applyNumberFormat="0" applyFill="0" applyAlignment="0" applyProtection="0"/>
    <xf numFmtId="0" fontId="140" fillId="0" borderId="30" applyNumberFormat="0" applyFill="0" applyAlignment="0" applyProtection="0"/>
    <xf numFmtId="0" fontId="140" fillId="0" borderId="30" applyNumberFormat="0" applyFill="0" applyAlignment="0" applyProtection="0"/>
    <xf numFmtId="0" fontId="140" fillId="0" borderId="30" applyNumberFormat="0" applyFill="0" applyAlignment="0" applyProtection="0"/>
    <xf numFmtId="0" fontId="140" fillId="0" borderId="30" applyNumberFormat="0" applyFill="0" applyAlignment="0" applyProtection="0"/>
    <xf numFmtId="174" fontId="96" fillId="0" borderId="0" applyFont="0" applyFill="0" applyBorder="0" applyAlignment="0" applyProtection="0"/>
    <xf numFmtId="40" fontId="32" fillId="0" borderId="0" applyFont="0" applyFill="0" applyBorder="0" applyAlignment="0" applyProtection="0"/>
    <xf numFmtId="6" fontId="32" fillId="0" borderId="0" applyFont="0" applyFill="0" applyBorder="0" applyAlignment="0" applyProtection="0"/>
    <xf numFmtId="219" fontId="32" fillId="0" borderId="0" applyFont="0" applyFill="0" applyBorder="0" applyAlignment="0" applyProtection="0"/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32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103" fillId="0" borderId="0" applyFont="0" applyFill="0" applyBorder="0" applyAlignment="0" applyProtection="0"/>
    <xf numFmtId="0" fontId="103" fillId="0" borderId="0" applyFon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32" fillId="0" borderId="45"/>
    <xf numFmtId="0" fontId="32" fillId="0" borderId="0" applyNumberFormat="0" applyFont="0" applyFill="0" applyBorder="0" applyProtection="0">
      <alignment horizontal="center" vertical="center" wrapText="1"/>
    </xf>
    <xf numFmtId="0" fontId="96" fillId="0" borderId="0" applyFont="0" applyFill="0" applyBorder="0" applyAlignment="0" applyProtection="0"/>
    <xf numFmtId="0" fontId="96" fillId="0" borderId="0" applyFont="0" applyFill="0" applyBorder="0" applyAlignment="0" applyProtection="0"/>
    <xf numFmtId="0" fontId="32" fillId="0" borderId="0" applyNumberFormat="0" applyFill="0" applyBorder="0" applyProtection="0">
      <alignment horizontal="left" vertical="center"/>
    </xf>
    <xf numFmtId="0" fontId="32" fillId="0" borderId="0" applyNumberFormat="0" applyFill="0" applyBorder="0" applyProtection="0">
      <alignment vertical="center"/>
    </xf>
    <xf numFmtId="220" fontId="32" fillId="0" borderId="0" applyFont="0" applyFill="0" applyBorder="0" applyAlignment="0" applyProtection="0"/>
    <xf numFmtId="220" fontId="32" fillId="0" borderId="0" applyFont="0" applyFill="0" applyBorder="0" applyAlignment="0" applyProtection="0"/>
    <xf numFmtId="194" fontId="15" fillId="0" borderId="0" applyFont="0" applyFill="0" applyBorder="0" applyAlignment="0" applyProtection="0"/>
    <xf numFmtId="175" fontId="144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96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95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15" fillId="0" borderId="0" applyFont="0" applyFill="0" applyBorder="0" applyAlignment="0" applyProtection="0"/>
    <xf numFmtId="4" fontId="32" fillId="0" borderId="0" applyFill="0" applyBorder="0" applyProtection="0">
      <alignment vertical="center"/>
    </xf>
    <xf numFmtId="0" fontId="32" fillId="0" borderId="0" applyNumberFormat="0" applyFill="0" applyBorder="0" applyProtection="0">
      <alignment vertical="center"/>
    </xf>
    <xf numFmtId="9" fontId="32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32" fillId="51" borderId="28" applyNumberFormat="0" applyAlignment="0" applyProtection="0"/>
    <xf numFmtId="0" fontId="32" fillId="51" borderId="29" applyNumberFormat="0" applyAlignment="0" applyProtection="0"/>
    <xf numFmtId="0" fontId="32" fillId="0" borderId="0"/>
    <xf numFmtId="174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2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5" fillId="0" borderId="0"/>
    <xf numFmtId="0" fontId="32" fillId="0" borderId="0"/>
    <xf numFmtId="0" fontId="15" fillId="0" borderId="0"/>
    <xf numFmtId="0" fontId="14" fillId="0" borderId="0"/>
    <xf numFmtId="0" fontId="98" fillId="0" borderId="0"/>
    <xf numFmtId="0" fontId="32" fillId="0" borderId="0"/>
    <xf numFmtId="0" fontId="32" fillId="0" borderId="0"/>
    <xf numFmtId="0" fontId="144" fillId="0" borderId="0"/>
    <xf numFmtId="0" fontId="32" fillId="0" borderId="0"/>
    <xf numFmtId="0" fontId="96" fillId="0" borderId="0"/>
    <xf numFmtId="0" fontId="96" fillId="0" borderId="0"/>
    <xf numFmtId="0" fontId="96" fillId="0" borderId="0"/>
    <xf numFmtId="0" fontId="32" fillId="0" borderId="0"/>
    <xf numFmtId="0" fontId="145" fillId="0" borderId="0"/>
    <xf numFmtId="0" fontId="96" fillId="0" borderId="0"/>
    <xf numFmtId="0" fontId="32" fillId="0" borderId="30" applyNumberFormat="0" applyFill="0" applyAlignment="0" applyProtection="0"/>
    <xf numFmtId="221" fontId="103" fillId="0" borderId="0" applyFont="0" applyFill="0" applyBorder="0" applyAlignment="0" applyProtection="0"/>
    <xf numFmtId="0" fontId="96" fillId="0" borderId="0" applyFont="0" applyFill="0" applyBorder="0" applyAlignment="0" applyProtection="0"/>
    <xf numFmtId="0" fontId="103" fillId="0" borderId="0" applyFont="0" applyFill="0" applyBorder="0" applyAlignment="0" applyProtection="0"/>
    <xf numFmtId="0" fontId="96" fillId="0" borderId="0" applyFont="0" applyFill="0" applyBorder="0" applyAlignment="0" applyProtection="0"/>
    <xf numFmtId="41" fontId="103" fillId="0" borderId="0" applyFont="0" applyFill="0" applyBorder="0" applyAlignment="0" applyProtection="0"/>
    <xf numFmtId="0" fontId="32" fillId="0" borderId="0"/>
    <xf numFmtId="0" fontId="32" fillId="57" borderId="31" applyNumberFormat="0" applyFont="0" applyAlignment="0" applyProtection="0"/>
    <xf numFmtId="0" fontId="95" fillId="57" borderId="31" applyNumberFormat="0" applyFont="0" applyAlignment="0" applyProtection="0"/>
    <xf numFmtId="0" fontId="32" fillId="0" borderId="32" applyNumberFormat="0" applyFill="0" applyAlignment="0" applyProtection="0"/>
    <xf numFmtId="0" fontId="32" fillId="0" borderId="33" applyNumberFormat="0" applyFill="0" applyAlignment="0" applyProtection="0"/>
    <xf numFmtId="0" fontId="32" fillId="0" borderId="34" applyNumberFormat="0" applyFill="0" applyAlignment="0" applyProtection="0"/>
    <xf numFmtId="41" fontId="97" fillId="0" borderId="0" applyFont="0" applyFill="0" applyBorder="0" applyAlignment="0" applyProtection="0"/>
    <xf numFmtId="222" fontId="15" fillId="0" borderId="0" applyFill="0" applyBorder="0" applyAlignment="0" applyProtection="0"/>
    <xf numFmtId="0" fontId="71" fillId="0" borderId="0"/>
    <xf numFmtId="0" fontId="32" fillId="0" borderId="0"/>
    <xf numFmtId="174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0" fontId="146" fillId="0" borderId="0"/>
    <xf numFmtId="40" fontId="32" fillId="0" borderId="0" applyFont="0" applyFill="0" applyBorder="0" applyAlignment="0" applyProtection="0"/>
    <xf numFmtId="38" fontId="32" fillId="0" borderId="0" applyFont="0" applyFill="0" applyBorder="0" applyAlignment="0" applyProtection="0"/>
    <xf numFmtId="0" fontId="32" fillId="0" borderId="0"/>
    <xf numFmtId="223" fontId="32" fillId="0" borderId="0" applyFont="0" applyFill="0" applyBorder="0" applyAlignment="0" applyProtection="0"/>
    <xf numFmtId="224" fontId="32" fillId="0" borderId="0" applyFont="0" applyFill="0" applyBorder="0" applyAlignment="0" applyProtection="0"/>
    <xf numFmtId="225" fontId="32" fillId="0" borderId="0" applyFont="0" applyFill="0" applyBorder="0" applyAlignment="0" applyProtection="0"/>
    <xf numFmtId="226" fontId="32" fillId="0" borderId="0" applyFont="0" applyFill="0" applyBorder="0" applyAlignment="0" applyProtection="0"/>
    <xf numFmtId="0" fontId="99" fillId="0" borderId="0"/>
    <xf numFmtId="0" fontId="99" fillId="0" borderId="0"/>
    <xf numFmtId="175" fontId="98" fillId="0" borderId="0" applyFont="0" applyFill="0" applyBorder="0" applyAlignment="0" applyProtection="0"/>
    <xf numFmtId="0" fontId="51" fillId="0" borderId="0"/>
    <xf numFmtId="175" fontId="52" fillId="0" borderId="0" applyFont="0" applyFill="0" applyBorder="0" applyAlignment="0" applyProtection="0"/>
    <xf numFmtId="0" fontId="51" fillId="0" borderId="0"/>
    <xf numFmtId="175" fontId="52" fillId="0" borderId="0" applyFont="0" applyFill="0" applyBorder="0" applyAlignment="0" applyProtection="0"/>
    <xf numFmtId="175" fontId="51" fillId="0" borderId="0" applyFont="0" applyFill="0" applyBorder="0" applyAlignment="0" applyProtection="0"/>
    <xf numFmtId="175" fontId="98" fillId="0" borderId="0" applyFont="0" applyFill="0" applyBorder="0" applyAlignment="0" applyProtection="0"/>
    <xf numFmtId="175" fontId="52" fillId="0" borderId="0" applyFont="0" applyFill="0" applyBorder="0" applyAlignment="0" applyProtection="0"/>
    <xf numFmtId="175" fontId="52" fillId="0" borderId="0" applyFont="0" applyFill="0" applyBorder="0" applyAlignment="0" applyProtection="0"/>
    <xf numFmtId="0" fontId="99" fillId="0" borderId="0"/>
    <xf numFmtId="175" fontId="52" fillId="0" borderId="0" applyFont="0" applyFill="0" applyBorder="0" applyAlignment="0" applyProtection="0"/>
    <xf numFmtId="175" fontId="98" fillId="0" borderId="0" applyFont="0" applyFill="0" applyBorder="0" applyAlignment="0" applyProtection="0"/>
    <xf numFmtId="175" fontId="52" fillId="0" borderId="0" applyFont="0" applyFill="0" applyBorder="0" applyAlignment="0" applyProtection="0"/>
    <xf numFmtId="9" fontId="16" fillId="0" borderId="0" applyFont="0" applyFill="0" applyBorder="0" applyAlignment="0" applyProtection="0"/>
    <xf numFmtId="175" fontId="32" fillId="0" borderId="0" applyFont="0" applyFill="0" applyBorder="0" applyAlignment="0" applyProtection="0"/>
    <xf numFmtId="0" fontId="32" fillId="0" borderId="0"/>
    <xf numFmtId="0" fontId="51" fillId="0" borderId="0"/>
    <xf numFmtId="9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0" fontId="15" fillId="0" borderId="0"/>
    <xf numFmtId="175" fontId="15" fillId="0" borderId="0" applyFont="0" applyFill="0" applyBorder="0" applyAlignment="0" applyProtection="0"/>
    <xf numFmtId="175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8" fontId="15" fillId="0" borderId="0" applyFont="0" applyFill="0" applyBorder="0" applyAlignment="0" applyProtection="0"/>
    <xf numFmtId="175" fontId="86" fillId="0" borderId="0" applyFont="0" applyFill="0" applyBorder="0" applyAlignment="0" applyProtection="0"/>
    <xf numFmtId="183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86" fillId="0" borderId="0" applyFont="0" applyFill="0" applyBorder="0" applyAlignment="0" applyProtection="0"/>
    <xf numFmtId="227" fontId="32" fillId="0" borderId="0" applyFont="0" applyFill="0" applyBorder="0" applyAlignment="0" applyProtection="0"/>
    <xf numFmtId="8" fontId="15" fillId="0" borderId="0" applyFont="0" applyFill="0" applyBorder="0" applyAlignment="0" applyProtection="0"/>
    <xf numFmtId="175" fontId="86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175" fontId="86" fillId="0" borderId="0" applyFont="0" applyFill="0" applyBorder="0" applyAlignment="0" applyProtection="0"/>
    <xf numFmtId="8" fontId="86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98" fillId="0" borderId="0" applyFont="0" applyFill="0" applyBorder="0" applyAlignment="0" applyProtection="0"/>
    <xf numFmtId="175" fontId="51" fillId="0" borderId="0" applyFont="0" applyFill="0" applyBorder="0" applyAlignment="0" applyProtection="0"/>
    <xf numFmtId="175" fontId="98" fillId="0" borderId="0" applyFont="0" applyFill="0" applyBorder="0" applyAlignment="0" applyProtection="0"/>
    <xf numFmtId="175" fontId="98" fillId="0" borderId="0" applyFont="0" applyFill="0" applyBorder="0" applyAlignment="0" applyProtection="0"/>
    <xf numFmtId="0" fontId="147" fillId="0" borderId="0"/>
    <xf numFmtId="0" fontId="1" fillId="0" borderId="0"/>
    <xf numFmtId="0" fontId="32" fillId="0" borderId="0"/>
    <xf numFmtId="0" fontId="1" fillId="0" borderId="0"/>
    <xf numFmtId="0" fontId="32" fillId="0" borderId="0"/>
    <xf numFmtId="0" fontId="99" fillId="0" borderId="0"/>
    <xf numFmtId="0" fontId="99" fillId="0" borderId="0"/>
    <xf numFmtId="0" fontId="1" fillId="0" borderId="0"/>
    <xf numFmtId="0" fontId="1" fillId="0" borderId="0"/>
    <xf numFmtId="0" fontId="51" fillId="0" borderId="0"/>
    <xf numFmtId="0" fontId="1" fillId="0" borderId="0"/>
    <xf numFmtId="0" fontId="99" fillId="0" borderId="0"/>
    <xf numFmtId="0" fontId="15" fillId="0" borderId="0"/>
    <xf numFmtId="0" fontId="51" fillId="0" borderId="0"/>
    <xf numFmtId="0" fontId="86" fillId="9" borderId="20" applyNumberFormat="0" applyFont="0" applyAlignment="0" applyProtection="0"/>
    <xf numFmtId="174" fontId="3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48" fillId="0" borderId="21" applyNumberFormat="0" applyFill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0" borderId="0"/>
    <xf numFmtId="0" fontId="1" fillId="0" borderId="0"/>
    <xf numFmtId="9" fontId="1" fillId="0" borderId="0" applyFont="0" applyFill="0" applyBorder="0" applyAlignment="0" applyProtection="0"/>
    <xf numFmtId="0" fontId="15" fillId="0" borderId="0"/>
    <xf numFmtId="0" fontId="149" fillId="0" borderId="0"/>
    <xf numFmtId="175" fontId="51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15" fillId="0" borderId="0" applyFont="0" applyFill="0" applyBorder="0" applyAlignment="0" applyProtection="0"/>
    <xf numFmtId="0" fontId="15" fillId="0" borderId="0"/>
    <xf numFmtId="175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175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51" fillId="0" borderId="0"/>
    <xf numFmtId="0" fontId="16" fillId="0" borderId="0"/>
    <xf numFmtId="4" fontId="16" fillId="0" borderId="0" applyFont="0" applyFill="0" applyBorder="0" applyAlignment="0" applyProtection="0"/>
    <xf numFmtId="4" fontId="32" fillId="55" borderId="72" applyNumberFormat="0" applyProtection="0">
      <alignment horizontal="right" vertical="center"/>
    </xf>
    <xf numFmtId="4" fontId="32" fillId="49" borderId="72" applyNumberFormat="0" applyProtection="0">
      <alignment horizontal="right" vertical="center"/>
    </xf>
    <xf numFmtId="4" fontId="32" fillId="54" borderId="72" applyNumberFormat="0" applyProtection="0">
      <alignment horizontal="right" vertical="center"/>
    </xf>
    <xf numFmtId="0" fontId="134" fillId="51" borderId="68" applyNumberFormat="0" applyAlignment="0" applyProtection="0"/>
    <xf numFmtId="4" fontId="32" fillId="45" borderId="130" applyNumberFormat="0" applyProtection="0">
      <alignment horizontal="right" vertical="center"/>
    </xf>
    <xf numFmtId="0" fontId="134" fillId="51" borderId="113" applyNumberFormat="0" applyAlignment="0" applyProtection="0"/>
    <xf numFmtId="0" fontId="60" fillId="51" borderId="55" applyNumberFormat="0" applyAlignment="0" applyProtection="0"/>
    <xf numFmtId="0" fontId="108" fillId="51" borderId="49" applyNumberFormat="0" applyAlignment="0" applyProtection="0"/>
    <xf numFmtId="0" fontId="134" fillId="51" borderId="113" applyNumberFormat="0" applyAlignment="0" applyProtection="0"/>
    <xf numFmtId="4" fontId="32" fillId="52" borderId="84" applyNumberFormat="0" applyProtection="0">
      <alignment horizontal="left" vertical="center" indent="1"/>
    </xf>
    <xf numFmtId="0" fontId="126" fillId="41" borderId="75" applyNumberFormat="0" applyAlignment="0" applyProtection="0"/>
    <xf numFmtId="0" fontId="126" fillId="41" borderId="108" applyNumberFormat="0" applyAlignment="0" applyProtection="0"/>
    <xf numFmtId="0" fontId="59" fillId="51" borderId="74" applyNumberFormat="0" applyAlignment="0" applyProtection="0"/>
    <xf numFmtId="0" fontId="134" fillId="51" borderId="133" applyNumberFormat="0" applyAlignment="0" applyProtection="0"/>
    <xf numFmtId="0" fontId="134" fillId="51" borderId="54" applyNumberFormat="0" applyAlignment="0" applyProtection="0"/>
    <xf numFmtId="4" fontId="32" fillId="43" borderId="72" applyNumberFormat="0" applyProtection="0">
      <alignment horizontal="right" vertical="center"/>
    </xf>
    <xf numFmtId="4" fontId="32" fillId="37" borderId="72" applyNumberFormat="0" applyProtection="0">
      <alignment horizontal="right" vertical="center"/>
    </xf>
    <xf numFmtId="0" fontId="126" fillId="41" borderId="134" applyNumberFormat="0" applyAlignment="0" applyProtection="0"/>
    <xf numFmtId="0" fontId="140" fillId="0" borderId="63" applyNumberFormat="0" applyFill="0" applyAlignment="0" applyProtection="0"/>
    <xf numFmtId="0" fontId="108" fillId="51" borderId="49" applyNumberFormat="0" applyAlignment="0" applyProtection="0"/>
    <xf numFmtId="0" fontId="67" fillId="0" borderId="128" applyNumberFormat="0" applyFill="0" applyAlignment="0" applyProtection="0"/>
    <xf numFmtId="0" fontId="98" fillId="57" borderId="89" applyNumberFormat="0" applyFont="0" applyAlignment="0" applyProtection="0"/>
    <xf numFmtId="0" fontId="140" fillId="0" borderId="96" applyNumberFormat="0" applyFill="0" applyAlignment="0" applyProtection="0"/>
    <xf numFmtId="0" fontId="98" fillId="57" borderId="110" applyNumberFormat="0" applyFont="0" applyAlignment="0" applyProtection="0"/>
    <xf numFmtId="0" fontId="54" fillId="57" borderId="71" applyNumberFormat="0" applyFont="0" applyAlignment="0" applyProtection="0"/>
    <xf numFmtId="0" fontId="140" fillId="0" borderId="96" applyNumberFormat="0" applyFill="0" applyAlignment="0" applyProtection="0"/>
    <xf numFmtId="0" fontId="134" fillId="51" borderId="80" applyNumberFormat="0" applyAlignment="0" applyProtection="0"/>
    <xf numFmtId="0" fontId="108" fillId="51" borderId="114" applyNumberFormat="0" applyAlignment="0" applyProtection="0"/>
    <xf numFmtId="0" fontId="108" fillId="51" borderId="101" applyNumberFormat="0" applyAlignment="0" applyProtection="0"/>
    <xf numFmtId="0" fontId="126" fillId="41" borderId="108" applyNumberFormat="0" applyAlignment="0" applyProtection="0"/>
    <xf numFmtId="0" fontId="108" fillId="51" borderId="121" applyNumberFormat="0" applyAlignment="0" applyProtection="0"/>
    <xf numFmtId="0" fontId="134" fillId="51" borderId="80" applyNumberFormat="0" applyAlignment="0" applyProtection="0"/>
    <xf numFmtId="0" fontId="98" fillId="57" borderId="97" applyNumberFormat="0" applyFont="0" applyAlignment="0" applyProtection="0"/>
    <xf numFmtId="0" fontId="59" fillId="51" borderId="133" applyNumberFormat="0" applyAlignment="0" applyProtection="0"/>
    <xf numFmtId="0" fontId="140" fillId="0" borderId="56" applyNumberFormat="0" applyFill="0" applyAlignment="0" applyProtection="0"/>
    <xf numFmtId="0" fontId="67" fillId="0" borderId="70" applyNumberFormat="0" applyFill="0" applyAlignment="0" applyProtection="0"/>
    <xf numFmtId="0" fontId="108" fillId="51" borderId="81" applyNumberFormat="0" applyAlignment="0" applyProtection="0"/>
    <xf numFmtId="0" fontId="108" fillId="51" borderId="55" applyNumberFormat="0" applyAlignment="0" applyProtection="0"/>
    <xf numFmtId="0" fontId="134" fillId="51" borderId="74" applyNumberFormat="0" applyAlignment="0" applyProtection="0"/>
    <xf numFmtId="0" fontId="98" fillId="57" borderId="83" applyNumberFormat="0" applyFont="0" applyAlignment="0" applyProtection="0"/>
    <xf numFmtId="0" fontId="108" fillId="51" borderId="62" applyNumberFormat="0" applyAlignment="0" applyProtection="0"/>
    <xf numFmtId="0" fontId="59" fillId="51" borderId="145" applyNumberFormat="0" applyAlignment="0" applyProtection="0"/>
    <xf numFmtId="0" fontId="98" fillId="57" borderId="64" applyNumberFormat="0" applyFont="0" applyAlignment="0" applyProtection="0"/>
    <xf numFmtId="0" fontId="98" fillId="57" borderId="57" applyNumberFormat="0" applyFont="0" applyAlignment="0" applyProtection="0"/>
    <xf numFmtId="0" fontId="140" fillId="0" borderId="88" applyNumberFormat="0" applyFill="0" applyAlignment="0" applyProtection="0"/>
    <xf numFmtId="0" fontId="108" fillId="51" borderId="95" applyNumberFormat="0" applyAlignment="0" applyProtection="0"/>
    <xf numFmtId="0" fontId="108" fillId="51" borderId="101" applyNumberFormat="0" applyAlignment="0" applyProtection="0"/>
    <xf numFmtId="0" fontId="108" fillId="51" borderId="81" applyNumberFormat="0" applyAlignment="0" applyProtection="0"/>
    <xf numFmtId="0" fontId="98" fillId="57" borderId="89" applyNumberFormat="0" applyFont="0" applyAlignment="0" applyProtection="0"/>
    <xf numFmtId="0" fontId="65" fillId="41" borderId="87" applyNumberFormat="0" applyAlignment="0" applyProtection="0"/>
    <xf numFmtId="0" fontId="98" fillId="57" borderId="51" applyNumberFormat="0" applyFont="0" applyAlignment="0" applyProtection="0"/>
    <xf numFmtId="0" fontId="126" fillId="41" borderId="108" applyNumberFormat="0" applyAlignment="0" applyProtection="0"/>
    <xf numFmtId="0" fontId="98" fillId="57" borderId="51" applyNumberFormat="0" applyFont="0" applyAlignment="0" applyProtection="0"/>
    <xf numFmtId="0" fontId="98" fillId="57" borderId="129" applyNumberFormat="0" applyFont="0" applyAlignment="0" applyProtection="0"/>
    <xf numFmtId="0" fontId="96" fillId="79" borderId="104" applyNumberFormat="0" applyProtection="0">
      <alignment horizontal="left" vertical="center" indent="1"/>
    </xf>
    <xf numFmtId="0" fontId="108" fillId="51" borderId="87" applyNumberFormat="0" applyAlignment="0" applyProtection="0"/>
    <xf numFmtId="0" fontId="98" fillId="57" borderId="136" applyNumberFormat="0" applyFont="0" applyAlignment="0" applyProtection="0"/>
    <xf numFmtId="4" fontId="32" fillId="49" borderId="143" applyNumberFormat="0" applyProtection="0">
      <alignment horizontal="right" vertical="center"/>
    </xf>
    <xf numFmtId="0" fontId="60" fillId="51" borderId="75" applyNumberFormat="0" applyAlignment="0" applyProtection="0"/>
    <xf numFmtId="0" fontId="140" fillId="0" borderId="122" applyNumberFormat="0" applyFill="0" applyAlignment="0" applyProtection="0"/>
    <xf numFmtId="0" fontId="98" fillId="57" borderId="97" applyNumberFormat="0" applyFont="0" applyAlignment="0" applyProtection="0"/>
    <xf numFmtId="4" fontId="32" fillId="57" borderId="84" applyNumberFormat="0" applyProtection="0">
      <alignment vertical="center"/>
    </xf>
    <xf numFmtId="0" fontId="32" fillId="52" borderId="84" applyNumberFormat="0" applyProtection="0">
      <alignment horizontal="left" vertical="top" indent="1"/>
    </xf>
    <xf numFmtId="4" fontId="32" fillId="49" borderId="111" applyNumberFormat="0" applyProtection="0">
      <alignment horizontal="right" vertical="center"/>
    </xf>
    <xf numFmtId="4" fontId="32" fillId="52" borderId="72" applyNumberFormat="0" applyProtection="0">
      <alignment vertical="center"/>
    </xf>
    <xf numFmtId="4" fontId="32" fillId="57" borderId="65" applyNumberFormat="0" applyProtection="0">
      <alignment horizontal="left" vertical="center" indent="1"/>
    </xf>
    <xf numFmtId="3" fontId="96" fillId="0" borderId="59" applyNumberFormat="0" applyFont="0" applyFill="0" applyAlignment="0" applyProtection="0">
      <alignment vertical="center"/>
    </xf>
    <xf numFmtId="0" fontId="96" fillId="42" borderId="90" applyNumberFormat="0" applyProtection="0">
      <alignment horizontal="left" vertical="top" indent="1"/>
    </xf>
    <xf numFmtId="0" fontId="98" fillId="57" borderId="89" applyNumberFormat="0" applyFont="0" applyAlignment="0" applyProtection="0"/>
    <xf numFmtId="0" fontId="108" fillId="51" borderId="87" applyNumberFormat="0" applyAlignment="0" applyProtection="0"/>
    <xf numFmtId="0" fontId="126" fillId="41" borderId="140" applyNumberFormat="0" applyAlignment="0" applyProtection="0"/>
    <xf numFmtId="0" fontId="96" fillId="42" borderId="137" applyNumberFormat="0" applyProtection="0">
      <alignment horizontal="left" vertical="center" indent="1"/>
    </xf>
    <xf numFmtId="0" fontId="108" fillId="51" borderId="127" applyNumberFormat="0" applyAlignment="0" applyProtection="0"/>
    <xf numFmtId="0" fontId="108" fillId="51" borderId="81" applyNumberFormat="0" applyAlignment="0" applyProtection="0"/>
    <xf numFmtId="0" fontId="54" fillId="57" borderId="129" applyNumberFormat="0" applyFont="0" applyAlignment="0" applyProtection="0"/>
    <xf numFmtId="0" fontId="98" fillId="57" borderId="97" applyNumberFormat="0" applyFont="0" applyAlignment="0" applyProtection="0"/>
    <xf numFmtId="0" fontId="98" fillId="57" borderId="110" applyNumberFormat="0" applyFont="0" applyAlignment="0" applyProtection="0"/>
    <xf numFmtId="0" fontId="96" fillId="75" borderId="130" applyNumberFormat="0" applyProtection="0">
      <alignment horizontal="left" vertical="center" indent="1"/>
    </xf>
    <xf numFmtId="0" fontId="96" fillId="42" borderId="124" applyNumberFormat="0" applyProtection="0">
      <alignment horizontal="left" vertical="center" indent="1"/>
    </xf>
    <xf numFmtId="0" fontId="54" fillId="57" borderId="110" applyNumberFormat="0" applyFont="0" applyAlignment="0" applyProtection="0"/>
    <xf numFmtId="0" fontId="96" fillId="79" borderId="130" applyNumberFormat="0" applyProtection="0">
      <alignment horizontal="left" vertical="top" indent="1"/>
    </xf>
    <xf numFmtId="0" fontId="140" fillId="0" borderId="88" applyNumberFormat="0" applyFill="0" applyAlignment="0" applyProtection="0"/>
    <xf numFmtId="0" fontId="98" fillId="57" borderId="148" applyNumberFormat="0" applyFont="0" applyAlignment="0" applyProtection="0"/>
    <xf numFmtId="0" fontId="98" fillId="57" borderId="77" applyNumberFormat="0" applyFont="0" applyAlignment="0" applyProtection="0"/>
    <xf numFmtId="0" fontId="126" fillId="41" borderId="62" applyNumberFormat="0" applyAlignment="0" applyProtection="0"/>
    <xf numFmtId="0" fontId="108" fillId="51" borderId="69" applyNumberFormat="0" applyAlignment="0" applyProtection="0"/>
    <xf numFmtId="0" fontId="134" fillId="51" borderId="61" applyNumberFormat="0" applyAlignment="0" applyProtection="0"/>
    <xf numFmtId="0" fontId="108" fillId="51" borderId="127" applyNumberFormat="0" applyAlignment="0" applyProtection="0"/>
    <xf numFmtId="4" fontId="32" fillId="56" borderId="117" applyNumberFormat="0" applyProtection="0">
      <alignment horizontal="right" vertical="center"/>
    </xf>
    <xf numFmtId="0" fontId="65" fillId="41" borderId="81" applyNumberFormat="0" applyAlignment="0" applyProtection="0"/>
    <xf numFmtId="0" fontId="126" fillId="41" borderId="81" applyNumberFormat="0" applyAlignment="0" applyProtection="0"/>
    <xf numFmtId="0" fontId="140" fillId="0" borderId="56" applyNumberFormat="0" applyFill="0" applyAlignment="0" applyProtection="0"/>
    <xf numFmtId="9" fontId="16" fillId="0" borderId="0" applyFont="0" applyFill="0" applyBorder="0" applyAlignment="0" applyProtection="0"/>
    <xf numFmtId="4" fontId="32" fillId="76" borderId="58" applyNumberFormat="0" applyProtection="0">
      <alignment horizontal="right" vertical="center"/>
    </xf>
    <xf numFmtId="0" fontId="98" fillId="57" borderId="71" applyNumberFormat="0" applyFont="0" applyAlignment="0" applyProtection="0"/>
    <xf numFmtId="0" fontId="98" fillId="57" borderId="71" applyNumberFormat="0" applyFont="0" applyAlignment="0" applyProtection="0"/>
    <xf numFmtId="0" fontId="96" fillId="79" borderId="149" applyNumberFormat="0" applyProtection="0">
      <alignment horizontal="left" vertical="center" indent="1"/>
    </xf>
    <xf numFmtId="0" fontId="98" fillId="57" borderId="89" applyNumberFormat="0" applyFont="0" applyAlignment="0" applyProtection="0"/>
    <xf numFmtId="0" fontId="140" fillId="0" borderId="115" applyNumberFormat="0" applyFill="0" applyAlignment="0" applyProtection="0"/>
    <xf numFmtId="0" fontId="98" fillId="57" borderId="71" applyNumberFormat="0" applyFont="0" applyAlignment="0" applyProtection="0"/>
    <xf numFmtId="0" fontId="134" fillId="51" borderId="48" applyNumberFormat="0" applyAlignment="0" applyProtection="0"/>
    <xf numFmtId="4" fontId="32" fillId="49" borderId="130" applyNumberFormat="0" applyProtection="0">
      <alignment horizontal="right" vertical="center"/>
    </xf>
    <xf numFmtId="0" fontId="98" fillId="57" borderId="142" applyNumberFormat="0" applyFont="0" applyAlignment="0" applyProtection="0"/>
    <xf numFmtId="4" fontId="32" fillId="57" borderId="84" applyNumberFormat="0" applyProtection="0">
      <alignment horizontal="left" vertical="center" indent="1"/>
    </xf>
    <xf numFmtId="4" fontId="32" fillId="78" borderId="84" applyNumberFormat="0" applyProtection="0">
      <alignment horizontal="right" vertical="center"/>
    </xf>
    <xf numFmtId="0" fontId="134" fillId="51" borderId="113" applyNumberFormat="0" applyAlignment="0" applyProtection="0"/>
    <xf numFmtId="0" fontId="108" fillId="51" borderId="134" applyNumberFormat="0" applyAlignment="0" applyProtection="0"/>
    <xf numFmtId="0" fontId="98" fillId="57" borderId="57" applyNumberFormat="0" applyFont="0" applyAlignment="0" applyProtection="0"/>
    <xf numFmtId="4" fontId="32" fillId="57" borderId="65" applyNumberFormat="0" applyProtection="0">
      <alignment vertical="center"/>
    </xf>
    <xf numFmtId="0" fontId="108" fillId="51" borderId="49" applyNumberFormat="0" applyAlignment="0" applyProtection="0"/>
    <xf numFmtId="0" fontId="140" fillId="0" borderId="63" applyNumberFormat="0" applyFill="0" applyAlignment="0" applyProtection="0"/>
    <xf numFmtId="0" fontId="140" fillId="0" borderId="63" applyNumberFormat="0" applyFill="0" applyAlignment="0" applyProtection="0"/>
    <xf numFmtId="0" fontId="126" fillId="41" borderId="95" applyNumberFormat="0" applyAlignment="0" applyProtection="0"/>
    <xf numFmtId="0" fontId="108" fillId="51" borderId="69" applyNumberFormat="0" applyAlignment="0" applyProtection="0"/>
    <xf numFmtId="0" fontId="134" fillId="51" borderId="86" applyNumberFormat="0" applyAlignment="0" applyProtection="0"/>
    <xf numFmtId="0" fontId="126" fillId="41" borderId="134" applyNumberFormat="0" applyAlignment="0" applyProtection="0"/>
    <xf numFmtId="0" fontId="108" fillId="51" borderId="75" applyNumberFormat="0" applyAlignment="0" applyProtection="0"/>
    <xf numFmtId="4" fontId="32" fillId="52" borderId="104" applyNumberFormat="0" applyProtection="0">
      <alignment vertical="center"/>
    </xf>
    <xf numFmtId="0" fontId="140" fillId="0" borderId="88" applyNumberFormat="0" applyFill="0" applyAlignment="0" applyProtection="0"/>
    <xf numFmtId="0" fontId="140" fillId="0" borderId="135" applyNumberFormat="0" applyFill="0" applyAlignment="0" applyProtection="0"/>
    <xf numFmtId="0" fontId="96" fillId="75" borderId="111" applyNumberFormat="0" applyProtection="0">
      <alignment horizontal="left" vertical="top" indent="1"/>
    </xf>
    <xf numFmtId="0" fontId="98" fillId="57" borderId="136" applyNumberFormat="0" applyFont="0" applyAlignment="0" applyProtection="0"/>
    <xf numFmtId="4" fontId="32" fillId="44" borderId="111" applyNumberFormat="0" applyProtection="0">
      <alignment horizontal="right" vertical="center"/>
    </xf>
    <xf numFmtId="4" fontId="32" fillId="76" borderId="65" applyNumberFormat="0" applyProtection="0">
      <alignment horizontal="right" vertical="center"/>
    </xf>
    <xf numFmtId="0" fontId="134" fillId="51" borderId="113" applyNumberFormat="0" applyAlignment="0" applyProtection="0"/>
    <xf numFmtId="0" fontId="134" fillId="51" borderId="74" applyNumberFormat="0" applyAlignment="0" applyProtection="0"/>
    <xf numFmtId="0" fontId="126" fillId="41" borderId="62" applyNumberFormat="0" applyAlignment="0" applyProtection="0"/>
    <xf numFmtId="0" fontId="126" fillId="41" borderId="62" applyNumberFormat="0" applyAlignment="0" applyProtection="0"/>
    <xf numFmtId="0" fontId="126" fillId="41" borderId="101" applyNumberFormat="0" applyAlignment="0" applyProtection="0"/>
    <xf numFmtId="0" fontId="96" fillId="68" borderId="59" applyNumberFormat="0">
      <protection locked="0"/>
    </xf>
    <xf numFmtId="0" fontId="126" fillId="41" borderId="146" applyNumberFormat="0" applyAlignment="0" applyProtection="0"/>
    <xf numFmtId="0" fontId="140" fillId="0" borderId="115" applyNumberFormat="0" applyFill="0" applyAlignment="0" applyProtection="0"/>
    <xf numFmtId="0" fontId="140" fillId="0" borderId="96" applyNumberFormat="0" applyFill="0" applyAlignment="0" applyProtection="0"/>
    <xf numFmtId="0" fontId="98" fillId="57" borderId="83" applyNumberFormat="0" applyFont="0" applyAlignment="0" applyProtection="0"/>
    <xf numFmtId="0" fontId="134" fillId="51" borderId="126" applyNumberFormat="0" applyAlignment="0" applyProtection="0"/>
    <xf numFmtId="0" fontId="108" fillId="51" borderId="140" applyNumberFormat="0" applyAlignment="0" applyProtection="0"/>
    <xf numFmtId="0" fontId="126" fillId="41" borderId="108" applyNumberFormat="0" applyAlignment="0" applyProtection="0"/>
    <xf numFmtId="0" fontId="140" fillId="0" borderId="109" applyNumberFormat="0" applyFill="0" applyAlignment="0" applyProtection="0"/>
    <xf numFmtId="0" fontId="98" fillId="57" borderId="142" applyNumberFormat="0" applyFont="0" applyAlignment="0" applyProtection="0"/>
    <xf numFmtId="4" fontId="32" fillId="75" borderId="137" applyNumberFormat="0" applyProtection="0">
      <alignment horizontal="left" vertical="center" indent="1"/>
    </xf>
    <xf numFmtId="0" fontId="140" fillId="0" borderId="50" applyNumberFormat="0" applyFill="0" applyAlignment="0" applyProtection="0"/>
    <xf numFmtId="0" fontId="98" fillId="57" borderId="64" applyNumberFormat="0" applyFont="0" applyAlignment="0" applyProtection="0"/>
    <xf numFmtId="0" fontId="98" fillId="57" borderId="57" applyNumberFormat="0" applyFont="0" applyAlignment="0" applyProtection="0"/>
    <xf numFmtId="0" fontId="134" fillId="51" borderId="120" applyNumberFormat="0" applyAlignment="0" applyProtection="0"/>
    <xf numFmtId="0" fontId="126" fillId="41" borderId="127" applyNumberFormat="0" applyAlignment="0" applyProtection="0"/>
    <xf numFmtId="4" fontId="32" fillId="78" borderId="52" applyNumberFormat="0" applyProtection="0">
      <alignment horizontal="right" vertical="center"/>
    </xf>
    <xf numFmtId="4" fontId="32" fillId="49" borderId="52" applyNumberFormat="0" applyProtection="0">
      <alignment horizontal="right" vertical="center"/>
    </xf>
    <xf numFmtId="0" fontId="134" fillId="51" borderId="145" applyNumberFormat="0" applyAlignment="0" applyProtection="0"/>
    <xf numFmtId="0" fontId="140" fillId="0" borderId="88" applyNumberFormat="0" applyFill="0" applyAlignment="0" applyProtection="0"/>
    <xf numFmtId="0" fontId="96" fillId="42" borderId="72" applyNumberFormat="0" applyProtection="0">
      <alignment horizontal="left" vertical="top" indent="1"/>
    </xf>
    <xf numFmtId="0" fontId="134" fillId="51" borderId="100" applyNumberFormat="0" applyAlignment="0" applyProtection="0"/>
    <xf numFmtId="4" fontId="32" fillId="75" borderId="104" applyNumberFormat="0" applyProtection="0">
      <alignment horizontal="right" vertical="center"/>
    </xf>
    <xf numFmtId="0" fontId="134" fillId="51" borderId="86" applyNumberFormat="0" applyAlignment="0" applyProtection="0"/>
    <xf numFmtId="0" fontId="140" fillId="0" borderId="82" applyNumberFormat="0" applyFill="0" applyAlignment="0" applyProtection="0"/>
    <xf numFmtId="0" fontId="108" fillId="51" borderId="127" applyNumberFormat="0" applyAlignment="0" applyProtection="0"/>
    <xf numFmtId="0" fontId="108" fillId="51" borderId="49" applyNumberFormat="0" applyAlignment="0" applyProtection="0"/>
    <xf numFmtId="0" fontId="108" fillId="51" borderId="49" applyNumberFormat="0" applyAlignment="0" applyProtection="0"/>
    <xf numFmtId="0" fontId="60" fillId="51" borderId="69" applyNumberFormat="0" applyAlignment="0" applyProtection="0"/>
    <xf numFmtId="10" fontId="80" fillId="35" borderId="47" applyNumberFormat="0" applyBorder="0" applyAlignment="0" applyProtection="0"/>
    <xf numFmtId="0" fontId="60" fillId="51" borderId="49" applyNumberFormat="0" applyAlignment="0" applyProtection="0"/>
    <xf numFmtId="0" fontId="108" fillId="51" borderId="69" applyNumberFormat="0" applyAlignment="0" applyProtection="0"/>
    <xf numFmtId="0" fontId="108" fillId="51" borderId="69" applyNumberFormat="0" applyAlignment="0" applyProtection="0"/>
    <xf numFmtId="0" fontId="134" fillId="51" borderId="61" applyNumberFormat="0" applyAlignment="0" applyProtection="0"/>
    <xf numFmtId="0" fontId="134" fillId="51" borderId="61" applyNumberFormat="0" applyAlignment="0" applyProtection="0"/>
    <xf numFmtId="0" fontId="134" fillId="51" borderId="107" applyNumberFormat="0" applyAlignment="0" applyProtection="0"/>
    <xf numFmtId="0" fontId="108" fillId="51" borderId="95" applyNumberFormat="0" applyAlignment="0" applyProtection="0"/>
    <xf numFmtId="4" fontId="32" fillId="44" borderId="58" applyNumberFormat="0" applyProtection="0">
      <alignment horizontal="right" vertical="center"/>
    </xf>
    <xf numFmtId="0" fontId="108" fillId="51" borderId="127" applyNumberFormat="0" applyAlignment="0" applyProtection="0"/>
    <xf numFmtId="0" fontId="98" fillId="57" borderId="71" applyNumberFormat="0" applyFont="0" applyAlignment="0" applyProtection="0"/>
    <xf numFmtId="0" fontId="140" fillId="0" borderId="115" applyNumberFormat="0" applyFill="0" applyAlignment="0" applyProtection="0"/>
    <xf numFmtId="0" fontId="134" fillId="51" borderId="133" applyNumberFormat="0" applyAlignment="0" applyProtection="0"/>
    <xf numFmtId="0" fontId="98" fillId="57" borderId="51" applyNumberFormat="0" applyFont="0" applyAlignment="0" applyProtection="0"/>
    <xf numFmtId="4" fontId="32" fillId="57" borderId="130" applyNumberFormat="0" applyProtection="0">
      <alignment horizontal="left" vertical="center" indent="1"/>
    </xf>
    <xf numFmtId="0" fontId="126" fillId="41" borderId="75" applyNumberFormat="0" applyAlignment="0" applyProtection="0"/>
    <xf numFmtId="0" fontId="96" fillId="78" borderId="111" applyNumberFormat="0" applyProtection="0">
      <alignment horizontal="left" vertical="top" indent="1"/>
    </xf>
    <xf numFmtId="0" fontId="134" fillId="51" borderId="100" applyNumberFormat="0" applyAlignment="0" applyProtection="0"/>
    <xf numFmtId="4" fontId="32" fillId="78" borderId="104" applyNumberFormat="0" applyProtection="0">
      <alignment horizontal="right" vertical="center"/>
    </xf>
    <xf numFmtId="0" fontId="60" fillId="51" borderId="114" applyNumberFormat="0" applyAlignment="0" applyProtection="0"/>
    <xf numFmtId="0" fontId="96" fillId="42" borderId="117" applyNumberFormat="0" applyProtection="0">
      <alignment horizontal="left" vertical="top" indent="1"/>
    </xf>
    <xf numFmtId="0" fontId="108" fillId="51" borderId="127" applyNumberFormat="0" applyAlignment="0" applyProtection="0"/>
    <xf numFmtId="0" fontId="59" fillId="51" borderId="94" applyNumberFormat="0" applyAlignment="0" applyProtection="0"/>
    <xf numFmtId="4" fontId="32" fillId="57" borderId="149" applyNumberFormat="0" applyProtection="0">
      <alignment vertical="center"/>
    </xf>
    <xf numFmtId="0" fontId="140" fillId="0" borderId="135" applyNumberFormat="0" applyFill="0" applyAlignment="0" applyProtection="0"/>
    <xf numFmtId="0" fontId="140" fillId="0" borderId="141" applyNumberFormat="0" applyFill="0" applyAlignment="0" applyProtection="0"/>
    <xf numFmtId="0" fontId="108" fillId="51" borderId="114" applyNumberFormat="0" applyAlignment="0" applyProtection="0"/>
    <xf numFmtId="0" fontId="98" fillId="57" borderId="116" applyNumberFormat="0" applyFont="0" applyAlignment="0" applyProtection="0"/>
    <xf numFmtId="0" fontId="134" fillId="51" borderId="94" applyNumberFormat="0" applyAlignment="0" applyProtection="0"/>
    <xf numFmtId="0" fontId="126" fillId="41" borderId="121" applyNumberFormat="0" applyAlignment="0" applyProtection="0"/>
    <xf numFmtId="4" fontId="32" fillId="56" borderId="149" applyNumberFormat="0" applyProtection="0">
      <alignment horizontal="right" vertical="center"/>
    </xf>
    <xf numFmtId="0" fontId="98" fillId="57" borderId="116" applyNumberFormat="0" applyFont="0" applyAlignment="0" applyProtection="0"/>
    <xf numFmtId="0" fontId="140" fillId="0" borderId="147" applyNumberFormat="0" applyFill="0" applyAlignment="0" applyProtection="0"/>
    <xf numFmtId="0" fontId="98" fillId="57" borderId="103" applyNumberFormat="0" applyFont="0" applyAlignment="0" applyProtection="0"/>
    <xf numFmtId="0" fontId="126" fillId="41" borderId="75" applyNumberFormat="0" applyAlignment="0" applyProtection="0"/>
    <xf numFmtId="0" fontId="134" fillId="51" borderId="80" applyNumberFormat="0" applyAlignment="0" applyProtection="0"/>
    <xf numFmtId="0" fontId="108" fillId="51" borderId="114" applyNumberFormat="0" applyAlignment="0" applyProtection="0"/>
    <xf numFmtId="0" fontId="108" fillId="51" borderId="101" applyNumberFormat="0" applyAlignment="0" applyProtection="0"/>
    <xf numFmtId="0" fontId="140" fillId="0" borderId="56" applyNumberFormat="0" applyFill="0" applyAlignment="0" applyProtection="0"/>
    <xf numFmtId="0" fontId="108" fillId="51" borderId="75" applyNumberFormat="0" applyAlignment="0" applyProtection="0"/>
    <xf numFmtId="0" fontId="60" fillId="51" borderId="81" applyNumberFormat="0" applyAlignment="0" applyProtection="0"/>
    <xf numFmtId="0" fontId="98" fillId="57" borderId="71" applyNumberFormat="0" applyFont="0" applyAlignment="0" applyProtection="0"/>
    <xf numFmtId="0" fontId="126" fillId="41" borderId="81" applyNumberFormat="0" applyAlignment="0" applyProtection="0"/>
    <xf numFmtId="0" fontId="65" fillId="41" borderId="108" applyNumberFormat="0" applyAlignment="0" applyProtection="0"/>
    <xf numFmtId="0" fontId="126" fillId="41" borderId="75" applyNumberFormat="0" applyAlignment="0" applyProtection="0"/>
    <xf numFmtId="0" fontId="140" fillId="0" borderId="102" applyNumberFormat="0" applyFill="0" applyAlignment="0" applyProtection="0"/>
    <xf numFmtId="0" fontId="126" fillId="41" borderId="87" applyNumberFormat="0" applyAlignment="0" applyProtection="0"/>
    <xf numFmtId="0" fontId="96" fillId="75" borderId="104" applyNumberFormat="0" applyProtection="0">
      <alignment horizontal="left" vertical="center" indent="1"/>
    </xf>
    <xf numFmtId="0" fontId="16" fillId="0" borderId="0"/>
    <xf numFmtId="0" fontId="126" fillId="41" borderId="87" applyNumberFormat="0" applyAlignment="0" applyProtection="0"/>
    <xf numFmtId="0" fontId="67" fillId="0" borderId="96" applyNumberFormat="0" applyFill="0" applyAlignment="0" applyProtection="0"/>
    <xf numFmtId="4" fontId="32" fillId="75" borderId="104" applyNumberFormat="0" applyProtection="0">
      <alignment horizontal="left" vertical="center" indent="1"/>
    </xf>
    <xf numFmtId="4" fontId="32" fillId="52" borderId="143" applyNumberFormat="0" applyProtection="0">
      <alignment vertical="center"/>
    </xf>
    <xf numFmtId="0" fontId="134" fillId="51" borderId="139" applyNumberFormat="0" applyAlignment="0" applyProtection="0"/>
    <xf numFmtId="0" fontId="108" fillId="51" borderId="101" applyNumberFormat="0" applyAlignment="0" applyProtection="0"/>
    <xf numFmtId="0" fontId="32" fillId="75" borderId="117" applyNumberFormat="0" applyProtection="0">
      <alignment horizontal="left" vertical="top" indent="1"/>
    </xf>
    <xf numFmtId="0" fontId="59" fillId="51" borderId="107" applyNumberFormat="0" applyAlignment="0" applyProtection="0"/>
    <xf numFmtId="0" fontId="140" fillId="0" borderId="56" applyNumberFormat="0" applyFill="0" applyAlignment="0" applyProtection="0"/>
    <xf numFmtId="0" fontId="126" fillId="41" borderId="121" applyNumberFormat="0" applyAlignment="0" applyProtection="0"/>
    <xf numFmtId="0" fontId="96" fillId="42" borderId="143" applyNumberFormat="0" applyProtection="0">
      <alignment horizontal="left" vertical="center" indent="1"/>
    </xf>
    <xf numFmtId="0" fontId="134" fillId="51" borderId="145" applyNumberFormat="0" applyAlignment="0" applyProtection="0"/>
    <xf numFmtId="0" fontId="65" fillId="41" borderId="101" applyNumberFormat="0" applyAlignment="0" applyProtection="0"/>
    <xf numFmtId="0" fontId="126" fillId="41" borderId="146" applyNumberFormat="0" applyAlignment="0" applyProtection="0"/>
    <xf numFmtId="0" fontId="98" fillId="57" borderId="129" applyNumberFormat="0" applyFont="0" applyAlignment="0" applyProtection="0"/>
    <xf numFmtId="0" fontId="140" fillId="0" borderId="70" applyNumberFormat="0" applyFill="0" applyAlignment="0" applyProtection="0"/>
    <xf numFmtId="0" fontId="134" fillId="51" borderId="139" applyNumberFormat="0" applyAlignment="0" applyProtection="0"/>
    <xf numFmtId="0" fontId="59" fillId="51" borderId="54" applyNumberFormat="0" applyAlignment="0" applyProtection="0"/>
    <xf numFmtId="0" fontId="65" fillId="41" borderId="69" applyNumberFormat="0" applyAlignment="0" applyProtection="0"/>
    <xf numFmtId="4" fontId="32" fillId="78" borderId="90" applyNumberFormat="0" applyProtection="0">
      <alignment horizontal="right" vertical="center"/>
    </xf>
    <xf numFmtId="0" fontId="108" fillId="51" borderId="87" applyNumberFormat="0" applyAlignment="0" applyProtection="0"/>
    <xf numFmtId="4" fontId="32" fillId="52" borderId="143" applyNumberFormat="0" applyProtection="0">
      <alignment horizontal="left" vertical="center" indent="1"/>
    </xf>
    <xf numFmtId="0" fontId="108" fillId="51" borderId="134" applyNumberFormat="0" applyAlignment="0" applyProtection="0"/>
    <xf numFmtId="0" fontId="126" fillId="41" borderId="75" applyNumberFormat="0" applyAlignment="0" applyProtection="0"/>
    <xf numFmtId="0" fontId="140" fillId="0" borderId="63" applyNumberFormat="0" applyFill="0" applyAlignment="0" applyProtection="0"/>
    <xf numFmtId="0" fontId="108" fillId="51" borderId="49" applyNumberFormat="0" applyAlignment="0" applyProtection="0"/>
    <xf numFmtId="0" fontId="108" fillId="51" borderId="49" applyNumberFormat="0" applyAlignment="0" applyProtection="0"/>
    <xf numFmtId="0" fontId="108" fillId="51" borderId="95" applyNumberFormat="0" applyAlignment="0" applyProtection="0"/>
    <xf numFmtId="0" fontId="96" fillId="75" borderId="98" applyNumberFormat="0" applyProtection="0">
      <alignment horizontal="left" vertical="top" indent="1"/>
    </xf>
    <xf numFmtId="0" fontId="32" fillId="57" borderId="65" applyNumberFormat="0" applyProtection="0">
      <alignment horizontal="left" vertical="top" indent="1"/>
    </xf>
    <xf numFmtId="4" fontId="32" fillId="44" borderId="65" applyNumberFormat="0" applyProtection="0">
      <alignment horizontal="right" vertical="center"/>
    </xf>
    <xf numFmtId="4" fontId="32" fillId="57" borderId="111" applyNumberFormat="0" applyProtection="0">
      <alignment vertical="center"/>
    </xf>
    <xf numFmtId="4" fontId="32" fillId="44" borderId="72" applyNumberFormat="0" applyProtection="0">
      <alignment horizontal="right" vertical="center"/>
    </xf>
    <xf numFmtId="0" fontId="98" fillId="57" borderId="97" applyNumberFormat="0" applyFont="0" applyAlignment="0" applyProtection="0"/>
    <xf numFmtId="4" fontId="32" fillId="75" borderId="130" applyNumberFormat="0" applyProtection="0">
      <alignment horizontal="right" vertical="center"/>
    </xf>
    <xf numFmtId="0" fontId="108" fillId="51" borderId="127" applyNumberFormat="0" applyAlignment="0" applyProtection="0"/>
    <xf numFmtId="4" fontId="32" fillId="57" borderId="149" applyNumberFormat="0" applyProtection="0">
      <alignment vertical="center"/>
    </xf>
    <xf numFmtId="4" fontId="32" fillId="57" borderId="58" applyNumberFormat="0" applyProtection="0">
      <alignment vertical="center"/>
    </xf>
    <xf numFmtId="0" fontId="108" fillId="51" borderId="95" applyNumberFormat="0" applyAlignment="0" applyProtection="0"/>
    <xf numFmtId="0" fontId="134" fillId="51" borderId="120" applyNumberFormat="0" applyAlignment="0" applyProtection="0"/>
    <xf numFmtId="0" fontId="140" fillId="0" borderId="128" applyNumberFormat="0" applyFill="0" applyAlignment="0" applyProtection="0"/>
    <xf numFmtId="4" fontId="32" fillId="78" borderId="90" applyNumberFormat="0" applyProtection="0">
      <alignment horizontal="right" vertical="center"/>
    </xf>
    <xf numFmtId="0" fontId="96" fillId="75" borderId="90" applyNumberFormat="0" applyProtection="0">
      <alignment horizontal="left" vertical="top" indent="1"/>
    </xf>
    <xf numFmtId="0" fontId="98" fillId="57" borderId="83" applyNumberFormat="0" applyFont="0" applyAlignment="0" applyProtection="0"/>
    <xf numFmtId="0" fontId="98" fillId="57" borderId="103" applyNumberFormat="0" applyFont="0" applyAlignment="0" applyProtection="0"/>
    <xf numFmtId="0" fontId="108" fillId="51" borderId="101" applyNumberFormat="0" applyAlignment="0" applyProtection="0"/>
    <xf numFmtId="0" fontId="134" fillId="51" borderId="54" applyNumberFormat="0" applyAlignment="0" applyProtection="0"/>
    <xf numFmtId="0" fontId="140" fillId="0" borderId="50" applyNumberFormat="0" applyFill="0" applyAlignment="0" applyProtection="0"/>
    <xf numFmtId="0" fontId="140" fillId="0" borderId="70" applyNumberFormat="0" applyFill="0" applyAlignment="0" applyProtection="0"/>
    <xf numFmtId="0" fontId="54" fillId="57" borderId="97" applyNumberFormat="0" applyFont="0" applyAlignment="0" applyProtection="0"/>
    <xf numFmtId="0" fontId="134" fillId="51" borderId="133" applyNumberFormat="0" applyAlignment="0" applyProtection="0"/>
    <xf numFmtId="0" fontId="59" fillId="51" borderId="100" applyNumberFormat="0" applyAlignment="0" applyProtection="0"/>
    <xf numFmtId="0" fontId="140" fillId="0" borderId="56" applyNumberFormat="0" applyFill="0" applyAlignment="0" applyProtection="0"/>
    <xf numFmtId="0" fontId="108" fillId="51" borderId="55" applyNumberFormat="0" applyAlignment="0" applyProtection="0"/>
    <xf numFmtId="4" fontId="16" fillId="0" borderId="0" applyFont="0" applyFill="0" applyBorder="0" applyAlignment="0" applyProtection="0"/>
    <xf numFmtId="0" fontId="96" fillId="78" borderId="58" applyNumberFormat="0" applyProtection="0">
      <alignment horizontal="left" vertical="top" indent="1"/>
    </xf>
    <xf numFmtId="0" fontId="134" fillId="51" borderId="139" applyNumberFormat="0" applyAlignment="0" applyProtection="0"/>
    <xf numFmtId="0" fontId="134" fillId="51" borderId="145" applyNumberFormat="0" applyAlignment="0" applyProtection="0"/>
    <xf numFmtId="0" fontId="140" fillId="0" borderId="128" applyNumberFormat="0" applyFill="0" applyAlignment="0" applyProtection="0"/>
    <xf numFmtId="0" fontId="126" fillId="41" borderId="140" applyNumberFormat="0" applyAlignment="0" applyProtection="0"/>
    <xf numFmtId="0" fontId="108" fillId="51" borderId="140" applyNumberFormat="0" applyAlignment="0" applyProtection="0"/>
    <xf numFmtId="4" fontId="32" fillId="75" borderId="117" applyNumberFormat="0" applyProtection="0">
      <alignment horizontal="left" vertical="center" indent="1"/>
    </xf>
    <xf numFmtId="0" fontId="126" fillId="41" borderId="114" applyNumberFormat="0" applyAlignment="0" applyProtection="0"/>
    <xf numFmtId="0" fontId="67" fillId="0" borderId="76" applyNumberFormat="0" applyFill="0" applyAlignment="0" applyProtection="0"/>
    <xf numFmtId="0" fontId="134" fillId="51" borderId="68" applyNumberFormat="0" applyAlignment="0" applyProtection="0"/>
    <xf numFmtId="0" fontId="98" fillId="57" borderId="51" applyNumberFormat="0" applyFont="0" applyAlignment="0" applyProtection="0"/>
    <xf numFmtId="0" fontId="140" fillId="0" borderId="141" applyNumberFormat="0" applyFill="0" applyAlignment="0" applyProtection="0"/>
    <xf numFmtId="0" fontId="96" fillId="79" borderId="124" applyNumberFormat="0" applyProtection="0">
      <alignment horizontal="left" vertical="top" indent="1"/>
    </xf>
    <xf numFmtId="0" fontId="60" fillId="51" borderId="108" applyNumberFormat="0" applyAlignment="0" applyProtection="0"/>
    <xf numFmtId="0" fontId="126" fillId="41" borderId="101" applyNumberFormat="0" applyAlignment="0" applyProtection="0"/>
    <xf numFmtId="0" fontId="126" fillId="41" borderId="87" applyNumberFormat="0" applyAlignment="0" applyProtection="0"/>
    <xf numFmtId="0" fontId="108" fillId="51" borderId="114" applyNumberFormat="0" applyAlignment="0" applyProtection="0"/>
    <xf numFmtId="3" fontId="96" fillId="0" borderId="105" applyNumberFormat="0" applyFont="0" applyFill="0" applyAlignment="0" applyProtection="0">
      <alignment vertical="center"/>
    </xf>
    <xf numFmtId="0" fontId="134" fillId="51" borderId="74" applyNumberFormat="0" applyAlignment="0" applyProtection="0"/>
    <xf numFmtId="0" fontId="140" fillId="0" borderId="115" applyNumberFormat="0" applyFill="0" applyAlignment="0" applyProtection="0"/>
    <xf numFmtId="4" fontId="32" fillId="37" borderId="90" applyNumberFormat="0" applyProtection="0">
      <alignment horizontal="right" vertical="center"/>
    </xf>
    <xf numFmtId="0" fontId="140" fillId="0" borderId="122" applyNumberFormat="0" applyFill="0" applyAlignment="0" applyProtection="0"/>
    <xf numFmtId="0" fontId="126" fillId="41" borderId="55" applyNumberFormat="0" applyAlignment="0" applyProtection="0"/>
    <xf numFmtId="0" fontId="32" fillId="0" borderId="46">
      <alignment horizontal="left" vertical="center"/>
    </xf>
    <xf numFmtId="4" fontId="32" fillId="45" borderId="72" applyNumberFormat="0" applyProtection="0">
      <alignment horizontal="right" vertical="center"/>
    </xf>
    <xf numFmtId="0" fontId="134" fillId="51" borderId="54" applyNumberFormat="0" applyAlignment="0" applyProtection="0"/>
    <xf numFmtId="0" fontId="134" fillId="51" borderId="48" applyNumberFormat="0" applyAlignment="0" applyProtection="0"/>
    <xf numFmtId="0" fontId="108" fillId="51" borderId="140" applyNumberFormat="0" applyAlignment="0" applyProtection="0"/>
    <xf numFmtId="0" fontId="96" fillId="78" borderId="137" applyNumberFormat="0" applyProtection="0">
      <alignment horizontal="left" vertical="top" indent="1"/>
    </xf>
    <xf numFmtId="4" fontId="32" fillId="44" borderId="52" applyNumberFormat="0" applyProtection="0">
      <alignment horizontal="right" vertical="center"/>
    </xf>
    <xf numFmtId="0" fontId="108" fillId="51" borderId="55" applyNumberFormat="0" applyAlignment="0" applyProtection="0"/>
    <xf numFmtId="4" fontId="32" fillId="52" borderId="98" applyNumberFormat="0" applyProtection="0">
      <alignment vertical="center"/>
    </xf>
    <xf numFmtId="0" fontId="108" fillId="51" borderId="134" applyNumberFormat="0" applyAlignment="0" applyProtection="0"/>
    <xf numFmtId="0" fontId="140" fillId="0" borderId="76" applyNumberFormat="0" applyFill="0" applyAlignment="0" applyProtection="0"/>
    <xf numFmtId="0" fontId="140" fillId="0" borderId="76" applyNumberFormat="0" applyFill="0" applyAlignment="0" applyProtection="0"/>
    <xf numFmtId="4" fontId="32" fillId="75" borderId="90" applyNumberFormat="0" applyProtection="0">
      <alignment horizontal="right" vertical="center"/>
    </xf>
    <xf numFmtId="4" fontId="32" fillId="49" borderId="84" applyNumberFormat="0" applyProtection="0">
      <alignment horizontal="right" vertical="center"/>
    </xf>
    <xf numFmtId="0" fontId="140" fillId="0" borderId="96" applyNumberFormat="0" applyFill="0" applyAlignment="0" applyProtection="0"/>
    <xf numFmtId="0" fontId="134" fillId="51" borderId="113" applyNumberFormat="0" applyAlignment="0" applyProtection="0"/>
    <xf numFmtId="0" fontId="65" fillId="41" borderId="121" applyNumberFormat="0" applyAlignment="0" applyProtection="0"/>
    <xf numFmtId="4" fontId="32" fillId="57" borderId="137" applyNumberFormat="0" applyProtection="0">
      <alignment vertical="center"/>
    </xf>
    <xf numFmtId="0" fontId="96" fillId="78" borderId="65" applyNumberFormat="0" applyProtection="0">
      <alignment horizontal="left" vertical="center" indent="1"/>
    </xf>
    <xf numFmtId="4" fontId="32" fillId="52" borderId="111" applyNumberFormat="0" applyProtection="0">
      <alignment vertical="center"/>
    </xf>
    <xf numFmtId="0" fontId="96" fillId="78" borderId="65" applyNumberFormat="0" applyProtection="0">
      <alignment horizontal="left" vertical="top" indent="1"/>
    </xf>
    <xf numFmtId="0" fontId="108" fillId="51" borderId="146" applyNumberFormat="0" applyAlignment="0" applyProtection="0"/>
    <xf numFmtId="0" fontId="140" fillId="0" borderId="109" applyNumberFormat="0" applyFill="0" applyAlignment="0" applyProtection="0"/>
    <xf numFmtId="0" fontId="98" fillId="57" borderId="89" applyNumberFormat="0" applyFont="0" applyAlignment="0" applyProtection="0"/>
    <xf numFmtId="4" fontId="32" fillId="75" borderId="84" applyNumberFormat="0" applyProtection="0">
      <alignment horizontal="right" vertical="center"/>
    </xf>
    <xf numFmtId="0" fontId="60" fillId="51" borderId="101" applyNumberFormat="0" applyAlignment="0" applyProtection="0"/>
    <xf numFmtId="0" fontId="108" fillId="51" borderId="55" applyNumberFormat="0" applyAlignment="0" applyProtection="0"/>
    <xf numFmtId="0" fontId="140" fillId="0" borderId="56" applyNumberFormat="0" applyFill="0" applyAlignment="0" applyProtection="0"/>
    <xf numFmtId="0" fontId="108" fillId="51" borderId="101" applyNumberFormat="0" applyAlignment="0" applyProtection="0"/>
    <xf numFmtId="0" fontId="134" fillId="51" borderId="68" applyNumberFormat="0" applyAlignment="0" applyProtection="0"/>
    <xf numFmtId="0" fontId="126" fillId="41" borderId="134" applyNumberFormat="0" applyAlignment="0" applyProtection="0"/>
    <xf numFmtId="4" fontId="32" fillId="57" borderId="124" applyNumberFormat="0" applyProtection="0">
      <alignment vertical="center"/>
    </xf>
    <xf numFmtId="0" fontId="98" fillId="57" borderId="148" applyNumberFormat="0" applyFont="0" applyAlignment="0" applyProtection="0"/>
    <xf numFmtId="0" fontId="32" fillId="0" borderId="79">
      <alignment horizontal="left" vertical="center"/>
    </xf>
    <xf numFmtId="0" fontId="126" fillId="41" borderId="69" applyNumberFormat="0" applyAlignment="0" applyProtection="0"/>
    <xf numFmtId="0" fontId="140" fillId="0" borderId="56" applyNumberFormat="0" applyFill="0" applyAlignment="0" applyProtection="0"/>
    <xf numFmtId="0" fontId="140" fillId="0" borderId="56" applyNumberFormat="0" applyFill="0" applyAlignment="0" applyProtection="0"/>
    <xf numFmtId="0" fontId="140" fillId="0" borderId="56" applyNumberFormat="0" applyFill="0" applyAlignment="0" applyProtection="0"/>
    <xf numFmtId="0" fontId="134" fillId="51" borderId="133" applyNumberFormat="0" applyAlignment="0" applyProtection="0"/>
    <xf numFmtId="0" fontId="140" fillId="0" borderId="88" applyNumberFormat="0" applyFill="0" applyAlignment="0" applyProtection="0"/>
    <xf numFmtId="0" fontId="98" fillId="57" borderId="129" applyNumberFormat="0" applyFont="0" applyAlignment="0" applyProtection="0"/>
    <xf numFmtId="4" fontId="32" fillId="57" borderId="90" applyNumberFormat="0" applyProtection="0">
      <alignment horizontal="left" vertical="center" indent="1"/>
    </xf>
    <xf numFmtId="4" fontId="32" fillId="44" borderId="117" applyNumberFormat="0" applyProtection="0">
      <alignment horizontal="right" vertical="center"/>
    </xf>
    <xf numFmtId="0" fontId="96" fillId="78" borderId="149" applyNumberFormat="0" applyProtection="0">
      <alignment horizontal="left" vertical="center" indent="1"/>
    </xf>
    <xf numFmtId="0" fontId="96" fillId="42" borderId="98" applyNumberFormat="0" applyProtection="0">
      <alignment horizontal="left" vertical="top" indent="1"/>
    </xf>
    <xf numFmtId="0" fontId="126" fillId="41" borderId="62" applyNumberFormat="0" applyAlignment="0" applyProtection="0"/>
    <xf numFmtId="0" fontId="126" fillId="41" borderId="62" applyNumberFormat="0" applyAlignment="0" applyProtection="0"/>
    <xf numFmtId="0" fontId="126" fillId="41" borderId="62" applyNumberFormat="0" applyAlignment="0" applyProtection="0"/>
    <xf numFmtId="4" fontId="32" fillId="52" borderId="117" applyNumberFormat="0" applyProtection="0">
      <alignment vertical="center"/>
    </xf>
    <xf numFmtId="0" fontId="108" fillId="51" borderId="121" applyNumberFormat="0" applyAlignment="0" applyProtection="0"/>
    <xf numFmtId="0" fontId="98" fillId="57" borderId="64" applyNumberFormat="0" applyFont="0" applyAlignment="0" applyProtection="0"/>
    <xf numFmtId="0" fontId="126" fillId="41" borderId="146" applyNumberFormat="0" applyAlignment="0" applyProtection="0"/>
    <xf numFmtId="0" fontId="108" fillId="51" borderId="55" applyNumberFormat="0" applyAlignment="0" applyProtection="0"/>
    <xf numFmtId="0" fontId="126" fillId="41" borderId="140" applyNumberFormat="0" applyAlignment="0" applyProtection="0"/>
    <xf numFmtId="0" fontId="140" fillId="0" borderId="135" applyNumberFormat="0" applyFill="0" applyAlignment="0" applyProtection="0"/>
    <xf numFmtId="9" fontId="16" fillId="0" borderId="0" applyFont="0" applyFill="0" applyBorder="0" applyAlignment="0" applyProtection="0"/>
    <xf numFmtId="4" fontId="32" fillId="55" borderId="104" applyNumberFormat="0" applyProtection="0">
      <alignment horizontal="right" vertical="center"/>
    </xf>
    <xf numFmtId="0" fontId="32" fillId="0" borderId="53">
      <alignment horizontal="left" vertical="center"/>
    </xf>
    <xf numFmtId="0" fontId="96" fillId="78" borderId="137" applyNumberFormat="0" applyProtection="0">
      <alignment horizontal="left" vertical="center" indent="1"/>
    </xf>
    <xf numFmtId="3" fontId="96" fillId="0" borderId="132" applyNumberFormat="0" applyFont="0" applyFill="0" applyAlignment="0" applyProtection="0">
      <alignment vertical="center"/>
    </xf>
    <xf numFmtId="0" fontId="134" fillId="51" borderId="107" applyNumberFormat="0" applyAlignment="0" applyProtection="0"/>
    <xf numFmtId="0" fontId="32" fillId="0" borderId="131">
      <alignment horizontal="left" vertical="center"/>
    </xf>
    <xf numFmtId="4" fontId="32" fillId="43" borderId="130" applyNumberFormat="0" applyProtection="0">
      <alignment horizontal="right" vertical="center"/>
    </xf>
    <xf numFmtId="0" fontId="96" fillId="68" borderId="119" applyNumberFormat="0">
      <protection locked="0"/>
    </xf>
    <xf numFmtId="0" fontId="98" fillId="57" borderId="83" applyNumberFormat="0" applyFont="0" applyAlignment="0" applyProtection="0"/>
    <xf numFmtId="0" fontId="140" fillId="0" borderId="122" applyNumberFormat="0" applyFill="0" applyAlignment="0" applyProtection="0"/>
    <xf numFmtId="0" fontId="126" fillId="41" borderId="121" applyNumberFormat="0" applyAlignment="0" applyProtection="0"/>
    <xf numFmtId="0" fontId="98" fillId="57" borderId="97" applyNumberFormat="0" applyFont="0" applyAlignment="0" applyProtection="0"/>
    <xf numFmtId="0" fontId="108" fillId="51" borderId="134" applyNumberFormat="0" applyAlignment="0" applyProtection="0"/>
    <xf numFmtId="0" fontId="134" fillId="51" borderId="54" applyNumberFormat="0" applyAlignment="0" applyProtection="0"/>
    <xf numFmtId="0" fontId="96" fillId="79" borderId="65" applyNumberFormat="0" applyProtection="0">
      <alignment horizontal="left" vertical="top" indent="1"/>
    </xf>
    <xf numFmtId="0" fontId="134" fillId="51" borderId="54" applyNumberFormat="0" applyAlignment="0" applyProtection="0"/>
    <xf numFmtId="0" fontId="32" fillId="57" borderId="51" applyNumberFormat="0" applyFont="0" applyAlignment="0" applyProtection="0"/>
    <xf numFmtId="0" fontId="126" fillId="41" borderId="121" applyNumberFormat="0" applyAlignment="0" applyProtection="0"/>
    <xf numFmtId="0" fontId="134" fillId="51" borderId="94" applyNumberFormat="0" applyAlignment="0" applyProtection="0"/>
    <xf numFmtId="4" fontId="32" fillId="45" borderId="65" applyNumberFormat="0" applyProtection="0">
      <alignment horizontal="right" vertical="center"/>
    </xf>
    <xf numFmtId="4" fontId="32" fillId="49" borderId="65" applyNumberFormat="0" applyProtection="0">
      <alignment horizontal="right" vertical="center"/>
    </xf>
    <xf numFmtId="0" fontId="140" fillId="0" borderId="102" applyNumberFormat="0" applyFill="0" applyAlignment="0" applyProtection="0"/>
    <xf numFmtId="4" fontId="32" fillId="55" borderId="65" applyNumberFormat="0" applyProtection="0">
      <alignment horizontal="right" vertical="center"/>
    </xf>
    <xf numFmtId="4" fontId="32" fillId="56" borderId="65" applyNumberFormat="0" applyProtection="0">
      <alignment horizontal="right" vertical="center"/>
    </xf>
    <xf numFmtId="4" fontId="32" fillId="56" borderId="143" applyNumberFormat="0" applyProtection="0">
      <alignment horizontal="right" vertical="center"/>
    </xf>
    <xf numFmtId="4" fontId="32" fillId="57" borderId="65" applyNumberFormat="0" applyProtection="0">
      <alignment vertical="center"/>
    </xf>
    <xf numFmtId="0" fontId="108" fillId="51" borderId="127" applyNumberFormat="0" applyAlignment="0" applyProtection="0"/>
    <xf numFmtId="0" fontId="98" fillId="57" borderId="83" applyNumberFormat="0" applyFont="0" applyAlignment="0" applyProtection="0"/>
    <xf numFmtId="0" fontId="98" fillId="57" borderId="103" applyNumberFormat="0" applyFont="0" applyAlignment="0" applyProtection="0"/>
    <xf numFmtId="0" fontId="108" fillId="51" borderId="95" applyNumberFormat="0" applyAlignment="0" applyProtection="0"/>
    <xf numFmtId="0" fontId="108" fillId="51" borderId="87" applyNumberFormat="0" applyAlignment="0" applyProtection="0"/>
    <xf numFmtId="4" fontId="32" fillId="52" borderId="130" applyNumberFormat="0" applyProtection="0">
      <alignment vertical="center"/>
    </xf>
    <xf numFmtId="0" fontId="98" fillId="57" borderId="103" applyNumberFormat="0" applyFont="0" applyAlignment="0" applyProtection="0"/>
    <xf numFmtId="0" fontId="96" fillId="75" borderId="111" applyNumberFormat="0" applyProtection="0">
      <alignment horizontal="left" vertical="center" indent="1"/>
    </xf>
    <xf numFmtId="0" fontId="140" fillId="0" borderId="88" applyNumberFormat="0" applyFill="0" applyAlignment="0" applyProtection="0"/>
    <xf numFmtId="4" fontId="32" fillId="75" borderId="72" applyNumberFormat="0" applyProtection="0">
      <alignment horizontal="left" vertical="center" indent="1"/>
    </xf>
    <xf numFmtId="0" fontId="32" fillId="57" borderId="72" applyNumberFormat="0" applyProtection="0">
      <alignment horizontal="left" vertical="top" indent="1"/>
    </xf>
    <xf numFmtId="0" fontId="98" fillId="57" borderId="57" applyNumberFormat="0" applyFont="0" applyAlignment="0" applyProtection="0"/>
    <xf numFmtId="0" fontId="98" fillId="57" borderId="103" applyNumberFormat="0" applyFont="0" applyAlignment="0" applyProtection="0"/>
    <xf numFmtId="0" fontId="108" fillId="51" borderId="62" applyNumberFormat="0" applyAlignment="0" applyProtection="0"/>
    <xf numFmtId="0" fontId="140" fillId="0" borderId="76" applyNumberFormat="0" applyFill="0" applyAlignment="0" applyProtection="0"/>
    <xf numFmtId="0" fontId="108" fillId="51" borderId="127" applyNumberFormat="0" applyAlignment="0" applyProtection="0"/>
    <xf numFmtId="0" fontId="140" fillId="0" borderId="109" applyNumberFormat="0" applyFill="0" applyAlignment="0" applyProtection="0"/>
    <xf numFmtId="0" fontId="126" fillId="41" borderId="146" applyNumberFormat="0" applyAlignment="0" applyProtection="0"/>
    <xf numFmtId="0" fontId="126" fillId="41" borderId="62" applyNumberFormat="0" applyAlignment="0" applyProtection="0"/>
    <xf numFmtId="0" fontId="67" fillId="0" borderId="88" applyNumberFormat="0" applyFill="0" applyAlignment="0" applyProtection="0"/>
    <xf numFmtId="0" fontId="126" fillId="41" borderId="62" applyNumberFormat="0" applyAlignment="0" applyProtection="0"/>
    <xf numFmtId="0" fontId="98" fillId="57" borderId="136" applyNumberFormat="0" applyFont="0" applyAlignment="0" applyProtection="0"/>
    <xf numFmtId="0" fontId="126" fillId="41" borderId="108" applyNumberFormat="0" applyAlignment="0" applyProtection="0"/>
    <xf numFmtId="0" fontId="96" fillId="75" borderId="84" applyNumberFormat="0" applyProtection="0">
      <alignment horizontal="left" vertical="center" indent="1"/>
    </xf>
    <xf numFmtId="4" fontId="32" fillId="57" borderId="72" applyNumberFormat="0" applyProtection="0">
      <alignment vertical="center"/>
    </xf>
    <xf numFmtId="0" fontId="108" fillId="51" borderId="127" applyNumberFormat="0" applyAlignment="0" applyProtection="0"/>
    <xf numFmtId="0" fontId="126" fillId="41" borderId="62" applyNumberFormat="0" applyAlignment="0" applyProtection="0"/>
    <xf numFmtId="0" fontId="126" fillId="41" borderId="101" applyNumberFormat="0" applyAlignment="0" applyProtection="0"/>
    <xf numFmtId="10" fontId="33" fillId="35" borderId="78" applyNumberFormat="0" applyBorder="0" applyAlignment="0" applyProtection="0"/>
    <xf numFmtId="0" fontId="140" fillId="0" borderId="135" applyNumberFormat="0" applyFill="0" applyAlignment="0" applyProtection="0"/>
    <xf numFmtId="0" fontId="134" fillId="51" borderId="54" applyNumberFormat="0" applyAlignment="0" applyProtection="0"/>
    <xf numFmtId="0" fontId="134" fillId="51" borderId="68" applyNumberFormat="0" applyAlignment="0" applyProtection="0"/>
    <xf numFmtId="0" fontId="134" fillId="51" borderId="68" applyNumberFormat="0" applyAlignment="0" applyProtection="0"/>
    <xf numFmtId="0" fontId="96" fillId="79" borderId="137" applyNumberFormat="0" applyProtection="0">
      <alignment horizontal="left" vertical="top" indent="1"/>
    </xf>
    <xf numFmtId="0" fontId="16" fillId="0" borderId="0"/>
    <xf numFmtId="0" fontId="140" fillId="0" borderId="88" applyNumberFormat="0" applyFill="0" applyAlignment="0" applyProtection="0"/>
    <xf numFmtId="0" fontId="140" fillId="0" borderId="76" applyNumberFormat="0" applyFill="0" applyAlignment="0" applyProtection="0"/>
    <xf numFmtId="0" fontId="108" fillId="51" borderId="101" applyNumberFormat="0" applyAlignment="0" applyProtection="0"/>
    <xf numFmtId="4" fontId="32" fillId="76" borderId="149" applyNumberFormat="0" applyProtection="0">
      <alignment horizontal="right" vertical="center"/>
    </xf>
    <xf numFmtId="0" fontId="126" fillId="41" borderId="69" applyNumberFormat="0" applyAlignment="0" applyProtection="0"/>
    <xf numFmtId="0" fontId="126" fillId="41" borderId="101" applyNumberFormat="0" applyAlignment="0" applyProtection="0"/>
    <xf numFmtId="0" fontId="98" fillId="57" borderId="142" applyNumberFormat="0" applyFont="0" applyAlignment="0" applyProtection="0"/>
    <xf numFmtId="0" fontId="108" fillId="51" borderId="87" applyNumberFormat="0" applyAlignment="0" applyProtection="0"/>
    <xf numFmtId="4" fontId="32" fillId="78" borderId="130" applyNumberFormat="0" applyProtection="0">
      <alignment horizontal="right" vertical="center"/>
    </xf>
    <xf numFmtId="0" fontId="126" fillId="41" borderId="75" applyNumberFormat="0" applyAlignment="0" applyProtection="0"/>
    <xf numFmtId="0" fontId="60" fillId="51" borderId="62" applyNumberFormat="0" applyAlignment="0" applyProtection="0"/>
    <xf numFmtId="0" fontId="126" fillId="41" borderId="75" applyNumberFormat="0" applyAlignment="0" applyProtection="0"/>
    <xf numFmtId="0" fontId="140" fillId="0" borderId="76" applyNumberFormat="0" applyFill="0" applyAlignment="0" applyProtection="0"/>
    <xf numFmtId="0" fontId="96" fillId="79" borderId="84" applyNumberFormat="0" applyProtection="0">
      <alignment horizontal="left" vertical="top" indent="1"/>
    </xf>
    <xf numFmtId="0" fontId="96" fillId="79" borderId="143" applyNumberFormat="0" applyProtection="0">
      <alignment horizontal="left" vertical="center" indent="1"/>
    </xf>
    <xf numFmtId="0" fontId="140" fillId="0" borderId="135" applyNumberFormat="0" applyFill="0" applyAlignment="0" applyProtection="0"/>
    <xf numFmtId="0" fontId="126" fillId="41" borderId="69" applyNumberFormat="0" applyAlignment="0" applyProtection="0"/>
    <xf numFmtId="0" fontId="98" fillId="57" borderId="129" applyNumberFormat="0" applyFont="0" applyAlignment="0" applyProtection="0"/>
    <xf numFmtId="4" fontId="32" fillId="78" borderId="124" applyNumberFormat="0" applyProtection="0">
      <alignment horizontal="right" vertical="center"/>
    </xf>
    <xf numFmtId="0" fontId="98" fillId="57" borderId="142" applyNumberFormat="0" applyFont="0" applyAlignment="0" applyProtection="0"/>
    <xf numFmtId="0" fontId="134" fillId="51" borderId="133" applyNumberFormat="0" applyAlignment="0" applyProtection="0"/>
    <xf numFmtId="0" fontId="32" fillId="0" borderId="91">
      <alignment horizontal="left" vertical="center"/>
    </xf>
    <xf numFmtId="4" fontId="32" fillId="78" borderId="124" applyNumberFormat="0" applyProtection="0">
      <alignment horizontal="right" vertical="center"/>
    </xf>
    <xf numFmtId="0" fontId="134" fillId="51" borderId="68" applyNumberFormat="0" applyAlignment="0" applyProtection="0"/>
    <xf numFmtId="10" fontId="80" fillId="35" borderId="59" applyNumberFormat="0" applyBorder="0" applyAlignment="0" applyProtection="0"/>
    <xf numFmtId="4" fontId="32" fillId="75" borderId="124" applyNumberFormat="0" applyProtection="0">
      <alignment horizontal="left" vertical="center" indent="1"/>
    </xf>
    <xf numFmtId="4" fontId="32" fillId="55" borderId="58" applyNumberFormat="0" applyProtection="0">
      <alignment horizontal="right" vertical="center"/>
    </xf>
    <xf numFmtId="0" fontId="134" fillId="51" borderId="126" applyNumberFormat="0" applyAlignment="0" applyProtection="0"/>
    <xf numFmtId="0" fontId="140" fillId="0" borderId="70" applyNumberFormat="0" applyFill="0" applyAlignment="0" applyProtection="0"/>
    <xf numFmtId="0" fontId="126" fillId="41" borderId="69" applyNumberFormat="0" applyAlignment="0" applyProtection="0"/>
    <xf numFmtId="0" fontId="98" fillId="57" borderId="89" applyNumberFormat="0" applyFont="0" applyAlignment="0" applyProtection="0"/>
    <xf numFmtId="0" fontId="134" fillId="51" borderId="120" applyNumberFormat="0" applyAlignment="0" applyProtection="0"/>
    <xf numFmtId="0" fontId="134" fillId="51" borderId="74" applyNumberFormat="0" applyAlignment="0" applyProtection="0"/>
    <xf numFmtId="0" fontId="108" fillId="51" borderId="69" applyNumberFormat="0" applyAlignment="0" applyProtection="0"/>
    <xf numFmtId="0" fontId="140" fillId="0" borderId="122" applyNumberFormat="0" applyFill="0" applyAlignment="0" applyProtection="0"/>
    <xf numFmtId="4" fontId="32" fillId="52" borderId="124" applyNumberFormat="0" applyProtection="0">
      <alignment vertical="center"/>
    </xf>
    <xf numFmtId="0" fontId="126" fillId="41" borderId="127" applyNumberFormat="0" applyAlignment="0" applyProtection="0"/>
    <xf numFmtId="4" fontId="32" fillId="75" borderId="137" applyNumberFormat="0" applyProtection="0">
      <alignment horizontal="right" vertical="center"/>
    </xf>
    <xf numFmtId="0" fontId="134" fillId="51" borderId="74" applyNumberFormat="0" applyAlignment="0" applyProtection="0"/>
    <xf numFmtId="0" fontId="134" fillId="51" borderId="74" applyNumberFormat="0" applyAlignment="0" applyProtection="0"/>
    <xf numFmtId="0" fontId="134" fillId="51" borderId="74" applyNumberFormat="0" applyAlignment="0" applyProtection="0"/>
    <xf numFmtId="0" fontId="140" fillId="0" borderId="82" applyNumberFormat="0" applyFill="0" applyAlignment="0" applyProtection="0"/>
    <xf numFmtId="0" fontId="126" fillId="41" borderId="62" applyNumberFormat="0" applyAlignment="0" applyProtection="0"/>
    <xf numFmtId="0" fontId="98" fillId="57" borderId="136" applyNumberFormat="0" applyFont="0" applyAlignment="0" applyProtection="0"/>
    <xf numFmtId="0" fontId="126" fillId="41" borderId="87" applyNumberFormat="0" applyAlignment="0" applyProtection="0"/>
    <xf numFmtId="4" fontId="32" fillId="57" borderId="111" applyNumberFormat="0" applyProtection="0">
      <alignment vertical="center"/>
    </xf>
    <xf numFmtId="0" fontId="59" fillId="51" borderId="80" applyNumberFormat="0" applyAlignment="0" applyProtection="0"/>
    <xf numFmtId="0" fontId="126" fillId="41" borderId="127" applyNumberFormat="0" applyAlignment="0" applyProtection="0"/>
    <xf numFmtId="0" fontId="126" fillId="41" borderId="87" applyNumberFormat="0" applyAlignment="0" applyProtection="0"/>
    <xf numFmtId="0" fontId="67" fillId="0" borderId="82" applyNumberFormat="0" applyFill="0" applyAlignment="0" applyProtection="0"/>
    <xf numFmtId="0" fontId="108" fillId="51" borderId="69" applyNumberFormat="0" applyAlignment="0" applyProtection="0"/>
    <xf numFmtId="0" fontId="108" fillId="51" borderId="127" applyNumberFormat="0" applyAlignment="0" applyProtection="0"/>
    <xf numFmtId="0" fontId="108" fillId="51" borderId="81" applyNumberFormat="0" applyAlignment="0" applyProtection="0"/>
    <xf numFmtId="0" fontId="98" fillId="57" borderId="57" applyNumberFormat="0" applyFont="0" applyAlignment="0" applyProtection="0"/>
    <xf numFmtId="0" fontId="98" fillId="57" borderId="136" applyNumberFormat="0" applyFont="0" applyAlignment="0" applyProtection="0"/>
    <xf numFmtId="0" fontId="140" fillId="0" borderId="141" applyNumberFormat="0" applyFill="0" applyAlignment="0" applyProtection="0"/>
    <xf numFmtId="0" fontId="54" fillId="57" borderId="116" applyNumberFormat="0" applyFont="0" applyAlignment="0" applyProtection="0"/>
    <xf numFmtId="0" fontId="134" fillId="51" borderId="133" applyNumberFormat="0" applyAlignment="0" applyProtection="0"/>
    <xf numFmtId="0" fontId="140" fillId="0" borderId="109" applyNumberFormat="0" applyFill="0" applyAlignment="0" applyProtection="0"/>
    <xf numFmtId="0" fontId="96" fillId="78" borderId="149" applyNumberFormat="0" applyProtection="0">
      <alignment horizontal="left" vertical="top" indent="1"/>
    </xf>
    <xf numFmtId="0" fontId="134" fillId="51" borderId="107" applyNumberFormat="0" applyAlignment="0" applyProtection="0"/>
    <xf numFmtId="0" fontId="126" fillId="41" borderId="140" applyNumberFormat="0" applyAlignment="0" applyProtection="0"/>
    <xf numFmtId="0" fontId="67" fillId="0" borderId="102" applyNumberFormat="0" applyFill="0" applyAlignment="0" applyProtection="0"/>
    <xf numFmtId="0" fontId="96" fillId="78" borderId="130" applyNumberFormat="0" applyProtection="0">
      <alignment horizontal="left" vertical="top" indent="1"/>
    </xf>
    <xf numFmtId="0" fontId="134" fillId="51" borderId="94" applyNumberFormat="0" applyAlignment="0" applyProtection="0"/>
    <xf numFmtId="0" fontId="134" fillId="51" borderId="80" applyNumberFormat="0" applyAlignment="0" applyProtection="0"/>
    <xf numFmtId="0" fontId="59" fillId="51" borderId="120" applyNumberFormat="0" applyAlignment="0" applyProtection="0"/>
    <xf numFmtId="0" fontId="60" fillId="51" borderId="95" applyNumberFormat="0" applyAlignment="0" applyProtection="0"/>
    <xf numFmtId="0" fontId="98" fillId="57" borderId="83" applyNumberFormat="0" applyFont="0" applyAlignment="0" applyProtection="0"/>
    <xf numFmtId="0" fontId="98" fillId="57" borderId="89" applyNumberFormat="0" applyFont="0" applyAlignment="0" applyProtection="0"/>
    <xf numFmtId="0" fontId="98" fillId="57" borderId="97" applyNumberFormat="0" applyFont="0" applyAlignment="0" applyProtection="0"/>
    <xf numFmtId="4" fontId="32" fillId="52" borderId="117" applyNumberFormat="0" applyProtection="0">
      <alignment horizontal="left" vertical="center" indent="1"/>
    </xf>
    <xf numFmtId="0" fontId="108" fillId="51" borderId="62" applyNumberFormat="0" applyAlignment="0" applyProtection="0"/>
    <xf numFmtId="4" fontId="32" fillId="52" borderId="65" applyNumberFormat="0" applyProtection="0">
      <alignment horizontal="left" vertical="center" indent="1"/>
    </xf>
    <xf numFmtId="0" fontId="126" fillId="41" borderId="87" applyNumberFormat="0" applyAlignment="0" applyProtection="0"/>
    <xf numFmtId="0" fontId="108" fillId="51" borderId="62" applyNumberFormat="0" applyAlignment="0" applyProtection="0"/>
    <xf numFmtId="0" fontId="32" fillId="52" borderId="65" applyNumberFormat="0" applyProtection="0">
      <alignment horizontal="left" vertical="top" indent="1"/>
    </xf>
    <xf numFmtId="0" fontId="108" fillId="51" borderId="62" applyNumberFormat="0" applyAlignment="0" applyProtection="0"/>
    <xf numFmtId="0" fontId="126" fillId="41" borderId="62" applyNumberFormat="0" applyAlignment="0" applyProtection="0"/>
    <xf numFmtId="0" fontId="59" fillId="51" borderId="126" applyNumberFormat="0" applyAlignment="0" applyProtection="0"/>
    <xf numFmtId="0" fontId="134" fillId="51" borderId="113" applyNumberFormat="0" applyAlignment="0" applyProtection="0"/>
    <xf numFmtId="4" fontId="32" fillId="37" borderId="137" applyNumberFormat="0" applyProtection="0">
      <alignment horizontal="right" vertical="center"/>
    </xf>
    <xf numFmtId="4" fontId="32" fillId="52" borderId="104" applyNumberFormat="0" applyProtection="0">
      <alignment vertical="center"/>
    </xf>
    <xf numFmtId="0" fontId="126" fillId="41" borderId="101" applyNumberFormat="0" applyAlignment="0" applyProtection="0"/>
    <xf numFmtId="0" fontId="32" fillId="75" borderId="111" applyNumberFormat="0" applyProtection="0">
      <alignment horizontal="left" vertical="top" indent="1"/>
    </xf>
    <xf numFmtId="0" fontId="108" fillId="51" borderId="62" applyNumberFormat="0" applyAlignment="0" applyProtection="0"/>
    <xf numFmtId="4" fontId="32" fillId="78" borderId="117" applyNumberFormat="0" applyProtection="0">
      <alignment horizontal="right" vertical="center"/>
    </xf>
    <xf numFmtId="4" fontId="32" fillId="78" borderId="84" applyNumberFormat="0" applyProtection="0">
      <alignment horizontal="right" vertical="center"/>
    </xf>
    <xf numFmtId="0" fontId="140" fillId="0" borderId="96" applyNumberFormat="0" applyFill="0" applyAlignment="0" applyProtection="0"/>
    <xf numFmtId="0" fontId="140" fillId="0" borderId="109" applyNumberFormat="0" applyFill="0" applyAlignment="0" applyProtection="0"/>
    <xf numFmtId="4" fontId="16" fillId="0" borderId="0" applyFont="0" applyFill="0" applyBorder="0" applyAlignment="0" applyProtection="0"/>
    <xf numFmtId="0" fontId="140" fillId="0" borderId="141" applyNumberFormat="0" applyFill="0" applyAlignment="0" applyProtection="0"/>
    <xf numFmtId="0" fontId="126" fillId="41" borderId="108" applyNumberFormat="0" applyAlignment="0" applyProtection="0"/>
    <xf numFmtId="0" fontId="60" fillId="51" borderId="121" applyNumberFormat="0" applyAlignment="0" applyProtection="0"/>
    <xf numFmtId="0" fontId="108" fillId="51" borderId="114" applyNumberFormat="0" applyAlignment="0" applyProtection="0"/>
    <xf numFmtId="0" fontId="98" fillId="57" borderId="123" applyNumberFormat="0" applyFont="0" applyAlignment="0" applyProtection="0"/>
    <xf numFmtId="0" fontId="65" fillId="41" borderId="134" applyNumberFormat="0" applyAlignment="0" applyProtection="0"/>
    <xf numFmtId="0" fontId="134" fillId="51" borderId="126" applyNumberFormat="0" applyAlignment="0" applyProtection="0"/>
    <xf numFmtId="0" fontId="108" fillId="51" borderId="62" applyNumberFormat="0" applyAlignment="0" applyProtection="0"/>
    <xf numFmtId="0" fontId="98" fillId="57" borderId="142" applyNumberFormat="0" applyFont="0" applyAlignment="0" applyProtection="0"/>
    <xf numFmtId="0" fontId="134" fillId="51" borderId="86" applyNumberFormat="0" applyAlignment="0" applyProtection="0"/>
    <xf numFmtId="4" fontId="32" fillId="57" borderId="143" applyNumberFormat="0" applyProtection="0">
      <alignment vertical="center"/>
    </xf>
    <xf numFmtId="0" fontId="140" fillId="0" borderId="76" applyNumberFormat="0" applyFill="0" applyAlignment="0" applyProtection="0"/>
    <xf numFmtId="0" fontId="140" fillId="0" borderId="109" applyNumberFormat="0" applyFill="0" applyAlignment="0" applyProtection="0"/>
    <xf numFmtId="0" fontId="126" fillId="41" borderId="81" applyNumberFormat="0" applyAlignment="0" applyProtection="0"/>
    <xf numFmtId="4" fontId="32" fillId="57" borderId="149" applyNumberFormat="0" applyProtection="0">
      <alignment horizontal="left" vertical="center" indent="1"/>
    </xf>
    <xf numFmtId="0" fontId="134" fillId="51" borderId="68" applyNumberFormat="0" applyAlignment="0" applyProtection="0"/>
    <xf numFmtId="0" fontId="98" fillId="57" borderId="103" applyNumberFormat="0" applyFont="0" applyAlignment="0" applyProtection="0"/>
    <xf numFmtId="0" fontId="134" fillId="51" borderId="68" applyNumberFormat="0" applyAlignment="0" applyProtection="0"/>
    <xf numFmtId="0" fontId="126" fillId="41" borderId="87" applyNumberFormat="0" applyAlignment="0" applyProtection="0"/>
    <xf numFmtId="0" fontId="108" fillId="51" borderId="62" applyNumberFormat="0" applyAlignment="0" applyProtection="0"/>
    <xf numFmtId="0" fontId="140" fillId="0" borderId="70" applyNumberFormat="0" applyFill="0" applyAlignment="0" applyProtection="0"/>
    <xf numFmtId="0" fontId="96" fillId="75" borderId="143" applyNumberFormat="0" applyProtection="0">
      <alignment horizontal="left" vertical="center" indent="1"/>
    </xf>
    <xf numFmtId="0" fontId="96" fillId="78" borderId="84" applyNumberFormat="0" applyProtection="0">
      <alignment horizontal="left" vertical="top" indent="1"/>
    </xf>
    <xf numFmtId="0" fontId="126" fillId="41" borderId="95" applyNumberFormat="0" applyAlignment="0" applyProtection="0"/>
    <xf numFmtId="0" fontId="140" fillId="0" borderId="50" applyNumberFormat="0" applyFill="0" applyAlignment="0" applyProtection="0"/>
    <xf numFmtId="0" fontId="140" fillId="0" borderId="50" applyNumberFormat="0" applyFill="0" applyAlignment="0" applyProtection="0"/>
    <xf numFmtId="0" fontId="140" fillId="0" borderId="50" applyNumberFormat="0" applyFill="0" applyAlignment="0" applyProtection="0"/>
    <xf numFmtId="0" fontId="140" fillId="0" borderId="50" applyNumberFormat="0" applyFill="0" applyAlignment="0" applyProtection="0"/>
    <xf numFmtId="0" fontId="108" fillId="51" borderId="75" applyNumberFormat="0" applyAlignment="0" applyProtection="0"/>
    <xf numFmtId="0" fontId="140" fillId="0" borderId="50" applyNumberFormat="0" applyFill="0" applyAlignment="0" applyProtection="0"/>
    <xf numFmtId="0" fontId="140" fillId="0" borderId="56" applyNumberFormat="0" applyFill="0" applyAlignment="0" applyProtection="0"/>
    <xf numFmtId="0" fontId="134" fillId="51" borderId="120" applyNumberFormat="0" applyAlignment="0" applyProtection="0"/>
    <xf numFmtId="0" fontId="140" fillId="0" borderId="50" applyNumberFormat="0" applyFill="0" applyAlignment="0" applyProtection="0"/>
    <xf numFmtId="0" fontId="140" fillId="0" borderId="50" applyNumberFormat="0" applyFill="0" applyAlignment="0" applyProtection="0"/>
    <xf numFmtId="0" fontId="140" fillId="0" borderId="50" applyNumberFormat="0" applyFill="0" applyAlignment="0" applyProtection="0"/>
    <xf numFmtId="0" fontId="140" fillId="0" borderId="50" applyNumberFormat="0" applyFill="0" applyAlignment="0" applyProtection="0"/>
    <xf numFmtId="0" fontId="140" fillId="0" borderId="50" applyNumberFormat="0" applyFill="0" applyAlignment="0" applyProtection="0"/>
    <xf numFmtId="0" fontId="140" fillId="0" borderId="50" applyNumberFormat="0" applyFill="0" applyAlignment="0" applyProtection="0"/>
    <xf numFmtId="0" fontId="140" fillId="0" borderId="50" applyNumberFormat="0" applyFill="0" applyAlignment="0" applyProtection="0"/>
    <xf numFmtId="0" fontId="140" fillId="0" borderId="50" applyNumberFormat="0" applyFill="0" applyAlignment="0" applyProtection="0"/>
    <xf numFmtId="0" fontId="140" fillId="0" borderId="50" applyNumberFormat="0" applyFill="0" applyAlignment="0" applyProtection="0"/>
    <xf numFmtId="0" fontId="140" fillId="0" borderId="50" applyNumberFormat="0" applyFill="0" applyAlignment="0" applyProtection="0"/>
    <xf numFmtId="0" fontId="108" fillId="51" borderId="75" applyNumberFormat="0" applyAlignment="0" applyProtection="0"/>
    <xf numFmtId="0" fontId="16" fillId="0" borderId="0"/>
    <xf numFmtId="0" fontId="98" fillId="57" borderId="110" applyNumberFormat="0" applyFont="0" applyAlignment="0" applyProtection="0"/>
    <xf numFmtId="0" fontId="134" fillId="51" borderId="61" applyNumberFormat="0" applyAlignment="0" applyProtection="0"/>
    <xf numFmtId="0" fontId="134" fillId="51" borderId="126" applyNumberFormat="0" applyAlignment="0" applyProtection="0"/>
    <xf numFmtId="10" fontId="33" fillId="35" borderId="59" applyNumberFormat="0" applyBorder="0" applyAlignment="0" applyProtection="0"/>
    <xf numFmtId="0" fontId="126" fillId="41" borderId="69" applyNumberFormat="0" applyAlignment="0" applyProtection="0"/>
    <xf numFmtId="0" fontId="96" fillId="78" borderId="90" applyNumberFormat="0" applyProtection="0">
      <alignment horizontal="left" vertical="top" indent="1"/>
    </xf>
    <xf numFmtId="0" fontId="108" fillId="51" borderId="146" applyNumberFormat="0" applyAlignment="0" applyProtection="0"/>
    <xf numFmtId="0" fontId="134" fillId="51" borderId="94" applyNumberFormat="0" applyAlignment="0" applyProtection="0"/>
    <xf numFmtId="0" fontId="98" fillId="57" borderId="103" applyNumberFormat="0" applyFont="0" applyAlignment="0" applyProtection="0"/>
    <xf numFmtId="0" fontId="108" fillId="51" borderId="140" applyNumberFormat="0" applyAlignment="0" applyProtection="0"/>
    <xf numFmtId="3" fontId="96" fillId="0" borderId="47" applyNumberFormat="0" applyFont="0" applyFill="0" applyAlignment="0" applyProtection="0">
      <alignment vertical="center"/>
    </xf>
    <xf numFmtId="0" fontId="54" fillId="57" borderId="142" applyNumberFormat="0" applyFont="0" applyAlignment="0" applyProtection="0"/>
    <xf numFmtId="0" fontId="108" fillId="51" borderId="75" applyNumberFormat="0" applyAlignment="0" applyProtection="0"/>
    <xf numFmtId="0" fontId="108" fillId="51" borderId="62" applyNumberFormat="0" applyAlignment="0" applyProtection="0"/>
    <xf numFmtId="0" fontId="59" fillId="51" borderId="80" applyNumberFormat="0" applyAlignment="0" applyProtection="0"/>
    <xf numFmtId="4" fontId="32" fillId="78" borderId="104" applyNumberFormat="0" applyProtection="0">
      <alignment horizontal="right" vertical="center"/>
    </xf>
    <xf numFmtId="0" fontId="32" fillId="75" borderId="52" applyNumberFormat="0" applyProtection="0">
      <alignment horizontal="left" vertical="top" indent="1"/>
    </xf>
    <xf numFmtId="4" fontId="32" fillId="75" borderId="52" applyNumberFormat="0" applyProtection="0">
      <alignment horizontal="left" vertical="center" indent="1"/>
    </xf>
    <xf numFmtId="4" fontId="32" fillId="78" borderId="52" applyNumberFormat="0" applyProtection="0">
      <alignment horizontal="right" vertical="center"/>
    </xf>
    <xf numFmtId="4" fontId="32" fillId="78" borderId="52" applyNumberFormat="0" applyProtection="0">
      <alignment horizontal="right" vertical="center"/>
    </xf>
    <xf numFmtId="0" fontId="32" fillId="57" borderId="52" applyNumberFormat="0" applyProtection="0">
      <alignment horizontal="left" vertical="top" indent="1"/>
    </xf>
    <xf numFmtId="4" fontId="32" fillId="57" borderId="52" applyNumberFormat="0" applyProtection="0">
      <alignment horizontal="left" vertical="center" indent="1"/>
    </xf>
    <xf numFmtId="4" fontId="32" fillId="57" borderId="52" applyNumberFormat="0" applyProtection="0">
      <alignment vertical="center"/>
    </xf>
    <xf numFmtId="4" fontId="32" fillId="57" borderId="52" applyNumberFormat="0" applyProtection="0">
      <alignment vertical="center"/>
    </xf>
    <xf numFmtId="0" fontId="96" fillId="68" borderId="47" applyNumberFormat="0">
      <protection locked="0"/>
    </xf>
    <xf numFmtId="0" fontId="96" fillId="78" borderId="52" applyNumberFormat="0" applyProtection="0">
      <alignment horizontal="left" vertical="top" indent="1"/>
    </xf>
    <xf numFmtId="0" fontId="96" fillId="78" borderId="52" applyNumberFormat="0" applyProtection="0">
      <alignment horizontal="left" vertical="center" indent="1"/>
    </xf>
    <xf numFmtId="0" fontId="96" fillId="42" borderId="52" applyNumberFormat="0" applyProtection="0">
      <alignment horizontal="left" vertical="top" indent="1"/>
    </xf>
    <xf numFmtId="0" fontId="96" fillId="42" borderId="52" applyNumberFormat="0" applyProtection="0">
      <alignment horizontal="left" vertical="center" indent="1"/>
    </xf>
    <xf numFmtId="0" fontId="96" fillId="75" borderId="52" applyNumberFormat="0" applyProtection="0">
      <alignment horizontal="left" vertical="top" indent="1"/>
    </xf>
    <xf numFmtId="0" fontId="96" fillId="75" borderId="52" applyNumberFormat="0" applyProtection="0">
      <alignment horizontal="left" vertical="center" indent="1"/>
    </xf>
    <xf numFmtId="0" fontId="96" fillId="79" borderId="52" applyNumberFormat="0" applyProtection="0">
      <alignment horizontal="left" vertical="top" indent="1"/>
    </xf>
    <xf numFmtId="0" fontId="96" fillId="79" borderId="52" applyNumberFormat="0" applyProtection="0">
      <alignment horizontal="left" vertical="center" indent="1"/>
    </xf>
    <xf numFmtId="0" fontId="32" fillId="52" borderId="90" applyNumberFormat="0" applyProtection="0">
      <alignment horizontal="left" vertical="top" indent="1"/>
    </xf>
    <xf numFmtId="4" fontId="32" fillId="75" borderId="52" applyNumberFormat="0" applyProtection="0">
      <alignment horizontal="right" vertical="center"/>
    </xf>
    <xf numFmtId="0" fontId="98" fillId="57" borderId="116" applyNumberFormat="0" applyFont="0" applyAlignment="0" applyProtection="0"/>
    <xf numFmtId="0" fontId="108" fillId="51" borderId="108" applyNumberFormat="0" applyAlignment="0" applyProtection="0"/>
    <xf numFmtId="4" fontId="32" fillId="76" borderId="52" applyNumberFormat="0" applyProtection="0">
      <alignment horizontal="right" vertical="center"/>
    </xf>
    <xf numFmtId="4" fontId="32" fillId="55" borderId="52" applyNumberFormat="0" applyProtection="0">
      <alignment horizontal="right" vertical="center"/>
    </xf>
    <xf numFmtId="4" fontId="32" fillId="56" borderId="52" applyNumberFormat="0" applyProtection="0">
      <alignment horizontal="right" vertical="center"/>
    </xf>
    <xf numFmtId="4" fontId="32" fillId="45" borderId="52" applyNumberFormat="0" applyProtection="0">
      <alignment horizontal="right" vertical="center"/>
    </xf>
    <xf numFmtId="4" fontId="32" fillId="54" borderId="52" applyNumberFormat="0" applyProtection="0">
      <alignment horizontal="right" vertical="center"/>
    </xf>
    <xf numFmtId="4" fontId="32" fillId="43" borderId="52" applyNumberFormat="0" applyProtection="0">
      <alignment horizontal="right" vertical="center"/>
    </xf>
    <xf numFmtId="4" fontId="32" fillId="37" borderId="52" applyNumberFormat="0" applyProtection="0">
      <alignment horizontal="right" vertical="center"/>
    </xf>
    <xf numFmtId="0" fontId="108" fillId="51" borderId="69" applyNumberFormat="0" applyAlignment="0" applyProtection="0"/>
    <xf numFmtId="0" fontId="32" fillId="52" borderId="52" applyNumberFormat="0" applyProtection="0">
      <alignment horizontal="left" vertical="top" indent="1"/>
    </xf>
    <xf numFmtId="4" fontId="32" fillId="52" borderId="52" applyNumberFormat="0" applyProtection="0">
      <alignment horizontal="left" vertical="center" indent="1"/>
    </xf>
    <xf numFmtId="4" fontId="32" fillId="52" borderId="52" applyNumberFormat="0" applyProtection="0">
      <alignment vertical="center"/>
    </xf>
    <xf numFmtId="4" fontId="32" fillId="52" borderId="52" applyNumberFormat="0" applyProtection="0">
      <alignment vertical="center"/>
    </xf>
    <xf numFmtId="0" fontId="126" fillId="41" borderId="127" applyNumberFormat="0" applyAlignment="0" applyProtection="0"/>
    <xf numFmtId="0" fontId="98" fillId="57" borderId="89" applyNumberFormat="0" applyFont="0" applyAlignment="0" applyProtection="0"/>
    <xf numFmtId="0" fontId="140" fillId="0" borderId="141" applyNumberFormat="0" applyFill="0" applyAlignment="0" applyProtection="0"/>
    <xf numFmtId="0" fontId="108" fillId="51" borderId="95" applyNumberFormat="0" applyAlignment="0" applyProtection="0"/>
    <xf numFmtId="0" fontId="134" fillId="51" borderId="107" applyNumberFormat="0" applyAlignment="0" applyProtection="0"/>
    <xf numFmtId="0" fontId="108" fillId="51" borderId="62" applyNumberFormat="0" applyAlignment="0" applyProtection="0"/>
    <xf numFmtId="4" fontId="32" fillId="57" borderId="84" applyNumberFormat="0" applyProtection="0">
      <alignment vertical="center"/>
    </xf>
    <xf numFmtId="0" fontId="140" fillId="0" borderId="76" applyNumberFormat="0" applyFill="0" applyAlignment="0" applyProtection="0"/>
    <xf numFmtId="4" fontId="32" fillId="75" borderId="143" applyNumberFormat="0" applyProtection="0">
      <alignment horizontal="left" vertical="center" indent="1"/>
    </xf>
    <xf numFmtId="0" fontId="54" fillId="57" borderId="83" applyNumberFormat="0" applyFont="0" applyAlignment="0" applyProtection="0"/>
    <xf numFmtId="0" fontId="126" fillId="41" borderId="87" applyNumberFormat="0" applyAlignment="0" applyProtection="0"/>
    <xf numFmtId="0" fontId="126" fillId="41" borderId="121" applyNumberFormat="0" applyAlignment="0" applyProtection="0"/>
    <xf numFmtId="0" fontId="140" fillId="0" borderId="128" applyNumberFormat="0" applyFill="0" applyAlignment="0" applyProtection="0"/>
    <xf numFmtId="0" fontId="140" fillId="0" borderId="76" applyNumberFormat="0" applyFill="0" applyAlignment="0" applyProtection="0"/>
    <xf numFmtId="0" fontId="134" fillId="51" borderId="86" applyNumberFormat="0" applyAlignment="0" applyProtection="0"/>
    <xf numFmtId="4" fontId="32" fillId="78" borderId="84" applyNumberFormat="0" applyProtection="0">
      <alignment horizontal="right" vertical="center"/>
    </xf>
    <xf numFmtId="0" fontId="126" fillId="41" borderId="114" applyNumberFormat="0" applyAlignment="0" applyProtection="0"/>
    <xf numFmtId="4" fontId="32" fillId="52" borderId="72" applyNumberFormat="0" applyProtection="0">
      <alignment vertical="center"/>
    </xf>
    <xf numFmtId="0" fontId="134" fillId="51" borderId="100" applyNumberFormat="0" applyAlignment="0" applyProtection="0"/>
    <xf numFmtId="0" fontId="134" fillId="51" borderId="107" applyNumberFormat="0" applyAlignment="0" applyProtection="0"/>
    <xf numFmtId="0" fontId="65" fillId="41" borderId="81" applyNumberFormat="0" applyAlignment="0" applyProtection="0"/>
    <xf numFmtId="0" fontId="140" fillId="0" borderId="102" applyNumberFormat="0" applyFill="0" applyAlignment="0" applyProtection="0"/>
    <xf numFmtId="4" fontId="32" fillId="57" borderId="98" applyNumberFormat="0" applyProtection="0">
      <alignment vertical="center"/>
    </xf>
    <xf numFmtId="0" fontId="126" fillId="41" borderId="81" applyNumberFormat="0" applyAlignment="0" applyProtection="0"/>
    <xf numFmtId="0" fontId="126" fillId="41" borderId="121" applyNumberFormat="0" applyAlignment="0" applyProtection="0"/>
    <xf numFmtId="0" fontId="98" fillId="57" borderId="110" applyNumberFormat="0" applyFont="0" applyAlignment="0" applyProtection="0"/>
    <xf numFmtId="0" fontId="98" fillId="57" borderId="123" applyNumberFormat="0" applyFont="0" applyAlignment="0" applyProtection="0"/>
    <xf numFmtId="0" fontId="98" fillId="57" borderId="77" applyNumberFormat="0" applyFont="0" applyAlignment="0" applyProtection="0"/>
    <xf numFmtId="0" fontId="126" fillId="41" borderId="62" applyNumberFormat="0" applyAlignment="0" applyProtection="0"/>
    <xf numFmtId="0" fontId="134" fillId="51" borderId="107" applyNumberFormat="0" applyAlignment="0" applyProtection="0"/>
    <xf numFmtId="0" fontId="108" fillId="51" borderId="69" applyNumberFormat="0" applyAlignment="0" applyProtection="0"/>
    <xf numFmtId="0" fontId="59" fillId="51" borderId="126" applyNumberFormat="0" applyAlignment="0" applyProtection="0"/>
    <xf numFmtId="0" fontId="140" fillId="0" borderId="76" applyNumberFormat="0" applyFill="0" applyAlignment="0" applyProtection="0"/>
    <xf numFmtId="4" fontId="32" fillId="57" borderId="104" applyNumberFormat="0" applyProtection="0">
      <alignment vertical="center"/>
    </xf>
    <xf numFmtId="9" fontId="16" fillId="0" borderId="0" applyFont="0" applyFill="0" applyBorder="0" applyAlignment="0" applyProtection="0"/>
    <xf numFmtId="0" fontId="126" fillId="41" borderId="81" applyNumberFormat="0" applyAlignment="0" applyProtection="0"/>
    <xf numFmtId="4" fontId="32" fillId="54" borderId="111" applyNumberFormat="0" applyProtection="0">
      <alignment horizontal="right" vertical="center"/>
    </xf>
    <xf numFmtId="0" fontId="98" fillId="57" borderId="64" applyNumberFormat="0" applyFont="0" applyAlignment="0" applyProtection="0"/>
    <xf numFmtId="0" fontId="60" fillId="51" borderId="146" applyNumberFormat="0" applyAlignment="0" applyProtection="0"/>
    <xf numFmtId="0" fontId="126" fillId="41" borderId="81" applyNumberFormat="0" applyAlignment="0" applyProtection="0"/>
    <xf numFmtId="4" fontId="16" fillId="0" borderId="0" applyFont="0" applyFill="0" applyBorder="0" applyAlignment="0" applyProtection="0"/>
    <xf numFmtId="0" fontId="140" fillId="0" borderId="115" applyNumberFormat="0" applyFill="0" applyAlignment="0" applyProtection="0"/>
    <xf numFmtId="0" fontId="134" fillId="51" borderId="80" applyNumberFormat="0" applyAlignment="0" applyProtection="0"/>
    <xf numFmtId="0" fontId="140" fillId="0" borderId="96" applyNumberFormat="0" applyFill="0" applyAlignment="0" applyProtection="0"/>
    <xf numFmtId="0" fontId="134" fillId="51" borderId="86" applyNumberFormat="0" applyAlignment="0" applyProtection="0"/>
    <xf numFmtId="0" fontId="32" fillId="57" borderId="57" applyNumberFormat="0" applyFont="0" applyAlignment="0" applyProtection="0"/>
    <xf numFmtId="0" fontId="134" fillId="51" borderId="113" applyNumberFormat="0" applyAlignment="0" applyProtection="0"/>
    <xf numFmtId="0" fontId="134" fillId="51" borderId="107" applyNumberFormat="0" applyAlignment="0" applyProtection="0"/>
    <xf numFmtId="0" fontId="108" fillId="51" borderId="140" applyNumberFormat="0" applyAlignment="0" applyProtection="0"/>
    <xf numFmtId="0" fontId="134" fillId="51" borderId="86" applyNumberFormat="0" applyAlignment="0" applyProtection="0"/>
    <xf numFmtId="0" fontId="126" fillId="41" borderId="140" applyNumberFormat="0" applyAlignment="0" applyProtection="0"/>
    <xf numFmtId="4" fontId="32" fillId="75" borderId="149" applyNumberFormat="0" applyProtection="0">
      <alignment horizontal="left" vertical="center" indent="1"/>
    </xf>
    <xf numFmtId="0" fontId="126" fillId="41" borderId="127" applyNumberFormat="0" applyAlignment="0" applyProtection="0"/>
    <xf numFmtId="0" fontId="140" fillId="0" borderId="70" applyNumberFormat="0" applyFill="0" applyAlignment="0" applyProtection="0"/>
    <xf numFmtId="0" fontId="134" fillId="51" borderId="86" applyNumberFormat="0" applyAlignment="0" applyProtection="0"/>
    <xf numFmtId="0" fontId="98" fillId="57" borderId="97" applyNumberFormat="0" applyFont="0" applyAlignment="0" applyProtection="0"/>
    <xf numFmtId="0" fontId="140" fillId="0" borderId="88" applyNumberFormat="0" applyFill="0" applyAlignment="0" applyProtection="0"/>
    <xf numFmtId="0" fontId="126" fillId="41" borderId="127" applyNumberFormat="0" applyAlignment="0" applyProtection="0"/>
    <xf numFmtId="0" fontId="65" fillId="41" borderId="87" applyNumberFormat="0" applyAlignment="0" applyProtection="0"/>
    <xf numFmtId="0" fontId="65" fillId="41" borderId="134" applyNumberFormat="0" applyAlignment="0" applyProtection="0"/>
    <xf numFmtId="0" fontId="98" fillId="57" borderId="97" applyNumberFormat="0" applyFont="0" applyAlignment="0" applyProtection="0"/>
    <xf numFmtId="0" fontId="98" fillId="57" borderId="83" applyNumberFormat="0" applyFont="0" applyAlignment="0" applyProtection="0"/>
    <xf numFmtId="0" fontId="140" fillId="0" borderId="115" applyNumberFormat="0" applyFill="0" applyAlignment="0" applyProtection="0"/>
    <xf numFmtId="4" fontId="32" fillId="52" borderId="111" applyNumberFormat="0" applyProtection="0">
      <alignment vertical="center"/>
    </xf>
    <xf numFmtId="0" fontId="108" fillId="51" borderId="127" applyNumberFormat="0" applyAlignment="0" applyProtection="0"/>
    <xf numFmtId="0" fontId="65" fillId="41" borderId="62" applyNumberFormat="0" applyAlignment="0" applyProtection="0"/>
    <xf numFmtId="0" fontId="67" fillId="0" borderId="63" applyNumberFormat="0" applyFill="0" applyAlignment="0" applyProtection="0"/>
    <xf numFmtId="0" fontId="96" fillId="42" borderId="104" applyNumberFormat="0" applyProtection="0">
      <alignment horizontal="left" vertical="center" indent="1"/>
    </xf>
    <xf numFmtId="0" fontId="126" fillId="41" borderId="101" applyNumberFormat="0" applyAlignment="0" applyProtection="0"/>
    <xf numFmtId="0" fontId="98" fillId="57" borderId="103" applyNumberFormat="0" applyFont="0" applyAlignment="0" applyProtection="0"/>
    <xf numFmtId="0" fontId="54" fillId="57" borderId="64" applyNumberFormat="0" applyFont="0" applyAlignment="0" applyProtection="0"/>
    <xf numFmtId="0" fontId="98" fillId="57" borderId="103" applyNumberFormat="0" applyFont="0" applyAlignment="0" applyProtection="0"/>
    <xf numFmtId="0" fontId="126" fillId="41" borderId="75" applyNumberFormat="0" applyAlignment="0" applyProtection="0"/>
    <xf numFmtId="0" fontId="126" fillId="41" borderId="69" applyNumberFormat="0" applyAlignment="0" applyProtection="0"/>
    <xf numFmtId="0" fontId="126" fillId="41" borderId="69" applyNumberFormat="0" applyAlignment="0" applyProtection="0"/>
    <xf numFmtId="0" fontId="134" fillId="51" borderId="120" applyNumberFormat="0" applyAlignment="0" applyProtection="0"/>
    <xf numFmtId="0" fontId="96" fillId="78" borderId="98" applyNumberFormat="0" applyProtection="0">
      <alignment horizontal="left" vertical="top" indent="1"/>
    </xf>
    <xf numFmtId="0" fontId="59" fillId="51" borderId="86" applyNumberFormat="0" applyAlignment="0" applyProtection="0"/>
    <xf numFmtId="0" fontId="134" fillId="51" borderId="133" applyNumberFormat="0" applyAlignment="0" applyProtection="0"/>
    <xf numFmtId="9" fontId="16" fillId="0" borderId="0" applyFont="0" applyFill="0" applyBorder="0" applyAlignment="0" applyProtection="0"/>
    <xf numFmtId="4" fontId="32" fillId="57" borderId="124" applyNumberFormat="0" applyProtection="0">
      <alignment vertical="center"/>
    </xf>
    <xf numFmtId="0" fontId="140" fillId="0" borderId="135" applyNumberFormat="0" applyFill="0" applyAlignment="0" applyProtection="0"/>
    <xf numFmtId="0" fontId="140" fillId="0" borderId="96" applyNumberFormat="0" applyFill="0" applyAlignment="0" applyProtection="0"/>
    <xf numFmtId="4" fontId="32" fillId="45" borderId="124" applyNumberFormat="0" applyProtection="0">
      <alignment horizontal="right" vertical="center"/>
    </xf>
    <xf numFmtId="0" fontId="108" fillId="51" borderId="121" applyNumberFormat="0" applyAlignment="0" applyProtection="0"/>
    <xf numFmtId="0" fontId="98" fillId="57" borderId="103" applyNumberFormat="0" applyFont="0" applyAlignment="0" applyProtection="0"/>
    <xf numFmtId="0" fontId="65" fillId="41" borderId="114" applyNumberFormat="0" applyAlignment="0" applyProtection="0"/>
    <xf numFmtId="0" fontId="108" fillId="51" borderId="127" applyNumberFormat="0" applyAlignment="0" applyProtection="0"/>
    <xf numFmtId="0" fontId="140" fillId="0" borderId="70" applyNumberFormat="0" applyFill="0" applyAlignment="0" applyProtection="0"/>
    <xf numFmtId="0" fontId="140" fillId="0" borderId="70" applyNumberFormat="0" applyFill="0" applyAlignment="0" applyProtection="0"/>
    <xf numFmtId="0" fontId="140" fillId="0" borderId="70" applyNumberFormat="0" applyFill="0" applyAlignment="0" applyProtection="0"/>
    <xf numFmtId="0" fontId="140" fillId="0" borderId="70" applyNumberFormat="0" applyFill="0" applyAlignment="0" applyProtection="0"/>
    <xf numFmtId="4" fontId="32" fillId="76" borderId="117" applyNumberFormat="0" applyProtection="0">
      <alignment horizontal="right" vertical="center"/>
    </xf>
    <xf numFmtId="4" fontId="32" fillId="78" borderId="149" applyNumberFormat="0" applyProtection="0">
      <alignment horizontal="right" vertical="center"/>
    </xf>
    <xf numFmtId="0" fontId="134" fillId="51" borderId="86" applyNumberFormat="0" applyAlignment="0" applyProtection="0"/>
    <xf numFmtId="0" fontId="108" fillId="51" borderId="121" applyNumberFormat="0" applyAlignment="0" applyProtection="0"/>
    <xf numFmtId="0" fontId="134" fillId="51" borderId="100" applyNumberFormat="0" applyAlignment="0" applyProtection="0"/>
    <xf numFmtId="0" fontId="126" fillId="41" borderId="69" applyNumberFormat="0" applyAlignment="0" applyProtection="0"/>
    <xf numFmtId="0" fontId="96" fillId="42" borderId="111" applyNumberFormat="0" applyProtection="0">
      <alignment horizontal="left" vertical="top" indent="1"/>
    </xf>
    <xf numFmtId="0" fontId="98" fillId="57" borderId="77" applyNumberFormat="0" applyFont="0" applyAlignment="0" applyProtection="0"/>
    <xf numFmtId="0" fontId="134" fillId="51" borderId="74" applyNumberFormat="0" applyAlignment="0" applyProtection="0"/>
    <xf numFmtId="0" fontId="126" fillId="41" borderId="146" applyNumberFormat="0" applyAlignment="0" applyProtection="0"/>
    <xf numFmtId="0" fontId="134" fillId="51" borderId="126" applyNumberFormat="0" applyAlignment="0" applyProtection="0"/>
    <xf numFmtId="0" fontId="67" fillId="0" borderId="109" applyNumberFormat="0" applyFill="0" applyAlignment="0" applyProtection="0"/>
    <xf numFmtId="0" fontId="140" fillId="0" borderId="135" applyNumberFormat="0" applyFill="0" applyAlignment="0" applyProtection="0"/>
    <xf numFmtId="0" fontId="59" fillId="51" borderId="61" applyNumberFormat="0" applyAlignment="0" applyProtection="0"/>
    <xf numFmtId="0" fontId="60" fillId="51" borderId="62" applyNumberFormat="0" applyAlignment="0" applyProtection="0"/>
    <xf numFmtId="0" fontId="108" fillId="51" borderId="114" applyNumberFormat="0" applyAlignment="0" applyProtection="0"/>
    <xf numFmtId="0" fontId="65" fillId="41" borderId="62" applyNumberFormat="0" applyAlignment="0" applyProtection="0"/>
    <xf numFmtId="0" fontId="67" fillId="0" borderId="63" applyNumberFormat="0" applyFill="0" applyAlignment="0" applyProtection="0"/>
    <xf numFmtId="0" fontId="59" fillId="51" borderId="139" applyNumberFormat="0" applyAlignment="0" applyProtection="0"/>
    <xf numFmtId="0" fontId="134" fillId="51" borderId="133" applyNumberFormat="0" applyAlignment="0" applyProtection="0"/>
    <xf numFmtId="0" fontId="140" fillId="0" borderId="96" applyNumberFormat="0" applyFill="0" applyAlignment="0" applyProtection="0"/>
    <xf numFmtId="4" fontId="32" fillId="52" borderId="149" applyNumberFormat="0" applyProtection="0">
      <alignment vertical="center"/>
    </xf>
    <xf numFmtId="0" fontId="140" fillId="0" borderId="109" applyNumberFormat="0" applyFill="0" applyAlignment="0" applyProtection="0"/>
    <xf numFmtId="0" fontId="98" fillId="57" borderId="116" applyNumberFormat="0" applyFont="0" applyAlignment="0" applyProtection="0"/>
    <xf numFmtId="0" fontId="65" fillId="41" borderId="121" applyNumberFormat="0" applyAlignment="0" applyProtection="0"/>
    <xf numFmtId="0" fontId="140" fillId="0" borderId="141" applyNumberFormat="0" applyFill="0" applyAlignment="0" applyProtection="0"/>
    <xf numFmtId="4" fontId="32" fillId="43" borderId="111" applyNumberFormat="0" applyProtection="0">
      <alignment horizontal="right" vertical="center"/>
    </xf>
    <xf numFmtId="10" fontId="33" fillId="35" borderId="119" applyNumberFormat="0" applyBorder="0" applyAlignment="0" applyProtection="0"/>
    <xf numFmtId="4" fontId="32" fillId="52" borderId="137" applyNumberFormat="0" applyProtection="0">
      <alignment vertical="center"/>
    </xf>
    <xf numFmtId="0" fontId="32" fillId="57" borderId="124" applyNumberFormat="0" applyProtection="0">
      <alignment horizontal="left" vertical="top" indent="1"/>
    </xf>
    <xf numFmtId="0" fontId="60" fillId="51" borderId="87" applyNumberFormat="0" applyAlignment="0" applyProtection="0"/>
    <xf numFmtId="0" fontId="134" fillId="51" borderId="48" applyNumberFormat="0" applyAlignment="0" applyProtection="0"/>
    <xf numFmtId="0" fontId="134" fillId="51" borderId="48" applyNumberFormat="0" applyAlignment="0" applyProtection="0"/>
    <xf numFmtId="0" fontId="134" fillId="51" borderId="48" applyNumberFormat="0" applyAlignment="0" applyProtection="0"/>
    <xf numFmtId="0" fontId="134" fillId="51" borderId="48" applyNumberFormat="0" applyAlignment="0" applyProtection="0"/>
    <xf numFmtId="0" fontId="67" fillId="0" borderId="141" applyNumberFormat="0" applyFill="0" applyAlignment="0" applyProtection="0"/>
    <xf numFmtId="0" fontId="134" fillId="51" borderId="48" applyNumberFormat="0" applyAlignment="0" applyProtection="0"/>
    <xf numFmtId="0" fontId="134" fillId="51" borderId="107" applyNumberFormat="0" applyAlignment="0" applyProtection="0"/>
    <xf numFmtId="0" fontId="134" fillId="51" borderId="48" applyNumberFormat="0" applyAlignment="0" applyProtection="0"/>
    <xf numFmtId="0" fontId="134" fillId="51" borderId="48" applyNumberFormat="0" applyAlignment="0" applyProtection="0"/>
    <xf numFmtId="0" fontId="134" fillId="51" borderId="48" applyNumberFormat="0" applyAlignment="0" applyProtection="0"/>
    <xf numFmtId="0" fontId="134" fillId="51" borderId="48" applyNumberFormat="0" applyAlignment="0" applyProtection="0"/>
    <xf numFmtId="0" fontId="134" fillId="51" borderId="48" applyNumberFormat="0" applyAlignment="0" applyProtection="0"/>
    <xf numFmtId="0" fontId="134" fillId="51" borderId="48" applyNumberFormat="0" applyAlignment="0" applyProtection="0"/>
    <xf numFmtId="0" fontId="134" fillId="51" borderId="48" applyNumberFormat="0" applyAlignment="0" applyProtection="0"/>
    <xf numFmtId="0" fontId="134" fillId="51" borderId="48" applyNumberFormat="0" applyAlignment="0" applyProtection="0"/>
    <xf numFmtId="0" fontId="98" fillId="57" borderId="51" applyNumberFormat="0" applyFont="0" applyAlignment="0" applyProtection="0"/>
    <xf numFmtId="0" fontId="98" fillId="57" borderId="51" applyNumberFormat="0" applyFont="0" applyAlignment="0" applyProtection="0"/>
    <xf numFmtId="0" fontId="98" fillId="57" borderId="51" applyNumberFormat="0" applyFont="0" applyAlignment="0" applyProtection="0"/>
    <xf numFmtId="0" fontId="98" fillId="57" borderId="51" applyNumberFormat="0" applyFont="0" applyAlignment="0" applyProtection="0"/>
    <xf numFmtId="0" fontId="134" fillId="51" borderId="113" applyNumberFormat="0" applyAlignment="0" applyProtection="0"/>
    <xf numFmtId="0" fontId="108" fillId="51" borderId="81" applyNumberFormat="0" applyAlignment="0" applyProtection="0"/>
    <xf numFmtId="0" fontId="140" fillId="0" borderId="102" applyNumberFormat="0" applyFill="0" applyAlignment="0" applyProtection="0"/>
    <xf numFmtId="0" fontId="98" fillId="57" borderId="51" applyNumberFormat="0" applyFont="0" applyAlignment="0" applyProtection="0"/>
    <xf numFmtId="0" fontId="98" fillId="57" borderId="51" applyNumberFormat="0" applyFont="0" applyAlignment="0" applyProtection="0"/>
    <xf numFmtId="0" fontId="98" fillId="57" borderId="51" applyNumberFormat="0" applyFont="0" applyAlignment="0" applyProtection="0"/>
    <xf numFmtId="0" fontId="98" fillId="57" borderId="51" applyNumberFormat="0" applyFont="0" applyAlignment="0" applyProtection="0"/>
    <xf numFmtId="0" fontId="96" fillId="79" borderId="149" applyNumberFormat="0" applyProtection="0">
      <alignment horizontal="left" vertical="top" indent="1"/>
    </xf>
    <xf numFmtId="0" fontId="108" fillId="51" borderId="140" applyNumberFormat="0" applyAlignment="0" applyProtection="0"/>
    <xf numFmtId="0" fontId="126" fillId="41" borderId="121" applyNumberFormat="0" applyAlignment="0" applyProtection="0"/>
    <xf numFmtId="0" fontId="126" fillId="41" borderId="108" applyNumberFormat="0" applyAlignment="0" applyProtection="0"/>
    <xf numFmtId="0" fontId="134" fillId="51" borderId="133" applyNumberFormat="0" applyAlignment="0" applyProtection="0"/>
    <xf numFmtId="0" fontId="134" fillId="51" borderId="120" applyNumberFormat="0" applyAlignment="0" applyProtection="0"/>
    <xf numFmtId="0" fontId="140" fillId="0" borderId="147" applyNumberFormat="0" applyFill="0" applyAlignment="0" applyProtection="0"/>
    <xf numFmtId="0" fontId="140" fillId="0" borderId="135" applyNumberFormat="0" applyFill="0" applyAlignment="0" applyProtection="0"/>
    <xf numFmtId="0" fontId="140" fillId="0" borderId="141" applyNumberFormat="0" applyFill="0" applyAlignment="0" applyProtection="0"/>
    <xf numFmtId="0" fontId="98" fillId="57" borderId="129" applyNumberFormat="0" applyFont="0" applyAlignment="0" applyProtection="0"/>
    <xf numFmtId="0" fontId="60" fillId="51" borderId="108" applyNumberFormat="0" applyAlignment="0" applyProtection="0"/>
    <xf numFmtId="0" fontId="140" fillId="0" borderId="135" applyNumberFormat="0" applyFill="0" applyAlignment="0" applyProtection="0"/>
    <xf numFmtId="0" fontId="126" fillId="41" borderId="49" applyNumberFormat="0" applyAlignment="0" applyProtection="0"/>
    <xf numFmtId="0" fontId="126" fillId="41" borderId="49" applyNumberFormat="0" applyAlignment="0" applyProtection="0"/>
    <xf numFmtId="0" fontId="126" fillId="41" borderId="49" applyNumberFormat="0" applyAlignment="0" applyProtection="0"/>
    <xf numFmtId="0" fontId="126" fillId="41" borderId="49" applyNumberFormat="0" applyAlignment="0" applyProtection="0"/>
    <xf numFmtId="0" fontId="126" fillId="41" borderId="49" applyNumberFormat="0" applyAlignment="0" applyProtection="0"/>
    <xf numFmtId="0" fontId="98" fillId="57" borderId="142" applyNumberFormat="0" applyFont="0" applyAlignment="0" applyProtection="0"/>
    <xf numFmtId="0" fontId="96" fillId="68" borderId="78" applyNumberFormat="0">
      <protection locked="0"/>
    </xf>
    <xf numFmtId="0" fontId="126" fillId="41" borderId="49" applyNumberFormat="0" applyAlignment="0" applyProtection="0"/>
    <xf numFmtId="0" fontId="126" fillId="41" borderId="49" applyNumberFormat="0" applyAlignment="0" applyProtection="0"/>
    <xf numFmtId="0" fontId="126" fillId="41" borderId="49" applyNumberFormat="0" applyAlignment="0" applyProtection="0"/>
    <xf numFmtId="0" fontId="126" fillId="41" borderId="49" applyNumberFormat="0" applyAlignment="0" applyProtection="0"/>
    <xf numFmtId="0" fontId="126" fillId="41" borderId="49" applyNumberFormat="0" applyAlignment="0" applyProtection="0"/>
    <xf numFmtId="0" fontId="126" fillId="41" borderId="49" applyNumberFormat="0" applyAlignment="0" applyProtection="0"/>
    <xf numFmtId="0" fontId="126" fillId="41" borderId="49" applyNumberFormat="0" applyAlignment="0" applyProtection="0"/>
    <xf numFmtId="0" fontId="126" fillId="41" borderId="49" applyNumberFormat="0" applyAlignment="0" applyProtection="0"/>
    <xf numFmtId="0" fontId="126" fillId="41" borderId="49" applyNumberFormat="0" applyAlignment="0" applyProtection="0"/>
    <xf numFmtId="0" fontId="126" fillId="41" borderId="49" applyNumberFormat="0" applyAlignment="0" applyProtection="0"/>
    <xf numFmtId="0" fontId="126" fillId="41" borderId="49" applyNumberFormat="0" applyAlignment="0" applyProtection="0"/>
    <xf numFmtId="0" fontId="96" fillId="78" borderId="84" applyNumberFormat="0" applyProtection="0">
      <alignment horizontal="left" vertical="center" indent="1"/>
    </xf>
    <xf numFmtId="0" fontId="108" fillId="51" borderId="114" applyNumberFormat="0" applyAlignment="0" applyProtection="0"/>
    <xf numFmtId="0" fontId="126" fillId="41" borderId="146" applyNumberFormat="0" applyAlignment="0" applyProtection="0"/>
    <xf numFmtId="4" fontId="32" fillId="56" borderId="124" applyNumberFormat="0" applyProtection="0">
      <alignment horizontal="right" vertical="center"/>
    </xf>
    <xf numFmtId="0" fontId="98" fillId="57" borderId="110" applyNumberFormat="0" applyFont="0" applyAlignment="0" applyProtection="0"/>
    <xf numFmtId="0" fontId="140" fillId="0" borderId="82" applyNumberFormat="0" applyFill="0" applyAlignment="0" applyProtection="0"/>
    <xf numFmtId="10" fontId="80" fillId="35" borderId="92" applyNumberFormat="0" applyBorder="0" applyAlignment="0" applyProtection="0"/>
    <xf numFmtId="0" fontId="134" fillId="51" borderId="100" applyNumberFormat="0" applyAlignment="0" applyProtection="0"/>
    <xf numFmtId="0" fontId="134" fillId="51" borderId="133" applyNumberFormat="0" applyAlignment="0" applyProtection="0"/>
    <xf numFmtId="0" fontId="96" fillId="79" borderId="84" applyNumberFormat="0" applyProtection="0">
      <alignment horizontal="left" vertical="center" indent="1"/>
    </xf>
    <xf numFmtId="4" fontId="32" fillId="56" borderId="84" applyNumberFormat="0" applyProtection="0">
      <alignment horizontal="right" vertical="center"/>
    </xf>
    <xf numFmtId="0" fontId="140" fillId="0" borderId="102" applyNumberFormat="0" applyFill="0" applyAlignment="0" applyProtection="0"/>
    <xf numFmtId="0" fontId="96" fillId="68" borderId="132" applyNumberFormat="0">
      <protection locked="0"/>
    </xf>
    <xf numFmtId="0" fontId="140" fillId="0" borderId="70" applyNumberFormat="0" applyFill="0" applyAlignment="0" applyProtection="0"/>
    <xf numFmtId="0" fontId="140" fillId="0" borderId="70" applyNumberFormat="0" applyFill="0" applyAlignment="0" applyProtection="0"/>
    <xf numFmtId="4" fontId="32" fillId="78" borderId="72" applyNumberFormat="0" applyProtection="0">
      <alignment horizontal="right" vertical="center"/>
    </xf>
    <xf numFmtId="4" fontId="32" fillId="78" borderId="72" applyNumberFormat="0" applyProtection="0">
      <alignment horizontal="right" vertical="center"/>
    </xf>
    <xf numFmtId="4" fontId="32" fillId="76" borderId="72" applyNumberFormat="0" applyProtection="0">
      <alignment horizontal="right" vertical="center"/>
    </xf>
    <xf numFmtId="0" fontId="134" fillId="51" borderId="54" applyNumberFormat="0" applyAlignment="0" applyProtection="0"/>
    <xf numFmtId="0" fontId="134" fillId="51" borderId="54" applyNumberFormat="0" applyAlignment="0" applyProtection="0"/>
    <xf numFmtId="4" fontId="32" fillId="56" borderId="72" applyNumberFormat="0" applyProtection="0">
      <alignment horizontal="right" vertical="center"/>
    </xf>
    <xf numFmtId="0" fontId="134" fillId="51" borderId="54" applyNumberFormat="0" applyAlignment="0" applyProtection="0"/>
    <xf numFmtId="0" fontId="134" fillId="51" borderId="54" applyNumberFormat="0" applyAlignment="0" applyProtection="0"/>
    <xf numFmtId="0" fontId="134" fillId="51" borderId="54" applyNumberFormat="0" applyAlignment="0" applyProtection="0"/>
    <xf numFmtId="0" fontId="134" fillId="51" borderId="54" applyNumberFormat="0" applyAlignment="0" applyProtection="0"/>
    <xf numFmtId="0" fontId="134" fillId="51" borderId="54" applyNumberFormat="0" applyAlignment="0" applyProtection="0"/>
    <xf numFmtId="0" fontId="134" fillId="51" borderId="54" applyNumberFormat="0" applyAlignment="0" applyProtection="0"/>
    <xf numFmtId="0" fontId="134" fillId="51" borderId="54" applyNumberFormat="0" applyAlignment="0" applyProtection="0"/>
    <xf numFmtId="0" fontId="98" fillId="57" borderId="57" applyNumberFormat="0" applyFont="0" applyAlignment="0" applyProtection="0"/>
    <xf numFmtId="0" fontId="98" fillId="57" borderId="57" applyNumberFormat="0" applyFont="0" applyAlignment="0" applyProtection="0"/>
    <xf numFmtId="0" fontId="16" fillId="0" borderId="0"/>
    <xf numFmtId="0" fontId="98" fillId="57" borderId="57" applyNumberFormat="0" applyFont="0" applyAlignment="0" applyProtection="0"/>
    <xf numFmtId="0" fontId="98" fillId="57" borderId="57" applyNumberFormat="0" applyFont="0" applyAlignment="0" applyProtection="0"/>
    <xf numFmtId="0" fontId="98" fillId="57" borderId="57" applyNumberFormat="0" applyFont="0" applyAlignment="0" applyProtection="0"/>
    <xf numFmtId="0" fontId="98" fillId="57" borderId="57" applyNumberFormat="0" applyFont="0" applyAlignment="0" applyProtection="0"/>
    <xf numFmtId="0" fontId="108" fillId="51" borderId="146" applyNumberFormat="0" applyAlignment="0" applyProtection="0"/>
    <xf numFmtId="0" fontId="32" fillId="0" borderId="125">
      <alignment horizontal="left" vertical="center"/>
    </xf>
    <xf numFmtId="0" fontId="60" fillId="51" borderId="81" applyNumberFormat="0" applyAlignment="0" applyProtection="0"/>
    <xf numFmtId="0" fontId="134" fillId="51" borderId="94" applyNumberFormat="0" applyAlignment="0" applyProtection="0"/>
    <xf numFmtId="0" fontId="60" fillId="51" borderId="134" applyNumberFormat="0" applyAlignment="0" applyProtection="0"/>
    <xf numFmtId="0" fontId="126" fillId="41" borderId="87" applyNumberFormat="0" applyAlignment="0" applyProtection="0"/>
    <xf numFmtId="0" fontId="98" fillId="57" borderId="116" applyNumberFormat="0" applyFont="0" applyAlignment="0" applyProtection="0"/>
    <xf numFmtId="0" fontId="140" fillId="0" borderId="141" applyNumberFormat="0" applyFill="0" applyAlignment="0" applyProtection="0"/>
    <xf numFmtId="0" fontId="140" fillId="0" borderId="122" applyNumberFormat="0" applyFill="0" applyAlignment="0" applyProtection="0"/>
    <xf numFmtId="0" fontId="126" fillId="41" borderId="87" applyNumberFormat="0" applyAlignment="0" applyProtection="0"/>
    <xf numFmtId="0" fontId="126" fillId="41" borderId="55" applyNumberFormat="0" applyAlignment="0" applyProtection="0"/>
    <xf numFmtId="0" fontId="126" fillId="41" borderId="55" applyNumberFormat="0" applyAlignment="0" applyProtection="0"/>
    <xf numFmtId="0" fontId="134" fillId="51" borderId="139" applyNumberFormat="0" applyAlignment="0" applyProtection="0"/>
    <xf numFmtId="0" fontId="126" fillId="41" borderId="55" applyNumberFormat="0" applyAlignment="0" applyProtection="0"/>
    <xf numFmtId="0" fontId="126" fillId="41" borderId="55" applyNumberFormat="0" applyAlignment="0" applyProtection="0"/>
    <xf numFmtId="0" fontId="126" fillId="41" borderId="55" applyNumberFormat="0" applyAlignment="0" applyProtection="0"/>
    <xf numFmtId="0" fontId="126" fillId="41" borderId="55" applyNumberFormat="0" applyAlignment="0" applyProtection="0"/>
    <xf numFmtId="0" fontId="126" fillId="41" borderId="55" applyNumberFormat="0" applyAlignment="0" applyProtection="0"/>
    <xf numFmtId="0" fontId="126" fillId="41" borderId="55" applyNumberFormat="0" applyAlignment="0" applyProtection="0"/>
    <xf numFmtId="0" fontId="126" fillId="41" borderId="55" applyNumberFormat="0" applyAlignment="0" applyProtection="0"/>
    <xf numFmtId="0" fontId="126" fillId="41" borderId="55" applyNumberFormat="0" applyAlignment="0" applyProtection="0"/>
    <xf numFmtId="0" fontId="126" fillId="41" borderId="55" applyNumberFormat="0" applyAlignment="0" applyProtection="0"/>
    <xf numFmtId="0" fontId="126" fillId="41" borderId="55" applyNumberFormat="0" applyAlignment="0" applyProtection="0"/>
    <xf numFmtId="0" fontId="126" fillId="41" borderId="55" applyNumberFormat="0" applyAlignment="0" applyProtection="0"/>
    <xf numFmtId="0" fontId="134" fillId="51" borderId="68" applyNumberFormat="0" applyAlignment="0" applyProtection="0"/>
    <xf numFmtId="0" fontId="134" fillId="51" borderId="68" applyNumberFormat="0" applyAlignment="0" applyProtection="0"/>
    <xf numFmtId="0" fontId="134" fillId="51" borderId="68" applyNumberFormat="0" applyAlignment="0" applyProtection="0"/>
    <xf numFmtId="0" fontId="32" fillId="75" borderId="104" applyNumberFormat="0" applyProtection="0">
      <alignment horizontal="left" vertical="top" indent="1"/>
    </xf>
    <xf numFmtId="0" fontId="98" fillId="57" borderId="71" applyNumberFormat="0" applyFont="0" applyAlignment="0" applyProtection="0"/>
    <xf numFmtId="0" fontId="98" fillId="57" borderId="71" applyNumberFormat="0" applyFont="0" applyAlignment="0" applyProtection="0"/>
    <xf numFmtId="0" fontId="98" fillId="57" borderId="71" applyNumberFormat="0" applyFont="0" applyAlignment="0" applyProtection="0"/>
    <xf numFmtId="0" fontId="98" fillId="57" borderId="71" applyNumberFormat="0" applyFont="0" applyAlignment="0" applyProtection="0"/>
    <xf numFmtId="0" fontId="98" fillId="57" borderId="123" applyNumberFormat="0" applyFont="0" applyAlignment="0" applyProtection="0"/>
    <xf numFmtId="0" fontId="98" fillId="57" borderId="71" applyNumberFormat="0" applyFont="0" applyAlignment="0" applyProtection="0"/>
    <xf numFmtId="0" fontId="98" fillId="57" borderId="71" applyNumberFormat="0" applyFont="0" applyAlignment="0" applyProtection="0"/>
    <xf numFmtId="0" fontId="65" fillId="41" borderId="95" applyNumberFormat="0" applyAlignment="0" applyProtection="0"/>
    <xf numFmtId="4" fontId="32" fillId="44" borderId="130" applyNumberFormat="0" applyProtection="0">
      <alignment horizontal="right" vertical="center"/>
    </xf>
    <xf numFmtId="0" fontId="65" fillId="41" borderId="146" applyNumberFormat="0" applyAlignment="0" applyProtection="0"/>
    <xf numFmtId="0" fontId="108" fillId="51" borderId="75" applyNumberFormat="0" applyAlignment="0" applyProtection="0"/>
    <xf numFmtId="0" fontId="140" fillId="0" borderId="88" applyNumberFormat="0" applyFill="0" applyAlignment="0" applyProtection="0"/>
    <xf numFmtId="0" fontId="140" fillId="0" borderId="88" applyNumberFormat="0" applyFill="0" applyAlignment="0" applyProtection="0"/>
    <xf numFmtId="0" fontId="140" fillId="0" borderId="128" applyNumberFormat="0" applyFill="0" applyAlignment="0" applyProtection="0"/>
    <xf numFmtId="0" fontId="126" fillId="41" borderId="69" applyNumberFormat="0" applyAlignment="0" applyProtection="0"/>
    <xf numFmtId="4" fontId="32" fillId="78" borderId="90" applyNumberFormat="0" applyProtection="0">
      <alignment horizontal="right" vertical="center"/>
    </xf>
    <xf numFmtId="0" fontId="32" fillId="57" borderId="90" applyNumberFormat="0" applyProtection="0">
      <alignment horizontal="left" vertical="top" indent="1"/>
    </xf>
    <xf numFmtId="4" fontId="32" fillId="57" borderId="90" applyNumberFormat="0" applyProtection="0">
      <alignment vertical="center"/>
    </xf>
    <xf numFmtId="9" fontId="16" fillId="0" borderId="0" applyFont="0" applyFill="0" applyBorder="0" applyAlignment="0" applyProtection="0"/>
    <xf numFmtId="0" fontId="126" fillId="41" borderId="140" applyNumberFormat="0" applyAlignment="0" applyProtection="0"/>
    <xf numFmtId="4" fontId="32" fillId="75" borderId="111" applyNumberFormat="0" applyProtection="0">
      <alignment horizontal="right" vertical="center"/>
    </xf>
    <xf numFmtId="4" fontId="32" fillId="54" borderId="104" applyNumberFormat="0" applyProtection="0">
      <alignment horizontal="right" vertical="center"/>
    </xf>
    <xf numFmtId="0" fontId="134" fillId="51" borderId="133" applyNumberFormat="0" applyAlignment="0" applyProtection="0"/>
    <xf numFmtId="0" fontId="98" fillId="57" borderId="89" applyNumberFormat="0" applyFont="0" applyAlignment="0" applyProtection="0"/>
    <xf numFmtId="0" fontId="98" fillId="57" borderId="89" applyNumberFormat="0" applyFont="0" applyAlignment="0" applyProtection="0"/>
    <xf numFmtId="0" fontId="98" fillId="57" borderId="89" applyNumberFormat="0" applyFont="0" applyAlignment="0" applyProtection="0"/>
    <xf numFmtId="0" fontId="32" fillId="0" borderId="66">
      <alignment horizontal="left" vertical="center"/>
    </xf>
    <xf numFmtId="0" fontId="98" fillId="57" borderId="110" applyNumberFormat="0" applyFont="0" applyAlignment="0" applyProtection="0"/>
    <xf numFmtId="0" fontId="98" fillId="57" borderId="110" applyNumberFormat="0" applyFont="0" applyAlignment="0" applyProtection="0"/>
    <xf numFmtId="0" fontId="98" fillId="57" borderId="116" applyNumberFormat="0" applyFont="0" applyAlignment="0" applyProtection="0"/>
    <xf numFmtId="0" fontId="98" fillId="57" borderId="103" applyNumberFormat="0" applyFont="0" applyAlignment="0" applyProtection="0"/>
    <xf numFmtId="0" fontId="67" fillId="0" borderId="115" applyNumberFormat="0" applyFill="0" applyAlignment="0" applyProtection="0"/>
    <xf numFmtId="0" fontId="126" fillId="41" borderId="81" applyNumberFormat="0" applyAlignment="0" applyProtection="0"/>
    <xf numFmtId="0" fontId="98" fillId="57" borderId="136" applyNumberFormat="0" applyFont="0" applyAlignment="0" applyProtection="0"/>
    <xf numFmtId="0" fontId="98" fillId="57" borderId="77" applyNumberFormat="0" applyFont="0" applyAlignment="0" applyProtection="0"/>
    <xf numFmtId="0" fontId="134" fillId="51" borderId="74" applyNumberFormat="0" applyAlignment="0" applyProtection="0"/>
    <xf numFmtId="0" fontId="140" fillId="0" borderId="82" applyNumberFormat="0" applyFill="0" applyAlignment="0" applyProtection="0"/>
    <xf numFmtId="0" fontId="134" fillId="51" borderId="74" applyNumberFormat="0" applyAlignment="0" applyProtection="0"/>
    <xf numFmtId="0" fontId="134" fillId="51" borderId="74" applyNumberFormat="0" applyAlignment="0" applyProtection="0"/>
    <xf numFmtId="0" fontId="134" fillId="51" borderId="74" applyNumberFormat="0" applyAlignment="0" applyProtection="0"/>
    <xf numFmtId="0" fontId="126" fillId="41" borderId="62" applyNumberFormat="0" applyAlignment="0" applyProtection="0"/>
    <xf numFmtId="0" fontId="134" fillId="51" borderId="94" applyNumberFormat="0" applyAlignment="0" applyProtection="0"/>
    <xf numFmtId="0" fontId="108" fillId="51" borderId="69" applyNumberFormat="0" applyAlignment="0" applyProtection="0"/>
    <xf numFmtId="0" fontId="108" fillId="51" borderId="69" applyNumberFormat="0" applyAlignment="0" applyProtection="0"/>
    <xf numFmtId="0" fontId="108" fillId="51" borderId="69" applyNumberFormat="0" applyAlignment="0" applyProtection="0"/>
    <xf numFmtId="0" fontId="126" fillId="41" borderId="108" applyNumberFormat="0" applyAlignment="0" applyProtection="0"/>
    <xf numFmtId="0" fontId="126" fillId="41" borderId="108" applyNumberFormat="0" applyAlignment="0" applyProtection="0"/>
    <xf numFmtId="0" fontId="108" fillId="51" borderId="121" applyNumberFormat="0" applyAlignment="0" applyProtection="0"/>
    <xf numFmtId="0" fontId="108" fillId="51" borderId="95" applyNumberFormat="0" applyAlignment="0" applyProtection="0"/>
    <xf numFmtId="0" fontId="140" fillId="0" borderId="122" applyNumberFormat="0" applyFill="0" applyAlignment="0" applyProtection="0"/>
    <xf numFmtId="0" fontId="98" fillId="57" borderId="64" applyNumberFormat="0" applyFont="0" applyAlignment="0" applyProtection="0"/>
    <xf numFmtId="0" fontId="98" fillId="57" borderId="64" applyNumberFormat="0" applyFont="0" applyAlignment="0" applyProtection="0"/>
    <xf numFmtId="0" fontId="98" fillId="57" borderId="64" applyNumberFormat="0" applyFont="0" applyAlignment="0" applyProtection="0"/>
    <xf numFmtId="0" fontId="98" fillId="57" borderId="64" applyNumberFormat="0" applyFont="0" applyAlignment="0" applyProtection="0"/>
    <xf numFmtId="0" fontId="140" fillId="0" borderId="102" applyNumberFormat="0" applyFill="0" applyAlignment="0" applyProtection="0"/>
    <xf numFmtId="0" fontId="98" fillId="57" borderId="64" applyNumberFormat="0" applyFont="0" applyAlignment="0" applyProtection="0"/>
    <xf numFmtId="0" fontId="98" fillId="57" borderId="64" applyNumberFormat="0" applyFont="0" applyAlignment="0" applyProtection="0"/>
    <xf numFmtId="0" fontId="98" fillId="57" borderId="64" applyNumberFormat="0" applyFont="0" applyAlignment="0" applyProtection="0"/>
    <xf numFmtId="0" fontId="98" fillId="57" borderId="64" applyNumberFormat="0" applyFont="0" applyAlignment="0" applyProtection="0"/>
    <xf numFmtId="0" fontId="134" fillId="51" borderId="61" applyNumberFormat="0" applyAlignment="0" applyProtection="0"/>
    <xf numFmtId="0" fontId="134" fillId="51" borderId="61" applyNumberFormat="0" applyAlignment="0" applyProtection="0"/>
    <xf numFmtId="0" fontId="134" fillId="51" borderId="61" applyNumberFormat="0" applyAlignment="0" applyProtection="0"/>
    <xf numFmtId="0" fontId="134" fillId="51" borderId="61" applyNumberFormat="0" applyAlignment="0" applyProtection="0"/>
    <xf numFmtId="0" fontId="134" fillId="51" borderId="61" applyNumberFormat="0" applyAlignment="0" applyProtection="0"/>
    <xf numFmtId="0" fontId="134" fillId="51" borderId="94" applyNumberFormat="0" applyAlignment="0" applyProtection="0"/>
    <xf numFmtId="0" fontId="108" fillId="51" borderId="55" applyNumberFormat="0" applyAlignment="0" applyProtection="0"/>
    <xf numFmtId="0" fontId="126" fillId="41" borderId="146" applyNumberFormat="0" applyAlignment="0" applyProtection="0"/>
    <xf numFmtId="4" fontId="32" fillId="56" borderId="90" applyNumberFormat="0" applyProtection="0">
      <alignment horizontal="right" vertical="center"/>
    </xf>
    <xf numFmtId="0" fontId="108" fillId="51" borderId="55" applyNumberFormat="0" applyAlignment="0" applyProtection="0"/>
    <xf numFmtId="0" fontId="108" fillId="51" borderId="55" applyNumberFormat="0" applyAlignment="0" applyProtection="0"/>
    <xf numFmtId="0" fontId="108" fillId="51" borderId="55" applyNumberFormat="0" applyAlignment="0" applyProtection="0"/>
    <xf numFmtId="4" fontId="32" fillId="54" borderId="98" applyNumberFormat="0" applyProtection="0">
      <alignment horizontal="right" vertical="center"/>
    </xf>
    <xf numFmtId="0" fontId="140" fillId="0" borderId="147" applyNumberFormat="0" applyFill="0" applyAlignment="0" applyProtection="0"/>
    <xf numFmtId="0" fontId="108" fillId="51" borderId="134" applyNumberFormat="0" applyAlignment="0" applyProtection="0"/>
    <xf numFmtId="4" fontId="32" fillId="45" borderId="90" applyNumberFormat="0" applyProtection="0">
      <alignment horizontal="right" vertical="center"/>
    </xf>
    <xf numFmtId="4" fontId="32" fillId="44" borderId="104" applyNumberFormat="0" applyProtection="0">
      <alignment horizontal="right" vertical="center"/>
    </xf>
    <xf numFmtId="0" fontId="108" fillId="51" borderId="108" applyNumberFormat="0" applyAlignment="0" applyProtection="0"/>
    <xf numFmtId="0" fontId="134" fillId="51" borderId="107" applyNumberFormat="0" applyAlignment="0" applyProtection="0"/>
    <xf numFmtId="0" fontId="134" fillId="51" borderId="139" applyNumberFormat="0" applyAlignment="0" applyProtection="0"/>
    <xf numFmtId="0" fontId="98" fillId="57" borderId="129" applyNumberFormat="0" applyFont="0" applyAlignment="0" applyProtection="0"/>
    <xf numFmtId="4" fontId="32" fillId="54" borderId="117" applyNumberFormat="0" applyProtection="0">
      <alignment horizontal="right" vertical="center"/>
    </xf>
    <xf numFmtId="0" fontId="32" fillId="0" borderId="106">
      <alignment horizontal="left" vertical="center"/>
    </xf>
    <xf numFmtId="0" fontId="98" fillId="57" borderId="103" applyNumberFormat="0" applyFont="0" applyAlignment="0" applyProtection="0"/>
    <xf numFmtId="0" fontId="96" fillId="79" borderId="90" applyNumberFormat="0" applyProtection="0">
      <alignment horizontal="left" vertical="center" indent="1"/>
    </xf>
    <xf numFmtId="0" fontId="126" fillId="41" borderId="87" applyNumberFormat="0" applyAlignment="0" applyProtection="0"/>
    <xf numFmtId="0" fontId="108" fillId="51" borderId="134" applyNumberFormat="0" applyAlignment="0" applyProtection="0"/>
    <xf numFmtId="0" fontId="140" fillId="0" borderId="122" applyNumberFormat="0" applyFill="0" applyAlignment="0" applyProtection="0"/>
    <xf numFmtId="0" fontId="126" fillId="41" borderId="87" applyNumberFormat="0" applyAlignment="0" applyProtection="0"/>
    <xf numFmtId="4" fontId="32" fillId="78" borderId="65" applyNumberFormat="0" applyProtection="0">
      <alignment horizontal="right" vertical="center"/>
    </xf>
    <xf numFmtId="0" fontId="32" fillId="75" borderId="65" applyNumberFormat="0" applyProtection="0">
      <alignment horizontal="left" vertical="top" indent="1"/>
    </xf>
    <xf numFmtId="0" fontId="134" fillId="51" borderId="139" applyNumberFormat="0" applyAlignment="0" applyProtection="0"/>
    <xf numFmtId="4" fontId="32" fillId="78" borderId="65" applyNumberFormat="0" applyProtection="0">
      <alignment horizontal="right" vertical="center"/>
    </xf>
    <xf numFmtId="0" fontId="108" fillId="51" borderId="49" applyNumberFormat="0" applyAlignment="0" applyProtection="0"/>
    <xf numFmtId="0" fontId="98" fillId="57" borderId="83" applyNumberFormat="0" applyFont="0" applyAlignment="0" applyProtection="0"/>
    <xf numFmtId="10" fontId="80" fillId="35" borderId="67" applyNumberFormat="0" applyBorder="0" applyAlignment="0" applyProtection="0"/>
    <xf numFmtId="0" fontId="108" fillId="51" borderId="49" applyNumberFormat="0" applyAlignment="0" applyProtection="0"/>
    <xf numFmtId="0" fontId="108" fillId="51" borderId="49" applyNumberFormat="0" applyAlignment="0" applyProtection="0"/>
    <xf numFmtId="0" fontId="108" fillId="51" borderId="49" applyNumberFormat="0" applyAlignment="0" applyProtection="0"/>
    <xf numFmtId="0" fontId="108" fillId="51" borderId="49" applyNumberFormat="0" applyAlignment="0" applyProtection="0"/>
    <xf numFmtId="0" fontId="108" fillId="51" borderId="49" applyNumberFormat="0" applyAlignment="0" applyProtection="0"/>
    <xf numFmtId="0" fontId="108" fillId="51" borderId="49" applyNumberFormat="0" applyAlignment="0" applyProtection="0"/>
    <xf numFmtId="0" fontId="108" fillId="51" borderId="49" applyNumberFormat="0" applyAlignment="0" applyProtection="0"/>
    <xf numFmtId="0" fontId="108" fillId="51" borderId="49" applyNumberFormat="0" applyAlignment="0" applyProtection="0"/>
    <xf numFmtId="0" fontId="140" fillId="0" borderId="109" applyNumberFormat="0" applyFill="0" applyAlignment="0" applyProtection="0"/>
    <xf numFmtId="0" fontId="32" fillId="0" borderId="144">
      <alignment horizontal="left" vertical="center"/>
    </xf>
    <xf numFmtId="0" fontId="140" fillId="0" borderId="63" applyNumberFormat="0" applyFill="0" applyAlignment="0" applyProtection="0"/>
    <xf numFmtId="0" fontId="140" fillId="0" borderId="63" applyNumberFormat="0" applyFill="0" applyAlignment="0" applyProtection="0"/>
    <xf numFmtId="0" fontId="140" fillId="0" borderId="63" applyNumberFormat="0" applyFill="0" applyAlignment="0" applyProtection="0"/>
    <xf numFmtId="0" fontId="140" fillId="0" borderId="63" applyNumberFormat="0" applyFill="0" applyAlignment="0" applyProtection="0"/>
    <xf numFmtId="0" fontId="140" fillId="0" borderId="63" applyNumberFormat="0" applyFill="0" applyAlignment="0" applyProtection="0"/>
    <xf numFmtId="0" fontId="140" fillId="0" borderId="63" applyNumberFormat="0" applyFill="0" applyAlignment="0" applyProtection="0"/>
    <xf numFmtId="4" fontId="32" fillId="44" borderId="124" applyNumberFormat="0" applyProtection="0">
      <alignment horizontal="right" vertical="center"/>
    </xf>
    <xf numFmtId="0" fontId="140" fillId="0" borderId="63" applyNumberFormat="0" applyFill="0" applyAlignment="0" applyProtection="0"/>
    <xf numFmtId="0" fontId="140" fillId="0" borderId="63" applyNumberFormat="0" applyFill="0" applyAlignment="0" applyProtection="0"/>
    <xf numFmtId="0" fontId="140" fillId="0" borderId="63" applyNumberFormat="0" applyFill="0" applyAlignment="0" applyProtection="0"/>
    <xf numFmtId="4" fontId="32" fillId="55" borderId="117" applyNumberFormat="0" applyProtection="0">
      <alignment horizontal="right" vertical="center"/>
    </xf>
    <xf numFmtId="0" fontId="140" fillId="0" borderId="115" applyNumberFormat="0" applyFill="0" applyAlignment="0" applyProtection="0"/>
    <xf numFmtId="4" fontId="32" fillId="76" borderId="130" applyNumberFormat="0" applyProtection="0">
      <alignment horizontal="right" vertical="center"/>
    </xf>
    <xf numFmtId="0" fontId="134" fillId="51" borderId="80" applyNumberFormat="0" applyAlignment="0" applyProtection="0"/>
    <xf numFmtId="0" fontId="140" fillId="0" borderId="109" applyNumberFormat="0" applyFill="0" applyAlignment="0" applyProtection="0"/>
    <xf numFmtId="0" fontId="134" fillId="51" borderId="120" applyNumberFormat="0" applyAlignment="0" applyProtection="0"/>
    <xf numFmtId="0" fontId="67" fillId="0" borderId="147" applyNumberFormat="0" applyFill="0" applyAlignment="0" applyProtection="0"/>
    <xf numFmtId="0" fontId="98" fillId="57" borderId="83" applyNumberFormat="0" applyFont="0" applyAlignment="0" applyProtection="0"/>
    <xf numFmtId="0" fontId="108" fillId="51" borderId="81" applyNumberFormat="0" applyAlignment="0" applyProtection="0"/>
    <xf numFmtId="0" fontId="60" fillId="51" borderId="134" applyNumberFormat="0" applyAlignment="0" applyProtection="0"/>
    <xf numFmtId="4" fontId="32" fillId="57" borderId="104" applyNumberFormat="0" applyProtection="0">
      <alignment horizontal="left" vertical="center" indent="1"/>
    </xf>
    <xf numFmtId="0" fontId="32" fillId="75" borderId="84" applyNumberFormat="0" applyProtection="0">
      <alignment horizontal="left" vertical="top" indent="1"/>
    </xf>
    <xf numFmtId="0" fontId="67" fillId="0" borderId="70" applyNumberFormat="0" applyFill="0" applyAlignment="0" applyProtection="0"/>
    <xf numFmtId="0" fontId="134" fillId="51" borderId="139" applyNumberFormat="0" applyAlignment="0" applyProtection="0"/>
    <xf numFmtId="0" fontId="98" fillId="57" borderId="89" applyNumberFormat="0" applyFont="0" applyAlignment="0" applyProtection="0"/>
    <xf numFmtId="0" fontId="140" fillId="0" borderId="109" applyNumberFormat="0" applyFill="0" applyAlignment="0" applyProtection="0"/>
    <xf numFmtId="0" fontId="140" fillId="0" borderId="102" applyNumberFormat="0" applyFill="0" applyAlignment="0" applyProtection="0"/>
    <xf numFmtId="0" fontId="98" fillId="57" borderId="142" applyNumberFormat="0" applyFont="0" applyAlignment="0" applyProtection="0"/>
    <xf numFmtId="0" fontId="108" fillId="51" borderId="134" applyNumberFormat="0" applyAlignment="0" applyProtection="0"/>
    <xf numFmtId="0" fontId="140" fillId="0" borderId="76" applyNumberFormat="0" applyFill="0" applyAlignment="0" applyProtection="0"/>
    <xf numFmtId="0" fontId="140" fillId="0" borderId="76" applyNumberFormat="0" applyFill="0" applyAlignment="0" applyProtection="0"/>
    <xf numFmtId="0" fontId="98" fillId="57" borderId="136" applyNumberFormat="0" applyFont="0" applyAlignment="0" applyProtection="0"/>
    <xf numFmtId="0" fontId="32" fillId="75" borderId="149" applyNumberFormat="0" applyProtection="0">
      <alignment horizontal="left" vertical="top" indent="1"/>
    </xf>
    <xf numFmtId="0" fontId="108" fillId="51" borderId="87" applyNumberFormat="0" applyAlignment="0" applyProtection="0"/>
    <xf numFmtId="4" fontId="32" fillId="49" borderId="149" applyNumberFormat="0" applyProtection="0">
      <alignment horizontal="right" vertical="center"/>
    </xf>
    <xf numFmtId="0" fontId="134" fillId="51" borderId="133" applyNumberFormat="0" applyAlignment="0" applyProtection="0"/>
    <xf numFmtId="0" fontId="98" fillId="57" borderId="142" applyNumberFormat="0" applyFont="0" applyAlignment="0" applyProtection="0"/>
    <xf numFmtId="0" fontId="134" fillId="51" borderId="100" applyNumberFormat="0" applyAlignment="0" applyProtection="0"/>
    <xf numFmtId="4" fontId="32" fillId="52" borderId="104" applyNumberFormat="0" applyProtection="0">
      <alignment horizontal="left" vertical="center" indent="1"/>
    </xf>
    <xf numFmtId="0" fontId="104" fillId="0" borderId="47">
      <alignment horizontal="center"/>
    </xf>
    <xf numFmtId="0" fontId="134" fillId="51" borderId="120" applyNumberFormat="0" applyAlignment="0" applyProtection="0"/>
    <xf numFmtId="4" fontId="32" fillId="45" borderId="84" applyNumberFormat="0" applyProtection="0">
      <alignment horizontal="right" vertical="center"/>
    </xf>
    <xf numFmtId="0" fontId="108" fillId="51" borderId="95" applyNumberFormat="0" applyAlignment="0" applyProtection="0"/>
    <xf numFmtId="0" fontId="140" fillId="0" borderId="82" applyNumberFormat="0" applyFill="0" applyAlignment="0" applyProtection="0"/>
    <xf numFmtId="0" fontId="126" fillId="41" borderId="95" applyNumberFormat="0" applyAlignment="0" applyProtection="0"/>
    <xf numFmtId="0" fontId="140" fillId="0" borderId="115" applyNumberFormat="0" applyFill="0" applyAlignment="0" applyProtection="0"/>
    <xf numFmtId="0" fontId="126" fillId="41" borderId="121" applyNumberFormat="0" applyAlignment="0" applyProtection="0"/>
    <xf numFmtId="0" fontId="126" fillId="41" borderId="108" applyNumberFormat="0" applyAlignment="0" applyProtection="0"/>
    <xf numFmtId="4" fontId="32" fillId="78" borderId="137" applyNumberFormat="0" applyProtection="0">
      <alignment horizontal="right" vertical="center"/>
    </xf>
    <xf numFmtId="0" fontId="140" fillId="0" borderId="96" applyNumberFormat="0" applyFill="0" applyAlignment="0" applyProtection="0"/>
    <xf numFmtId="0" fontId="108" fillId="51" borderId="134" applyNumberFormat="0" applyAlignment="0" applyProtection="0"/>
    <xf numFmtId="0" fontId="134" fillId="51" borderId="126" applyNumberFormat="0" applyAlignment="0" applyProtection="0"/>
    <xf numFmtId="0" fontId="67" fillId="0" borderId="135" applyNumberFormat="0" applyFill="0" applyAlignment="0" applyProtection="0"/>
    <xf numFmtId="4" fontId="32" fillId="55" borderId="149" applyNumberFormat="0" applyProtection="0">
      <alignment horizontal="right" vertical="center"/>
    </xf>
    <xf numFmtId="4" fontId="32" fillId="44" borderId="84" applyNumberFormat="0" applyProtection="0">
      <alignment horizontal="right" vertical="center"/>
    </xf>
    <xf numFmtId="0" fontId="96" fillId="78" borderId="111" applyNumberFormat="0" applyProtection="0">
      <alignment horizontal="left" vertical="center" indent="1"/>
    </xf>
    <xf numFmtId="0" fontId="126" fillId="41" borderId="101" applyNumberFormat="0" applyAlignment="0" applyProtection="0"/>
    <xf numFmtId="4" fontId="32" fillId="75" borderId="72" applyNumberFormat="0" applyProtection="0">
      <alignment horizontal="right" vertical="center"/>
    </xf>
    <xf numFmtId="0" fontId="126" fillId="41" borderId="101" applyNumberFormat="0" applyAlignment="0" applyProtection="0"/>
    <xf numFmtId="0" fontId="108" fillId="51" borderId="95" applyNumberFormat="0" applyAlignment="0" applyProtection="0"/>
    <xf numFmtId="0" fontId="134" fillId="51" borderId="126" applyNumberFormat="0" applyAlignment="0" applyProtection="0"/>
    <xf numFmtId="0" fontId="59" fillId="51" borderId="68" applyNumberFormat="0" applyAlignment="0" applyProtection="0"/>
    <xf numFmtId="0" fontId="134" fillId="51" borderId="107" applyNumberFormat="0" applyAlignment="0" applyProtection="0"/>
    <xf numFmtId="0" fontId="140" fillId="0" borderId="76" applyNumberFormat="0" applyFill="0" applyAlignment="0" applyProtection="0"/>
    <xf numFmtId="0" fontId="108" fillId="51" borderId="69" applyNumberFormat="0" applyAlignment="0" applyProtection="0"/>
    <xf numFmtId="0" fontId="140" fillId="0" borderId="82" applyNumberFormat="0" applyFill="0" applyAlignment="0" applyProtection="0"/>
    <xf numFmtId="0" fontId="126" fillId="41" borderId="127" applyNumberFormat="0" applyAlignment="0" applyProtection="0"/>
    <xf numFmtId="0" fontId="108" fillId="51" borderId="81" applyNumberFormat="0" applyAlignment="0" applyProtection="0"/>
    <xf numFmtId="0" fontId="140" fillId="0" borderId="88" applyNumberFormat="0" applyFill="0" applyAlignment="0" applyProtection="0"/>
    <xf numFmtId="0" fontId="65" fillId="41" borderId="108" applyNumberFormat="0" applyAlignment="0" applyProtection="0"/>
    <xf numFmtId="4" fontId="32" fillId="52" borderId="137" applyNumberFormat="0" applyProtection="0">
      <alignment vertical="center"/>
    </xf>
    <xf numFmtId="0" fontId="98" fillId="57" borderId="71" applyNumberFormat="0" applyFont="0" applyAlignment="0" applyProtection="0"/>
    <xf numFmtId="0" fontId="32" fillId="52" borderId="149" applyNumberFormat="0" applyProtection="0">
      <alignment horizontal="left" vertical="top" indent="1"/>
    </xf>
    <xf numFmtId="0" fontId="126" fillId="41" borderId="75" applyNumberFormat="0" applyAlignment="0" applyProtection="0"/>
    <xf numFmtId="0" fontId="98" fillId="57" borderId="148" applyNumberFormat="0" applyFont="0" applyAlignment="0" applyProtection="0"/>
    <xf numFmtId="0" fontId="126" fillId="41" borderId="75" applyNumberFormat="0" applyAlignment="0" applyProtection="0"/>
    <xf numFmtId="0" fontId="140" fillId="0" borderId="76" applyNumberFormat="0" applyFill="0" applyAlignment="0" applyProtection="0"/>
    <xf numFmtId="4" fontId="32" fillId="57" borderId="98" applyNumberFormat="0" applyProtection="0">
      <alignment vertical="center"/>
    </xf>
    <xf numFmtId="0" fontId="140" fillId="0" borderId="141" applyNumberFormat="0" applyFill="0" applyAlignment="0" applyProtection="0"/>
    <xf numFmtId="0" fontId="108" fillId="51" borderId="62" applyNumberFormat="0" applyAlignment="0" applyProtection="0"/>
    <xf numFmtId="4" fontId="32" fillId="75" borderId="124" applyNumberFormat="0" applyProtection="0">
      <alignment horizontal="right" vertical="center"/>
    </xf>
    <xf numFmtId="0" fontId="98" fillId="57" borderId="116" applyNumberFormat="0" applyFont="0" applyAlignment="0" applyProtection="0"/>
    <xf numFmtId="0" fontId="96" fillId="75" borderId="65" applyNumberFormat="0" applyProtection="0">
      <alignment horizontal="left" vertical="top" indent="1"/>
    </xf>
    <xf numFmtId="0" fontId="126" fillId="41" borderId="95" applyNumberFormat="0" applyAlignment="0" applyProtection="0"/>
    <xf numFmtId="0" fontId="60" fillId="51" borderId="101" applyNumberFormat="0" applyAlignment="0" applyProtection="0"/>
    <xf numFmtId="0" fontId="134" fillId="51" borderId="126" applyNumberFormat="0" applyAlignment="0" applyProtection="0"/>
    <xf numFmtId="4" fontId="32" fillId="57" borderId="98" applyNumberFormat="0" applyProtection="0">
      <alignment horizontal="left" vertical="center" indent="1"/>
    </xf>
    <xf numFmtId="4" fontId="32" fillId="78" borderId="130" applyNumberFormat="0" applyProtection="0">
      <alignment horizontal="right" vertical="center"/>
    </xf>
    <xf numFmtId="0" fontId="98" fillId="57" borderId="129" applyNumberFormat="0" applyFont="0" applyAlignment="0" applyProtection="0"/>
    <xf numFmtId="0" fontId="65" fillId="41" borderId="140" applyNumberFormat="0" applyAlignment="0" applyProtection="0"/>
    <xf numFmtId="0" fontId="98" fillId="57" borderId="77" applyNumberFormat="0" applyFont="0" applyAlignment="0" applyProtection="0"/>
    <xf numFmtId="0" fontId="126" fillId="41" borderId="95" applyNumberFormat="0" applyAlignment="0" applyProtection="0"/>
    <xf numFmtId="0" fontId="134" fillId="51" borderId="94" applyNumberFormat="0" applyAlignment="0" applyProtection="0"/>
    <xf numFmtId="0" fontId="126" fillId="41" borderId="134" applyNumberFormat="0" applyAlignment="0" applyProtection="0"/>
    <xf numFmtId="0" fontId="98" fillId="57" borderId="123" applyNumberFormat="0" applyFont="0" applyAlignment="0" applyProtection="0"/>
    <xf numFmtId="0" fontId="108" fillId="51" borderId="114" applyNumberFormat="0" applyAlignment="0" applyProtection="0"/>
    <xf numFmtId="0" fontId="98" fillId="57" borderId="123" applyNumberFormat="0" applyFont="0" applyAlignment="0" applyProtection="0"/>
    <xf numFmtId="4" fontId="32" fillId="57" borderId="104" applyNumberFormat="0" applyProtection="0">
      <alignment vertical="center"/>
    </xf>
    <xf numFmtId="0" fontId="140" fillId="0" borderId="82" applyNumberFormat="0" applyFill="0" applyAlignment="0" applyProtection="0"/>
    <xf numFmtId="0" fontId="32" fillId="75" borderId="130" applyNumberFormat="0" applyProtection="0">
      <alignment horizontal="left" vertical="top" indent="1"/>
    </xf>
    <xf numFmtId="0" fontId="134" fillId="51" borderId="80" applyNumberFormat="0" applyAlignment="0" applyProtection="0"/>
    <xf numFmtId="4" fontId="16" fillId="0" borderId="0" applyFont="0" applyFill="0" applyBorder="0" applyAlignment="0" applyProtection="0"/>
    <xf numFmtId="0" fontId="134" fillId="51" borderId="68" applyNumberFormat="0" applyAlignment="0" applyProtection="0"/>
    <xf numFmtId="0" fontId="134" fillId="51" borderId="126" applyNumberFormat="0" applyAlignment="0" applyProtection="0"/>
    <xf numFmtId="0" fontId="126" fillId="41" borderId="81" applyNumberFormat="0" applyAlignment="0" applyProtection="0"/>
    <xf numFmtId="0" fontId="98" fillId="57" borderId="110" applyNumberFormat="0" applyFont="0" applyAlignment="0" applyProtection="0"/>
    <xf numFmtId="0" fontId="96" fillId="42" borderId="84" applyNumberFormat="0" applyProtection="0">
      <alignment horizontal="left" vertical="top" indent="1"/>
    </xf>
    <xf numFmtId="0" fontId="126" fillId="41" borderId="95" applyNumberFormat="0" applyAlignment="0" applyProtection="0"/>
    <xf numFmtId="0" fontId="60" fillId="51" borderId="69" applyNumberFormat="0" applyAlignment="0" applyProtection="0"/>
    <xf numFmtId="0" fontId="98" fillId="57" borderId="77" applyNumberFormat="0" applyFont="0" applyAlignment="0" applyProtection="0"/>
    <xf numFmtId="4" fontId="32" fillId="78" borderId="111" applyNumberFormat="0" applyProtection="0">
      <alignment horizontal="right" vertical="center"/>
    </xf>
    <xf numFmtId="0" fontId="108" fillId="51" borderId="134" applyNumberFormat="0" applyAlignment="0" applyProtection="0"/>
    <xf numFmtId="0" fontId="98" fillId="57" borderId="77" applyNumberFormat="0" applyFont="0" applyAlignment="0" applyProtection="0"/>
    <xf numFmtId="4" fontId="32" fillId="43" borderId="143" applyNumberFormat="0" applyProtection="0">
      <alignment horizontal="right" vertical="center"/>
    </xf>
    <xf numFmtId="0" fontId="96" fillId="78" borderId="72" applyNumberFormat="0" applyProtection="0">
      <alignment horizontal="left" vertical="center" indent="1"/>
    </xf>
    <xf numFmtId="4" fontId="32" fillId="57" borderId="72" applyNumberFormat="0" applyProtection="0">
      <alignment vertical="center"/>
    </xf>
    <xf numFmtId="0" fontId="32" fillId="52" borderId="117" applyNumberFormat="0" applyProtection="0">
      <alignment horizontal="left" vertical="top" indent="1"/>
    </xf>
    <xf numFmtId="0" fontId="96" fillId="68" borderId="67" applyNumberFormat="0">
      <protection locked="0"/>
    </xf>
    <xf numFmtId="4" fontId="32" fillId="56" borderId="137" applyNumberFormat="0" applyProtection="0">
      <alignment horizontal="right" vertical="center"/>
    </xf>
    <xf numFmtId="0" fontId="108" fillId="51" borderId="127" applyNumberFormat="0" applyAlignment="0" applyProtection="0"/>
    <xf numFmtId="0" fontId="59" fillId="51" borderId="68" applyNumberFormat="0" applyAlignment="0" applyProtection="0"/>
    <xf numFmtId="0" fontId="140" fillId="0" borderId="109" applyNumberFormat="0" applyFill="0" applyAlignment="0" applyProtection="0"/>
    <xf numFmtId="3" fontId="96" fillId="0" borderId="67" applyNumberFormat="0" applyFont="0" applyFill="0" applyAlignment="0" applyProtection="0">
      <alignment vertical="center"/>
    </xf>
    <xf numFmtId="0" fontId="96" fillId="42" borderId="72" applyNumberFormat="0" applyProtection="0">
      <alignment horizontal="left" vertical="center" indent="1"/>
    </xf>
    <xf numFmtId="4" fontId="32" fillId="52" borderId="149" applyNumberFormat="0" applyProtection="0">
      <alignment vertical="center"/>
    </xf>
    <xf numFmtId="0" fontId="108" fillId="51" borderId="108" applyNumberFormat="0" applyAlignment="0" applyProtection="0"/>
    <xf numFmtId="0" fontId="126" fillId="41" borderId="101" applyNumberFormat="0" applyAlignment="0" applyProtection="0"/>
    <xf numFmtId="0" fontId="126" fillId="41" borderId="62" applyNumberFormat="0" applyAlignment="0" applyProtection="0"/>
    <xf numFmtId="0" fontId="96" fillId="78" borderId="72" applyNumberFormat="0" applyProtection="0">
      <alignment horizontal="left" vertical="top" indent="1"/>
    </xf>
    <xf numFmtId="4" fontId="32" fillId="76" borderId="98" applyNumberFormat="0" applyProtection="0">
      <alignment horizontal="right" vertical="center"/>
    </xf>
    <xf numFmtId="0" fontId="96" fillId="75" borderId="72" applyNumberFormat="0" applyProtection="0">
      <alignment horizontal="left" vertical="top" indent="1"/>
    </xf>
    <xf numFmtId="0" fontId="96" fillId="75" borderId="72" applyNumberFormat="0" applyProtection="0">
      <alignment horizontal="left" vertical="center" indent="1"/>
    </xf>
    <xf numFmtId="0" fontId="134" fillId="51" borderId="74" applyNumberFormat="0" applyAlignment="0" applyProtection="0"/>
    <xf numFmtId="0" fontId="140" fillId="0" borderId="82" applyNumberFormat="0" applyFill="0" applyAlignment="0" applyProtection="0"/>
    <xf numFmtId="0" fontId="126" fillId="41" borderId="95" applyNumberFormat="0" applyAlignment="0" applyProtection="0"/>
    <xf numFmtId="0" fontId="108" fillId="51" borderId="134" applyNumberFormat="0" applyAlignment="0" applyProtection="0"/>
    <xf numFmtId="0" fontId="96" fillId="79" borderId="72" applyNumberFormat="0" applyProtection="0">
      <alignment horizontal="left" vertical="center" indent="1"/>
    </xf>
    <xf numFmtId="0" fontId="96" fillId="79" borderId="72" applyNumberFormat="0" applyProtection="0">
      <alignment horizontal="left" vertical="top" indent="1"/>
    </xf>
    <xf numFmtId="0" fontId="134" fillId="51" borderId="94" applyNumberFormat="0" applyAlignment="0" applyProtection="0"/>
    <xf numFmtId="0" fontId="108" fillId="51" borderId="75" applyNumberFormat="0" applyAlignment="0" applyProtection="0"/>
    <xf numFmtId="0" fontId="108" fillId="51" borderId="81" applyNumberFormat="0" applyAlignment="0" applyProtection="0"/>
    <xf numFmtId="0" fontId="59" fillId="51" borderId="54" applyNumberFormat="0" applyAlignment="0" applyProtection="0"/>
    <xf numFmtId="0" fontId="32" fillId="52" borderId="104" applyNumberFormat="0" applyProtection="0">
      <alignment horizontal="left" vertical="top" indent="1"/>
    </xf>
    <xf numFmtId="0" fontId="126" fillId="41" borderId="62" applyNumberFormat="0" applyAlignment="0" applyProtection="0"/>
    <xf numFmtId="0" fontId="126" fillId="41" borderId="134" applyNumberFormat="0" applyAlignment="0" applyProtection="0"/>
    <xf numFmtId="0" fontId="140" fillId="0" borderId="96" applyNumberFormat="0" applyFill="0" applyAlignment="0" applyProtection="0"/>
    <xf numFmtId="0" fontId="126" fillId="41" borderId="134" applyNumberFormat="0" applyAlignment="0" applyProtection="0"/>
    <xf numFmtId="0" fontId="96" fillId="75" borderId="117" applyNumberFormat="0" applyProtection="0">
      <alignment horizontal="left" vertical="top" indent="1"/>
    </xf>
    <xf numFmtId="0" fontId="126" fillId="41" borderId="81" applyNumberFormat="0" applyAlignment="0" applyProtection="0"/>
    <xf numFmtId="0" fontId="108" fillId="51" borderId="127" applyNumberFormat="0" applyAlignment="0" applyProtection="0"/>
    <xf numFmtId="0" fontId="98" fillId="57" borderId="77" applyNumberFormat="0" applyFont="0" applyAlignment="0" applyProtection="0"/>
    <xf numFmtId="0" fontId="140" fillId="0" borderId="63" applyNumberFormat="0" applyFill="0" applyAlignment="0" applyProtection="0"/>
    <xf numFmtId="0" fontId="32" fillId="52" borderId="137" applyNumberFormat="0" applyProtection="0">
      <alignment horizontal="left" vertical="top" indent="1"/>
    </xf>
    <xf numFmtId="0" fontId="140" fillId="0" borderId="82" applyNumberFormat="0" applyFill="0" applyAlignment="0" applyProtection="0"/>
    <xf numFmtId="0" fontId="134" fillId="51" borderId="100" applyNumberFormat="0" applyAlignment="0" applyProtection="0"/>
    <xf numFmtId="0" fontId="134" fillId="51" borderId="74" applyNumberFormat="0" applyAlignment="0" applyProtection="0"/>
    <xf numFmtId="0" fontId="140" fillId="0" borderId="122" applyNumberFormat="0" applyFill="0" applyAlignment="0" applyProtection="0"/>
    <xf numFmtId="0" fontId="108" fillId="51" borderId="101" applyNumberFormat="0" applyAlignment="0" applyProtection="0"/>
    <xf numFmtId="0" fontId="134" fillId="51" borderId="80" applyNumberFormat="0" applyAlignment="0" applyProtection="0"/>
    <xf numFmtId="0" fontId="98" fillId="57" borderId="83" applyNumberFormat="0" applyFont="0" applyAlignment="0" applyProtection="0"/>
    <xf numFmtId="0" fontId="32" fillId="75" borderId="98" applyNumberFormat="0" applyProtection="0">
      <alignment horizontal="left" vertical="top" indent="1"/>
    </xf>
    <xf numFmtId="0" fontId="140" fillId="0" borderId="88" applyNumberFormat="0" applyFill="0" applyAlignment="0" applyProtection="0"/>
    <xf numFmtId="4" fontId="32" fillId="57" borderId="90" applyNumberFormat="0" applyProtection="0">
      <alignment vertical="center"/>
    </xf>
    <xf numFmtId="0" fontId="134" fillId="51" borderId="86" applyNumberFormat="0" applyAlignment="0" applyProtection="0"/>
    <xf numFmtId="0" fontId="108" fillId="51" borderId="101" applyNumberFormat="0" applyAlignment="0" applyProtection="0"/>
    <xf numFmtId="4" fontId="32" fillId="57" borderId="117" applyNumberFormat="0" applyProtection="0">
      <alignment vertical="center"/>
    </xf>
    <xf numFmtId="0" fontId="98" fillId="57" borderId="148" applyNumberFormat="0" applyFont="0" applyAlignment="0" applyProtection="0"/>
    <xf numFmtId="0" fontId="98" fillId="57" borderId="136" applyNumberFormat="0" applyFont="0" applyAlignment="0" applyProtection="0"/>
    <xf numFmtId="0" fontId="126" fillId="41" borderId="95" applyNumberFormat="0" applyAlignment="0" applyProtection="0"/>
    <xf numFmtId="0" fontId="104" fillId="0" borderId="59">
      <alignment horizontal="center"/>
    </xf>
    <xf numFmtId="0" fontId="65" fillId="41" borderId="140" applyNumberFormat="0" applyAlignment="0" applyProtection="0"/>
    <xf numFmtId="0" fontId="126" fillId="41" borderId="108" applyNumberFormat="0" applyAlignment="0" applyProtection="0"/>
    <xf numFmtId="4" fontId="32" fillId="54" borderId="149" applyNumberFormat="0" applyProtection="0">
      <alignment horizontal="right" vertical="center"/>
    </xf>
    <xf numFmtId="0" fontId="32" fillId="57" borderId="98" applyNumberFormat="0" applyProtection="0">
      <alignment horizontal="left" vertical="top" indent="1"/>
    </xf>
    <xf numFmtId="0" fontId="134" fillId="51" borderId="80" applyNumberFormat="0" applyAlignment="0" applyProtection="0"/>
    <xf numFmtId="3" fontId="96" fillId="0" borderId="119" applyNumberFormat="0" applyFont="0" applyFill="0" applyAlignment="0" applyProtection="0">
      <alignment vertical="center"/>
    </xf>
    <xf numFmtId="0" fontId="98" fillId="57" borderId="123" applyNumberFormat="0" applyFont="0" applyAlignment="0" applyProtection="0"/>
    <xf numFmtId="0" fontId="126" fillId="41" borderId="62" applyNumberFormat="0" applyAlignment="0" applyProtection="0"/>
    <xf numFmtId="0" fontId="108" fillId="51" borderId="69" applyNumberFormat="0" applyAlignment="0" applyProtection="0"/>
    <xf numFmtId="0" fontId="126" fillId="41" borderId="121" applyNumberFormat="0" applyAlignment="0" applyProtection="0"/>
    <xf numFmtId="0" fontId="98" fillId="57" borderId="110" applyNumberFormat="0" applyFont="0" applyAlignment="0" applyProtection="0"/>
    <xf numFmtId="0" fontId="126" fillId="41" borderId="69" applyNumberFormat="0" applyAlignment="0" applyProtection="0"/>
    <xf numFmtId="4" fontId="32" fillId="52" borderId="98" applyNumberFormat="0" applyProtection="0">
      <alignment horizontal="left" vertical="center" indent="1"/>
    </xf>
    <xf numFmtId="0" fontId="54" fillId="57" borderId="57" applyNumberFormat="0" applyFont="0" applyAlignment="0" applyProtection="0"/>
    <xf numFmtId="0" fontId="96" fillId="75" borderId="130" applyNumberFormat="0" applyProtection="0">
      <alignment horizontal="left" vertical="top" indent="1"/>
    </xf>
    <xf numFmtId="0" fontId="96" fillId="42" borderId="130" applyNumberFormat="0" applyProtection="0">
      <alignment horizontal="left" vertical="center" indent="1"/>
    </xf>
    <xf numFmtId="0" fontId="67" fillId="0" borderId="56" applyNumberFormat="0" applyFill="0" applyAlignment="0" applyProtection="0"/>
    <xf numFmtId="0" fontId="65" fillId="41" borderId="55" applyNumberFormat="0" applyAlignment="0" applyProtection="0"/>
    <xf numFmtId="0" fontId="98" fillId="57" borderId="97" applyNumberFormat="0" applyFont="0" applyAlignment="0" applyProtection="0"/>
    <xf numFmtId="9" fontId="16" fillId="0" borderId="0" applyFont="0" applyFill="0" applyBorder="0" applyAlignment="0" applyProtection="0"/>
    <xf numFmtId="0" fontId="126" fillId="41" borderId="69" applyNumberFormat="0" applyAlignment="0" applyProtection="0"/>
    <xf numFmtId="0" fontId="126" fillId="41" borderId="69" applyNumberFormat="0" applyAlignment="0" applyProtection="0"/>
    <xf numFmtId="0" fontId="96" fillId="42" borderId="90" applyNumberFormat="0" applyProtection="0">
      <alignment horizontal="left" vertical="center" indent="1"/>
    </xf>
    <xf numFmtId="4" fontId="32" fillId="75" borderId="117" applyNumberFormat="0" applyProtection="0">
      <alignment horizontal="right" vertical="center"/>
    </xf>
    <xf numFmtId="0" fontId="108" fillId="51" borderId="146" applyNumberFormat="0" applyAlignment="0" applyProtection="0"/>
    <xf numFmtId="0" fontId="96" fillId="78" borderId="98" applyNumberFormat="0" applyProtection="0">
      <alignment horizontal="left" vertical="center" indent="1"/>
    </xf>
    <xf numFmtId="0" fontId="140" fillId="0" borderId="109" applyNumberFormat="0" applyFill="0" applyAlignment="0" applyProtection="0"/>
    <xf numFmtId="0" fontId="108" fillId="51" borderId="95" applyNumberFormat="0" applyAlignment="0" applyProtection="0"/>
    <xf numFmtId="0" fontId="32" fillId="52" borderId="143" applyNumberFormat="0" applyProtection="0">
      <alignment horizontal="left" vertical="top" indent="1"/>
    </xf>
    <xf numFmtId="0" fontId="98" fillId="57" borderId="103" applyNumberFormat="0" applyFont="0" applyAlignment="0" applyProtection="0"/>
    <xf numFmtId="0" fontId="32" fillId="75" borderId="124" applyNumberFormat="0" applyProtection="0">
      <alignment horizontal="left" vertical="top" indent="1"/>
    </xf>
    <xf numFmtId="0" fontId="60" fillId="51" borderId="114" applyNumberFormat="0" applyAlignment="0" applyProtection="0"/>
    <xf numFmtId="0" fontId="126" fillId="41" borderId="87" applyNumberFormat="0" applyAlignment="0" applyProtection="0"/>
    <xf numFmtId="4" fontId="32" fillId="75" borderId="98" applyNumberFormat="0" applyProtection="0">
      <alignment horizontal="left" vertical="center" indent="1"/>
    </xf>
    <xf numFmtId="0" fontId="98" fillId="57" borderId="77" applyNumberFormat="0" applyFont="0" applyAlignment="0" applyProtection="0"/>
    <xf numFmtId="0" fontId="98" fillId="57" borderId="77" applyNumberFormat="0" applyFont="0" applyAlignment="0" applyProtection="0"/>
    <xf numFmtId="0" fontId="98" fillId="57" borderId="77" applyNumberFormat="0" applyFont="0" applyAlignment="0" applyProtection="0"/>
    <xf numFmtId="0" fontId="98" fillId="57" borderId="77" applyNumberFormat="0" applyFont="0" applyAlignment="0" applyProtection="0"/>
    <xf numFmtId="0" fontId="98" fillId="57" borderId="136" applyNumberFormat="0" applyFont="0" applyAlignment="0" applyProtection="0"/>
    <xf numFmtId="0" fontId="126" fillId="41" borderId="62" applyNumberFormat="0" applyAlignment="0" applyProtection="0"/>
    <xf numFmtId="0" fontId="140" fillId="0" borderId="109" applyNumberFormat="0" applyFill="0" applyAlignment="0" applyProtection="0"/>
    <xf numFmtId="4" fontId="32" fillId="52" borderId="124" applyNumberFormat="0" applyProtection="0">
      <alignment vertical="center"/>
    </xf>
    <xf numFmtId="0" fontId="108" fillId="51" borderId="101" applyNumberFormat="0" applyAlignment="0" applyProtection="0"/>
    <xf numFmtId="0" fontId="134" fillId="51" borderId="61" applyNumberFormat="0" applyAlignment="0" applyProtection="0"/>
    <xf numFmtId="0" fontId="140" fillId="0" borderId="76" applyNumberFormat="0" applyFill="0" applyAlignment="0" applyProtection="0"/>
    <xf numFmtId="0" fontId="98" fillId="57" borderId="103" applyNumberFormat="0" applyFont="0" applyAlignment="0" applyProtection="0"/>
    <xf numFmtId="0" fontId="126" fillId="41" borderId="114" applyNumberFormat="0" applyAlignment="0" applyProtection="0"/>
    <xf numFmtId="0" fontId="134" fillId="51" borderId="74" applyNumberFormat="0" applyAlignment="0" applyProtection="0"/>
    <xf numFmtId="0" fontId="126" fillId="41" borderId="75" applyNumberFormat="0" applyAlignment="0" applyProtection="0"/>
    <xf numFmtId="0" fontId="126" fillId="41" borderId="81" applyNumberFormat="0" applyAlignment="0" applyProtection="0"/>
    <xf numFmtId="4" fontId="32" fillId="54" borderId="130" applyNumberFormat="0" applyProtection="0">
      <alignment horizontal="right" vertical="center"/>
    </xf>
    <xf numFmtId="0" fontId="98" fillId="57" borderId="123" applyNumberFormat="0" applyFont="0" applyAlignment="0" applyProtection="0"/>
    <xf numFmtId="0" fontId="67" fillId="0" borderId="109" applyNumberFormat="0" applyFill="0" applyAlignment="0" applyProtection="0"/>
    <xf numFmtId="0" fontId="126" fillId="41" borderId="75" applyNumberFormat="0" applyAlignment="0" applyProtection="0"/>
    <xf numFmtId="0" fontId="108" fillId="51" borderId="87" applyNumberFormat="0" applyAlignment="0" applyProtection="0"/>
    <xf numFmtId="0" fontId="134" fillId="51" borderId="94" applyNumberFormat="0" applyAlignment="0" applyProtection="0"/>
    <xf numFmtId="0" fontId="59" fillId="51" borderId="94" applyNumberFormat="0" applyAlignment="0" applyProtection="0"/>
    <xf numFmtId="0" fontId="98" fillId="57" borderId="83" applyNumberFormat="0" applyFont="0" applyAlignment="0" applyProtection="0"/>
    <xf numFmtId="0" fontId="98" fillId="57" borderId="116" applyNumberFormat="0" applyFont="0" applyAlignment="0" applyProtection="0"/>
    <xf numFmtId="0" fontId="134" fillId="51" borderId="120" applyNumberFormat="0" applyAlignment="0" applyProtection="0"/>
    <xf numFmtId="0" fontId="126" fillId="41" borderId="114" applyNumberFormat="0" applyAlignment="0" applyProtection="0"/>
    <xf numFmtId="0" fontId="54" fillId="57" borderId="77" applyNumberFormat="0" applyFont="0" applyAlignment="0" applyProtection="0"/>
    <xf numFmtId="0" fontId="108" fillId="51" borderId="55" applyNumberFormat="0" applyAlignment="0" applyProtection="0"/>
    <xf numFmtId="0" fontId="16" fillId="0" borderId="0"/>
    <xf numFmtId="0" fontId="126" fillId="41" borderId="140" applyNumberFormat="0" applyAlignment="0" applyProtection="0"/>
    <xf numFmtId="0" fontId="96" fillId="42" borderId="137" applyNumberFormat="0" applyProtection="0">
      <alignment horizontal="left" vertical="top" indent="1"/>
    </xf>
    <xf numFmtId="4" fontId="32" fillId="43" borderId="84" applyNumberFormat="0" applyProtection="0">
      <alignment horizontal="right" vertical="center"/>
    </xf>
    <xf numFmtId="4" fontId="32" fillId="78" borderId="149" applyNumberFormat="0" applyProtection="0">
      <alignment horizontal="right" vertical="center"/>
    </xf>
    <xf numFmtId="0" fontId="140" fillId="0" borderId="135" applyNumberFormat="0" applyFill="0" applyAlignment="0" applyProtection="0"/>
    <xf numFmtId="0" fontId="98" fillId="57" borderId="64" applyNumberFormat="0" applyFont="0" applyAlignment="0" applyProtection="0"/>
    <xf numFmtId="0" fontId="108" fillId="51" borderId="62" applyNumberFormat="0" applyAlignment="0" applyProtection="0"/>
    <xf numFmtId="4" fontId="32" fillId="75" borderId="84" applyNumberFormat="0" applyProtection="0">
      <alignment horizontal="left" vertical="center" indent="1"/>
    </xf>
    <xf numFmtId="0" fontId="134" fillId="51" borderId="74" applyNumberFormat="0" applyAlignment="0" applyProtection="0"/>
    <xf numFmtId="0" fontId="98" fillId="57" borderId="57" applyNumberFormat="0" applyFont="0" applyAlignment="0" applyProtection="0"/>
    <xf numFmtId="0" fontId="98" fillId="57" borderId="142" applyNumberFormat="0" applyFont="0" applyAlignment="0" applyProtection="0"/>
    <xf numFmtId="0" fontId="108" fillId="51" borderId="87" applyNumberFormat="0" applyAlignment="0" applyProtection="0"/>
    <xf numFmtId="4" fontId="32" fillId="57" borderId="72" applyNumberFormat="0" applyProtection="0">
      <alignment horizontal="left" vertical="center" indent="1"/>
    </xf>
    <xf numFmtId="0" fontId="140" fillId="0" borderId="102" applyNumberFormat="0" applyFill="0" applyAlignment="0" applyProtection="0"/>
    <xf numFmtId="0" fontId="98" fillId="57" borderId="110" applyNumberFormat="0" applyFont="0" applyAlignment="0" applyProtection="0"/>
    <xf numFmtId="0" fontId="108" fillId="51" borderId="87" applyNumberFormat="0" applyAlignment="0" applyProtection="0"/>
    <xf numFmtId="0" fontId="98" fillId="57" borderId="129" applyNumberFormat="0" applyFont="0" applyAlignment="0" applyProtection="0"/>
    <xf numFmtId="0" fontId="96" fillId="68" borderId="105" applyNumberFormat="0">
      <protection locked="0"/>
    </xf>
    <xf numFmtId="0" fontId="98" fillId="57" borderId="129" applyNumberFormat="0" applyFont="0" applyAlignment="0" applyProtection="0"/>
    <xf numFmtId="0" fontId="126" fillId="41" borderId="114" applyNumberFormat="0" applyAlignment="0" applyProtection="0"/>
    <xf numFmtId="0" fontId="140" fillId="0" borderId="56" applyNumberFormat="0" applyFill="0" applyAlignment="0" applyProtection="0"/>
    <xf numFmtId="0" fontId="96" fillId="75" borderId="143" applyNumberFormat="0" applyProtection="0">
      <alignment horizontal="left" vertical="top" indent="1"/>
    </xf>
    <xf numFmtId="0" fontId="126" fillId="41" borderId="87" applyNumberFormat="0" applyAlignment="0" applyProtection="0"/>
    <xf numFmtId="0" fontId="134" fillId="51" borderId="80" applyNumberFormat="0" applyAlignment="0" applyProtection="0"/>
    <xf numFmtId="0" fontId="140" fillId="0" borderId="96" applyNumberFormat="0" applyFill="0" applyAlignment="0" applyProtection="0"/>
    <xf numFmtId="0" fontId="67" fillId="0" borderId="115" applyNumberFormat="0" applyFill="0" applyAlignment="0" applyProtection="0"/>
    <xf numFmtId="0" fontId="108" fillId="51" borderId="134" applyNumberFormat="0" applyAlignment="0" applyProtection="0"/>
    <xf numFmtId="0" fontId="140" fillId="0" borderId="76" applyNumberFormat="0" applyFill="0" applyAlignment="0" applyProtection="0"/>
    <xf numFmtId="0" fontId="134" fillId="51" borderId="80" applyNumberFormat="0" applyAlignment="0" applyProtection="0"/>
    <xf numFmtId="0" fontId="108" fillId="51" borderId="87" applyNumberFormat="0" applyAlignment="0" applyProtection="0"/>
    <xf numFmtId="0" fontId="108" fillId="51" borderId="127" applyNumberFormat="0" applyAlignment="0" applyProtection="0"/>
    <xf numFmtId="10" fontId="80" fillId="35" borderId="119" applyNumberFormat="0" applyBorder="0" applyAlignment="0" applyProtection="0"/>
    <xf numFmtId="0" fontId="126" fillId="41" borderId="101" applyNumberFormat="0" applyAlignment="0" applyProtection="0"/>
    <xf numFmtId="0" fontId="108" fillId="51" borderId="140" applyNumberFormat="0" applyAlignment="0" applyProtection="0"/>
    <xf numFmtId="0" fontId="108" fillId="51" borderId="55" applyNumberFormat="0" applyAlignment="0" applyProtection="0"/>
    <xf numFmtId="0" fontId="108" fillId="51" borderId="55" applyNumberFormat="0" applyAlignment="0" applyProtection="0"/>
    <xf numFmtId="0" fontId="134" fillId="51" borderId="61" applyNumberFormat="0" applyAlignment="0" applyProtection="0"/>
    <xf numFmtId="0" fontId="32" fillId="52" borderId="98" applyNumberFormat="0" applyProtection="0">
      <alignment horizontal="left" vertical="top" indent="1"/>
    </xf>
    <xf numFmtId="0" fontId="65" fillId="41" borderId="101" applyNumberFormat="0" applyAlignment="0" applyProtection="0"/>
    <xf numFmtId="0" fontId="108" fillId="51" borderId="81" applyNumberFormat="0" applyAlignment="0" applyProtection="0"/>
    <xf numFmtId="0" fontId="98" fillId="57" borderId="89" applyNumberFormat="0" applyFont="0" applyAlignment="0" applyProtection="0"/>
    <xf numFmtId="0" fontId="108" fillId="51" borderId="75" applyNumberFormat="0" applyAlignment="0" applyProtection="0"/>
    <xf numFmtId="0" fontId="32" fillId="57" borderId="84" applyNumberFormat="0" applyProtection="0">
      <alignment horizontal="left" vertical="top" indent="1"/>
    </xf>
    <xf numFmtId="0" fontId="108" fillId="51" borderId="134" applyNumberFormat="0" applyAlignment="0" applyProtection="0"/>
    <xf numFmtId="0" fontId="67" fillId="0" borderId="76" applyNumberFormat="0" applyFill="0" applyAlignment="0" applyProtection="0"/>
    <xf numFmtId="0" fontId="60" fillId="51" borderId="75" applyNumberFormat="0" applyAlignment="0" applyProtection="0"/>
    <xf numFmtId="0" fontId="126" fillId="41" borderId="140" applyNumberFormat="0" applyAlignment="0" applyProtection="0"/>
    <xf numFmtId="0" fontId="32" fillId="0" borderId="60">
      <alignment horizontal="left" vertical="center"/>
    </xf>
    <xf numFmtId="0" fontId="60" fillId="51" borderId="87" applyNumberFormat="0" applyAlignment="0" applyProtection="0"/>
    <xf numFmtId="4" fontId="32" fillId="52" borderId="58" applyNumberFormat="0" applyProtection="0">
      <alignment horizontal="left" vertical="center" indent="1"/>
    </xf>
    <xf numFmtId="0" fontId="32" fillId="52" borderId="58" applyNumberFormat="0" applyProtection="0">
      <alignment horizontal="left" vertical="top" indent="1"/>
    </xf>
    <xf numFmtId="0" fontId="126" fillId="41" borderId="140" applyNumberFormat="0" applyAlignment="0" applyProtection="0"/>
    <xf numFmtId="4" fontId="32" fillId="75" borderId="58" applyNumberFormat="0" applyProtection="0">
      <alignment horizontal="right" vertical="center"/>
    </xf>
    <xf numFmtId="0" fontId="59" fillId="51" borderId="74" applyNumberFormat="0" applyAlignment="0" applyProtection="0"/>
    <xf numFmtId="0" fontId="96" fillId="79" borderId="58" applyNumberFormat="0" applyProtection="0">
      <alignment horizontal="left" vertical="center" indent="1"/>
    </xf>
    <xf numFmtId="0" fontId="96" fillId="75" borderId="58" applyNumberFormat="0" applyProtection="0">
      <alignment horizontal="left" vertical="center" indent="1"/>
    </xf>
    <xf numFmtId="0" fontId="96" fillId="75" borderId="58" applyNumberFormat="0" applyProtection="0">
      <alignment horizontal="left" vertical="top" indent="1"/>
    </xf>
    <xf numFmtId="0" fontId="96" fillId="42" borderId="58" applyNumberFormat="0" applyProtection="0">
      <alignment horizontal="left" vertical="center" indent="1"/>
    </xf>
    <xf numFmtId="0" fontId="126" fillId="41" borderId="140" applyNumberFormat="0" applyAlignment="0" applyProtection="0"/>
    <xf numFmtId="0" fontId="126" fillId="41" borderId="127" applyNumberFormat="0" applyAlignment="0" applyProtection="0"/>
    <xf numFmtId="0" fontId="140" fillId="0" borderId="56" applyNumberFormat="0" applyFill="0" applyAlignment="0" applyProtection="0"/>
    <xf numFmtId="0" fontId="108" fillId="51" borderId="69" applyNumberFormat="0" applyAlignment="0" applyProtection="0"/>
    <xf numFmtId="0" fontId="140" fillId="0" borderId="135" applyNumberFormat="0" applyFill="0" applyAlignment="0" applyProtection="0"/>
    <xf numFmtId="0" fontId="134" fillId="51" borderId="74" applyNumberFormat="0" applyAlignment="0" applyProtection="0"/>
    <xf numFmtId="0" fontId="16" fillId="0" borderId="0"/>
    <xf numFmtId="0" fontId="140" fillId="0" borderId="135" applyNumberFormat="0" applyFill="0" applyAlignment="0" applyProtection="0"/>
    <xf numFmtId="4" fontId="32" fillId="57" borderId="137" applyNumberFormat="0" applyProtection="0">
      <alignment vertical="center"/>
    </xf>
    <xf numFmtId="4" fontId="32" fillId="37" borderId="84" applyNumberFormat="0" applyProtection="0">
      <alignment horizontal="right" vertical="center"/>
    </xf>
    <xf numFmtId="4" fontId="32" fillId="78" borderId="137" applyNumberFormat="0" applyProtection="0">
      <alignment horizontal="right" vertical="center"/>
    </xf>
    <xf numFmtId="0" fontId="60" fillId="51" borderId="121" applyNumberFormat="0" applyAlignment="0" applyProtection="0"/>
    <xf numFmtId="0" fontId="32" fillId="0" borderId="118">
      <alignment horizontal="left" vertical="center"/>
    </xf>
    <xf numFmtId="0" fontId="140" fillId="0" borderId="56" applyNumberFormat="0" applyFill="0" applyAlignment="0" applyProtection="0"/>
    <xf numFmtId="0" fontId="134" fillId="51" borderId="120" applyNumberFormat="0" applyAlignment="0" applyProtection="0"/>
    <xf numFmtId="0" fontId="126" fillId="41" borderId="69" applyNumberFormat="0" applyAlignment="0" applyProtection="0"/>
    <xf numFmtId="4" fontId="32" fillId="75" borderId="98" applyNumberFormat="0" applyProtection="0">
      <alignment horizontal="right" vertical="center"/>
    </xf>
    <xf numFmtId="0" fontId="98" fillId="57" borderId="110" applyNumberFormat="0" applyFont="0" applyAlignment="0" applyProtection="0"/>
    <xf numFmtId="0" fontId="98" fillId="57" borderId="116" applyNumberFormat="0" applyFont="0" applyAlignment="0" applyProtection="0"/>
    <xf numFmtId="0" fontId="96" fillId="78" borderId="117" applyNumberFormat="0" applyProtection="0">
      <alignment horizontal="left" vertical="top" indent="1"/>
    </xf>
    <xf numFmtId="0" fontId="98" fillId="57" borderId="77" applyNumberFormat="0" applyFont="0" applyAlignment="0" applyProtection="0"/>
    <xf numFmtId="0" fontId="126" fillId="41" borderId="101" applyNumberFormat="0" applyAlignment="0" applyProtection="0"/>
    <xf numFmtId="0" fontId="126" fillId="41" borderId="81" applyNumberFormat="0" applyAlignment="0" applyProtection="0"/>
    <xf numFmtId="0" fontId="126" fillId="41" borderId="95" applyNumberFormat="0" applyAlignment="0" applyProtection="0"/>
    <xf numFmtId="0" fontId="98" fillId="57" borderId="97" applyNumberFormat="0" applyFont="0" applyAlignment="0" applyProtection="0"/>
    <xf numFmtId="0" fontId="108" fillId="51" borderId="69" applyNumberFormat="0" applyAlignment="0" applyProtection="0"/>
    <xf numFmtId="0" fontId="126" fillId="41" borderId="114" applyNumberFormat="0" applyAlignment="0" applyProtection="0"/>
    <xf numFmtId="0" fontId="140" fillId="0" borderId="56" applyNumberFormat="0" applyFill="0" applyAlignment="0" applyProtection="0"/>
    <xf numFmtId="0" fontId="98" fillId="57" borderId="110" applyNumberFormat="0" applyFont="0" applyAlignment="0" applyProtection="0"/>
    <xf numFmtId="4" fontId="32" fillId="78" borderId="111" applyNumberFormat="0" applyProtection="0">
      <alignment horizontal="right" vertical="center"/>
    </xf>
    <xf numFmtId="0" fontId="126" fillId="41" borderId="108" applyNumberFormat="0" applyAlignment="0" applyProtection="0"/>
    <xf numFmtId="0" fontId="104" fillId="0" borderId="67">
      <alignment horizontal="center"/>
    </xf>
    <xf numFmtId="0" fontId="126" fillId="41" borderId="69" applyNumberFormat="0" applyAlignment="0" applyProtection="0"/>
    <xf numFmtId="0" fontId="32" fillId="75" borderId="58" applyNumberFormat="0" applyProtection="0">
      <alignment horizontal="left" vertical="top" indent="1"/>
    </xf>
    <xf numFmtId="0" fontId="134" fillId="51" borderId="126" applyNumberFormat="0" applyAlignment="0" applyProtection="0"/>
    <xf numFmtId="0" fontId="134" fillId="51" borderId="139" applyNumberFormat="0" applyAlignment="0" applyProtection="0"/>
    <xf numFmtId="0" fontId="98" fillId="57" borderId="136" applyNumberFormat="0" applyFont="0" applyAlignment="0" applyProtection="0"/>
    <xf numFmtId="4" fontId="16" fillId="0" borderId="0" applyFont="0" applyFill="0" applyBorder="0" applyAlignment="0" applyProtection="0"/>
    <xf numFmtId="0" fontId="65" fillId="41" borderId="69" applyNumberFormat="0" applyAlignment="0" applyProtection="0"/>
    <xf numFmtId="0" fontId="32" fillId="0" borderId="99">
      <alignment horizontal="left" vertical="center"/>
    </xf>
    <xf numFmtId="0" fontId="140" fillId="0" borderId="141" applyNumberFormat="0" applyFill="0" applyAlignment="0" applyProtection="0"/>
    <xf numFmtId="0" fontId="98" fillId="57" borderId="123" applyNumberFormat="0" applyFont="0" applyAlignment="0" applyProtection="0"/>
    <xf numFmtId="4" fontId="32" fillId="78" borderId="58" applyNumberFormat="0" applyProtection="0">
      <alignment horizontal="right" vertical="center"/>
    </xf>
    <xf numFmtId="4" fontId="16" fillId="0" borderId="0" applyFont="0" applyFill="0" applyBorder="0" applyAlignment="0" applyProtection="0"/>
    <xf numFmtId="4" fontId="32" fillId="78" borderId="58" applyNumberFormat="0" applyProtection="0">
      <alignment horizontal="right" vertical="center"/>
    </xf>
    <xf numFmtId="4" fontId="32" fillId="52" borderId="84" applyNumberFormat="0" applyProtection="0">
      <alignment vertical="center"/>
    </xf>
    <xf numFmtId="0" fontId="140" fillId="0" borderId="56" applyNumberFormat="0" applyFill="0" applyAlignment="0" applyProtection="0"/>
    <xf numFmtId="4" fontId="32" fillId="49" borderId="124" applyNumberFormat="0" applyProtection="0">
      <alignment horizontal="right" vertical="center"/>
    </xf>
    <xf numFmtId="4" fontId="32" fillId="75" borderId="58" applyNumberFormat="0" applyProtection="0">
      <alignment horizontal="left" vertical="center" indent="1"/>
    </xf>
    <xf numFmtId="4" fontId="32" fillId="49" borderId="137" applyNumberFormat="0" applyProtection="0">
      <alignment horizontal="right" vertical="center"/>
    </xf>
    <xf numFmtId="4" fontId="32" fillId="43" borderId="104" applyNumberFormat="0" applyProtection="0">
      <alignment horizontal="right" vertical="center"/>
    </xf>
    <xf numFmtId="0" fontId="140" fillId="0" borderId="147" applyNumberFormat="0" applyFill="0" applyAlignment="0" applyProtection="0"/>
    <xf numFmtId="4" fontId="32" fillId="78" borderId="58" applyNumberFormat="0" applyProtection="0">
      <alignment horizontal="right" vertical="center"/>
    </xf>
    <xf numFmtId="0" fontId="134" fillId="51" borderId="133" applyNumberFormat="0" applyAlignment="0" applyProtection="0"/>
    <xf numFmtId="4" fontId="32" fillId="49" borderId="58" applyNumberFormat="0" applyProtection="0">
      <alignment horizontal="right" vertical="center"/>
    </xf>
    <xf numFmtId="4" fontId="32" fillId="37" borderId="117" applyNumberFormat="0" applyProtection="0">
      <alignment horizontal="right" vertical="center"/>
    </xf>
    <xf numFmtId="0" fontId="96" fillId="78" borderId="58" applyNumberFormat="0" applyProtection="0">
      <alignment horizontal="left" vertical="center" indent="1"/>
    </xf>
    <xf numFmtId="4" fontId="32" fillId="78" borderId="117" applyNumberFormat="0" applyProtection="0">
      <alignment horizontal="right" vertical="center"/>
    </xf>
    <xf numFmtId="0" fontId="59" fillId="51" borderId="113" applyNumberFormat="0" applyAlignment="0" applyProtection="0"/>
    <xf numFmtId="4" fontId="32" fillId="52" borderId="58" applyNumberFormat="0" applyProtection="0">
      <alignment vertical="center"/>
    </xf>
    <xf numFmtId="4" fontId="32" fillId="57" borderId="58" applyNumberFormat="0" applyProtection="0">
      <alignment horizontal="left" vertical="center" indent="1"/>
    </xf>
    <xf numFmtId="4" fontId="32" fillId="43" borderId="58" applyNumberFormat="0" applyProtection="0">
      <alignment horizontal="right" vertical="center"/>
    </xf>
    <xf numFmtId="4" fontId="32" fillId="57" borderId="58" applyNumberFormat="0" applyProtection="0">
      <alignment vertical="center"/>
    </xf>
    <xf numFmtId="0" fontId="32" fillId="57" borderId="58" applyNumberFormat="0" applyProtection="0">
      <alignment horizontal="left" vertical="top" indent="1"/>
    </xf>
    <xf numFmtId="4" fontId="32" fillId="56" borderId="58" applyNumberFormat="0" applyProtection="0">
      <alignment horizontal="right" vertical="center"/>
    </xf>
    <xf numFmtId="4" fontId="32" fillId="37" borderId="58" applyNumberFormat="0" applyProtection="0">
      <alignment horizontal="right" vertical="center"/>
    </xf>
    <xf numFmtId="4" fontId="32" fillId="52" borderId="58" applyNumberFormat="0" applyProtection="0">
      <alignment vertical="center"/>
    </xf>
    <xf numFmtId="0" fontId="126" fillId="41" borderId="146" applyNumberFormat="0" applyAlignment="0" applyProtection="0"/>
    <xf numFmtId="0" fontId="96" fillId="79" borderId="58" applyNumberFormat="0" applyProtection="0">
      <alignment horizontal="left" vertical="top" indent="1"/>
    </xf>
    <xf numFmtId="0" fontId="108" fillId="51" borderId="114" applyNumberFormat="0" applyAlignment="0" applyProtection="0"/>
    <xf numFmtId="0" fontId="59" fillId="51" borderId="86" applyNumberFormat="0" applyAlignment="0" applyProtection="0"/>
    <xf numFmtId="0" fontId="54" fillId="57" borderId="103" applyNumberFormat="0" applyFont="0" applyAlignment="0" applyProtection="0"/>
    <xf numFmtId="0" fontId="108" fillId="51" borderId="140" applyNumberFormat="0" applyAlignment="0" applyProtection="0"/>
    <xf numFmtId="0" fontId="59" fillId="51" borderId="145" applyNumberFormat="0" applyAlignment="0" applyProtection="0"/>
    <xf numFmtId="0" fontId="108" fillId="51" borderId="75" applyNumberFormat="0" applyAlignment="0" applyProtection="0"/>
    <xf numFmtId="0" fontId="108" fillId="51" borderId="55" applyNumberFormat="0" applyAlignment="0" applyProtection="0"/>
    <xf numFmtId="0" fontId="67" fillId="0" borderId="50" applyNumberFormat="0" applyFill="0" applyAlignment="0" applyProtection="0"/>
    <xf numFmtId="0" fontId="126" fillId="41" borderId="55" applyNumberFormat="0" applyAlignment="0" applyProtection="0"/>
    <xf numFmtId="0" fontId="65" fillId="41" borderId="49" applyNumberFormat="0" applyAlignment="0" applyProtection="0"/>
    <xf numFmtId="0" fontId="104" fillId="0" borderId="132">
      <alignment horizontal="center"/>
    </xf>
    <xf numFmtId="0" fontId="140" fillId="0" borderId="70" applyNumberFormat="0" applyFill="0" applyAlignment="0" applyProtection="0"/>
    <xf numFmtId="0" fontId="98" fillId="57" borderId="57" applyNumberFormat="0" applyFont="0" applyAlignment="0" applyProtection="0"/>
    <xf numFmtId="0" fontId="134" fillId="51" borderId="113" applyNumberFormat="0" applyAlignment="0" applyProtection="0"/>
    <xf numFmtId="0" fontId="60" fillId="51" borderId="49" applyNumberFormat="0" applyAlignment="0" applyProtection="0"/>
    <xf numFmtId="0" fontId="59" fillId="51" borderId="48" applyNumberFormat="0" applyAlignment="0" applyProtection="0"/>
    <xf numFmtId="0" fontId="126" fillId="41" borderId="114" applyNumberFormat="0" applyAlignment="0" applyProtection="0"/>
    <xf numFmtId="0" fontId="126" fillId="41" borderId="114" applyNumberFormat="0" applyAlignment="0" applyProtection="0"/>
    <xf numFmtId="4" fontId="32" fillId="52" borderId="65" applyNumberFormat="0" applyProtection="0">
      <alignment vertical="center"/>
    </xf>
    <xf numFmtId="0" fontId="108" fillId="51" borderId="95" applyNumberFormat="0" applyAlignment="0" applyProtection="0"/>
    <xf numFmtId="0" fontId="96" fillId="79" borderId="117" applyNumberFormat="0" applyProtection="0">
      <alignment horizontal="left" vertical="center" indent="1"/>
    </xf>
    <xf numFmtId="0" fontId="65" fillId="41" borderId="75" applyNumberFormat="0" applyAlignment="0" applyProtection="0"/>
    <xf numFmtId="4" fontId="32" fillId="52" borderId="84" applyNumberFormat="0" applyProtection="0">
      <alignment vertical="center"/>
    </xf>
    <xf numFmtId="4" fontId="32" fillId="57" borderId="111" applyNumberFormat="0" applyProtection="0">
      <alignment horizontal="left" vertical="center" indent="1"/>
    </xf>
    <xf numFmtId="0" fontId="134" fillId="51" borderId="54" applyNumberFormat="0" applyAlignment="0" applyProtection="0"/>
    <xf numFmtId="0" fontId="126" fillId="41" borderId="55" applyNumberFormat="0" applyAlignment="0" applyProtection="0"/>
    <xf numFmtId="0" fontId="134" fillId="51" borderId="61" applyNumberFormat="0" applyAlignment="0" applyProtection="0"/>
    <xf numFmtId="0" fontId="98" fillId="57" borderId="123" applyNumberFormat="0" applyFont="0" applyAlignment="0" applyProtection="0"/>
    <xf numFmtId="0" fontId="67" fillId="0" borderId="102" applyNumberFormat="0" applyFill="0" applyAlignment="0" applyProtection="0"/>
    <xf numFmtId="0" fontId="140" fillId="0" borderId="122" applyNumberFormat="0" applyFill="0" applyAlignment="0" applyProtection="0"/>
    <xf numFmtId="0" fontId="126" fillId="41" borderId="95" applyNumberFormat="0" applyAlignment="0" applyProtection="0"/>
    <xf numFmtId="0" fontId="126" fillId="41" borderId="75" applyNumberFormat="0" applyAlignment="0" applyProtection="0"/>
    <xf numFmtId="0" fontId="126" fillId="41" borderId="101" applyNumberFormat="0" applyAlignment="0" applyProtection="0"/>
    <xf numFmtId="0" fontId="134" fillId="51" borderId="107" applyNumberFormat="0" applyAlignment="0" applyProtection="0"/>
    <xf numFmtId="0" fontId="126" fillId="41" borderId="114" applyNumberFormat="0" applyAlignment="0" applyProtection="0"/>
    <xf numFmtId="0" fontId="98" fillId="57" borderId="123" applyNumberFormat="0" applyFont="0" applyAlignment="0" applyProtection="0"/>
    <xf numFmtId="4" fontId="32" fillId="78" borderId="111" applyNumberFormat="0" applyProtection="0">
      <alignment horizontal="right" vertical="center"/>
    </xf>
    <xf numFmtId="0" fontId="126" fillId="41" borderId="75" applyNumberFormat="0" applyAlignment="0" applyProtection="0"/>
    <xf numFmtId="0" fontId="126" fillId="41" borderId="87" applyNumberFormat="0" applyAlignment="0" applyProtection="0"/>
    <xf numFmtId="0" fontId="134" fillId="51" borderId="100" applyNumberFormat="0" applyAlignment="0" applyProtection="0"/>
    <xf numFmtId="0" fontId="96" fillId="78" borderId="130" applyNumberFormat="0" applyProtection="0">
      <alignment horizontal="left" vertical="center" indent="1"/>
    </xf>
    <xf numFmtId="0" fontId="126" fillId="41" borderId="140" applyNumberFormat="0" applyAlignment="0" applyProtection="0"/>
    <xf numFmtId="0" fontId="126" fillId="41" borderId="134" applyNumberFormat="0" applyAlignment="0" applyProtection="0"/>
    <xf numFmtId="0" fontId="140" fillId="0" borderId="109" applyNumberFormat="0" applyFill="0" applyAlignment="0" applyProtection="0"/>
    <xf numFmtId="4" fontId="32" fillId="57" borderId="130" applyNumberFormat="0" applyProtection="0">
      <alignment vertical="center"/>
    </xf>
    <xf numFmtId="0" fontId="98" fillId="57" borderId="123" applyNumberFormat="0" applyFont="0" applyAlignment="0" applyProtection="0"/>
    <xf numFmtId="0" fontId="140" fillId="0" borderId="102" applyNumberFormat="0" applyFill="0" applyAlignment="0" applyProtection="0"/>
    <xf numFmtId="0" fontId="134" fillId="51" borderId="61" applyNumberFormat="0" applyAlignment="0" applyProtection="0"/>
    <xf numFmtId="0" fontId="54" fillId="57" borderId="89" applyNumberFormat="0" applyFont="0" applyAlignment="0" applyProtection="0"/>
    <xf numFmtId="0" fontId="126" fillId="41" borderId="140" applyNumberFormat="0" applyAlignment="0" applyProtection="0"/>
    <xf numFmtId="0" fontId="32" fillId="52" borderId="72" applyNumberFormat="0" applyProtection="0">
      <alignment horizontal="left" vertical="top" indent="1"/>
    </xf>
    <xf numFmtId="0" fontId="67" fillId="0" borderId="56" applyNumberFormat="0" applyFill="0" applyAlignment="0" applyProtection="0"/>
    <xf numFmtId="0" fontId="140" fillId="0" borderId="102" applyNumberFormat="0" applyFill="0" applyAlignment="0" applyProtection="0"/>
    <xf numFmtId="0" fontId="65" fillId="41" borderId="55" applyNumberFormat="0" applyAlignment="0" applyProtection="0"/>
    <xf numFmtId="0" fontId="140" fillId="0" borderId="96" applyNumberFormat="0" applyFill="0" applyAlignment="0" applyProtection="0"/>
    <xf numFmtId="0" fontId="140" fillId="0" borderId="109" applyNumberFormat="0" applyFill="0" applyAlignment="0" applyProtection="0"/>
    <xf numFmtId="0" fontId="96" fillId="78" borderId="90" applyNumberFormat="0" applyProtection="0">
      <alignment horizontal="left" vertical="center" indent="1"/>
    </xf>
    <xf numFmtId="0" fontId="96" fillId="75" borderId="90" applyNumberFormat="0" applyProtection="0">
      <alignment horizontal="left" vertical="center" indent="1"/>
    </xf>
    <xf numFmtId="4" fontId="32" fillId="37" borderId="130" applyNumberFormat="0" applyProtection="0">
      <alignment horizontal="right" vertical="center"/>
    </xf>
    <xf numFmtId="0" fontId="134" fillId="51" borderId="86" applyNumberFormat="0" applyAlignment="0" applyProtection="0"/>
    <xf numFmtId="0" fontId="134" fillId="51" borderId="68" applyNumberFormat="0" applyAlignment="0" applyProtection="0"/>
    <xf numFmtId="0" fontId="108" fillId="51" borderId="140" applyNumberFormat="0" applyAlignment="0" applyProtection="0"/>
    <xf numFmtId="0" fontId="140" fillId="0" borderId="141" applyNumberFormat="0" applyFill="0" applyAlignment="0" applyProtection="0"/>
    <xf numFmtId="0" fontId="108" fillId="51" borderId="81" applyNumberFormat="0" applyAlignment="0" applyProtection="0"/>
    <xf numFmtId="0" fontId="140" fillId="0" borderId="88" applyNumberFormat="0" applyFill="0" applyAlignment="0" applyProtection="0"/>
    <xf numFmtId="0" fontId="134" fillId="51" borderId="113" applyNumberFormat="0" applyAlignment="0" applyProtection="0"/>
    <xf numFmtId="0" fontId="126" fillId="41" borderId="108" applyNumberFormat="0" applyAlignment="0" applyProtection="0"/>
    <xf numFmtId="0" fontId="134" fillId="51" borderId="145" applyNumberFormat="0" applyAlignment="0" applyProtection="0"/>
    <xf numFmtId="0" fontId="140" fillId="0" borderId="147" applyNumberFormat="0" applyFill="0" applyAlignment="0" applyProtection="0"/>
    <xf numFmtId="0" fontId="60" fillId="51" borderId="127" applyNumberFormat="0" applyAlignment="0" applyProtection="0"/>
    <xf numFmtId="0" fontId="108" fillId="51" borderId="75" applyNumberFormat="0" applyAlignment="0" applyProtection="0"/>
    <xf numFmtId="0" fontId="134" fillId="51" borderId="86" applyNumberFormat="0" applyAlignment="0" applyProtection="0"/>
    <xf numFmtId="0" fontId="98" fillId="57" borderId="64" applyNumberFormat="0" applyFont="0" applyAlignment="0" applyProtection="0"/>
    <xf numFmtId="0" fontId="16" fillId="0" borderId="0"/>
    <xf numFmtId="0" fontId="108" fillId="51" borderId="55" applyNumberFormat="0" applyAlignment="0" applyProtection="0"/>
    <xf numFmtId="0" fontId="134" fillId="51" borderId="68" applyNumberFormat="0" applyAlignment="0" applyProtection="0"/>
    <xf numFmtId="0" fontId="126" fillId="41" borderId="55" applyNumberFormat="0" applyAlignment="0" applyProtection="0"/>
    <xf numFmtId="0" fontId="65" fillId="41" borderId="127" applyNumberFormat="0" applyAlignment="0" applyProtection="0"/>
    <xf numFmtId="0" fontId="54" fillId="57" borderId="51" applyNumberFormat="0" applyFont="0" applyAlignment="0" applyProtection="0"/>
    <xf numFmtId="0" fontId="108" fillId="51" borderId="75" applyNumberFormat="0" applyAlignment="0" applyProtection="0"/>
    <xf numFmtId="0" fontId="108" fillId="51" borderId="75" applyNumberFormat="0" applyAlignment="0" applyProtection="0"/>
    <xf numFmtId="0" fontId="134" fillId="51" borderId="120" applyNumberFormat="0" applyAlignment="0" applyProtection="0"/>
    <xf numFmtId="0" fontId="126" fillId="41" borderId="121" applyNumberFormat="0" applyAlignment="0" applyProtection="0"/>
    <xf numFmtId="0" fontId="67" fillId="0" borderId="50" applyNumberFormat="0" applyFill="0" applyAlignment="0" applyProtection="0"/>
    <xf numFmtId="0" fontId="65" fillId="41" borderId="49" applyNumberFormat="0" applyAlignment="0" applyProtection="0"/>
    <xf numFmtId="0" fontId="96" fillId="42" borderId="65" applyNumberFormat="0" applyProtection="0">
      <alignment horizontal="left" vertical="top" indent="1"/>
    </xf>
    <xf numFmtId="0" fontId="140" fillId="0" borderId="82" applyNumberFormat="0" applyFill="0" applyAlignment="0" applyProtection="0"/>
    <xf numFmtId="0" fontId="59" fillId="51" borderId="61" applyNumberFormat="0" applyAlignment="0" applyProtection="0"/>
    <xf numFmtId="0" fontId="140" fillId="0" borderId="70" applyNumberFormat="0" applyFill="0" applyAlignment="0" applyProtection="0"/>
    <xf numFmtId="0" fontId="140" fillId="0" borderId="122" applyNumberFormat="0" applyFill="0" applyAlignment="0" applyProtection="0"/>
    <xf numFmtId="0" fontId="59" fillId="51" borderId="48" applyNumberFormat="0" applyAlignment="0" applyProtection="0"/>
    <xf numFmtId="0" fontId="134" fillId="51" borderId="145" applyNumberFormat="0" applyAlignment="0" applyProtection="0"/>
    <xf numFmtId="0" fontId="108" fillId="51" borderId="62" applyNumberFormat="0" applyAlignment="0" applyProtection="0"/>
    <xf numFmtId="0" fontId="126" fillId="41" borderId="121" applyNumberFormat="0" applyAlignment="0" applyProtection="0"/>
    <xf numFmtId="0" fontId="134" fillId="51" borderId="68" applyNumberFormat="0" applyAlignment="0" applyProtection="0"/>
    <xf numFmtId="4" fontId="32" fillId="78" borderId="104" applyNumberFormat="0" applyProtection="0">
      <alignment horizontal="right" vertical="center"/>
    </xf>
    <xf numFmtId="0" fontId="59" fillId="51" borderId="100" applyNumberFormat="0" applyAlignment="0" applyProtection="0"/>
    <xf numFmtId="0" fontId="126" fillId="41" borderId="121" applyNumberFormat="0" applyAlignment="0" applyProtection="0"/>
    <xf numFmtId="0" fontId="140" fillId="0" borderId="56" applyNumberFormat="0" applyFill="0" applyAlignment="0" applyProtection="0"/>
    <xf numFmtId="0" fontId="140" fillId="0" borderId="56" applyNumberFormat="0" applyFill="0" applyAlignment="0" applyProtection="0"/>
    <xf numFmtId="4" fontId="32" fillId="49" borderId="98" applyNumberFormat="0" applyProtection="0">
      <alignment horizontal="right" vertical="center"/>
    </xf>
    <xf numFmtId="0" fontId="126" fillId="41" borderId="75" applyNumberFormat="0" applyAlignment="0" applyProtection="0"/>
    <xf numFmtId="0" fontId="140" fillId="0" borderId="88" applyNumberFormat="0" applyFill="0" applyAlignment="0" applyProtection="0"/>
    <xf numFmtId="0" fontId="32" fillId="57" borderId="116" applyNumberFormat="0" applyFont="0" applyAlignment="0" applyProtection="0"/>
    <xf numFmtId="0" fontId="96" fillId="42" borderId="58" applyNumberFormat="0" applyProtection="0">
      <alignment horizontal="left" vertical="top" indent="1"/>
    </xf>
    <xf numFmtId="0" fontId="98" fillId="57" borderId="142" applyNumberFormat="0" applyFont="0" applyAlignment="0" applyProtection="0"/>
    <xf numFmtId="0" fontId="140" fillId="0" borderId="122" applyNumberFormat="0" applyFill="0" applyAlignment="0" applyProtection="0"/>
    <xf numFmtId="0" fontId="98" fillId="57" borderId="71" applyNumberFormat="0" applyFont="0" applyAlignment="0" applyProtection="0"/>
    <xf numFmtId="0" fontId="108" fillId="51" borderId="75" applyNumberFormat="0" applyAlignment="0" applyProtection="0"/>
    <xf numFmtId="0" fontId="98" fillId="57" borderId="89" applyNumberFormat="0" applyFont="0" applyAlignment="0" applyProtection="0"/>
    <xf numFmtId="4" fontId="32" fillId="45" borderId="98" applyNumberFormat="0" applyProtection="0">
      <alignment horizontal="right" vertical="center"/>
    </xf>
    <xf numFmtId="0" fontId="140" fillId="0" borderId="147" applyNumberFormat="0" applyFill="0" applyAlignment="0" applyProtection="0"/>
    <xf numFmtId="4" fontId="32" fillId="76" borderId="104" applyNumberFormat="0" applyProtection="0">
      <alignment horizontal="right" vertical="center"/>
    </xf>
    <xf numFmtId="0" fontId="98" fillId="57" borderId="77" applyNumberFormat="0" applyFont="0" applyAlignment="0" applyProtection="0"/>
    <xf numFmtId="0" fontId="108" fillId="51" borderId="69" applyNumberFormat="0" applyAlignment="0" applyProtection="0"/>
    <xf numFmtId="0" fontId="108" fillId="51" borderId="69" applyNumberFormat="0" applyAlignment="0" applyProtection="0"/>
    <xf numFmtId="0" fontId="134" fillId="51" borderId="61" applyNumberFormat="0" applyAlignment="0" applyProtection="0"/>
    <xf numFmtId="0" fontId="134" fillId="51" borderId="61" applyNumberFormat="0" applyAlignment="0" applyProtection="0"/>
    <xf numFmtId="0" fontId="108" fillId="51" borderId="95" applyNumberFormat="0" applyAlignment="0" applyProtection="0"/>
    <xf numFmtId="0" fontId="140" fillId="0" borderId="115" applyNumberFormat="0" applyFill="0" applyAlignment="0" applyProtection="0"/>
    <xf numFmtId="0" fontId="126" fillId="41" borderId="95" applyNumberFormat="0" applyAlignment="0" applyProtection="0"/>
    <xf numFmtId="4" fontId="32" fillId="54" borderId="137" applyNumberFormat="0" applyProtection="0">
      <alignment horizontal="right" vertical="center"/>
    </xf>
    <xf numFmtId="10" fontId="80" fillId="35" borderId="132" applyNumberFormat="0" applyBorder="0" applyAlignment="0" applyProtection="0"/>
    <xf numFmtId="0" fontId="98" fillId="57" borderId="97" applyNumberFormat="0" applyFont="0" applyAlignment="0" applyProtection="0"/>
    <xf numFmtId="0" fontId="140" fillId="0" borderId="82" applyNumberFormat="0" applyFill="0" applyAlignment="0" applyProtection="0"/>
    <xf numFmtId="0" fontId="134" fillId="51" borderId="100" applyNumberFormat="0" applyAlignment="0" applyProtection="0"/>
    <xf numFmtId="0" fontId="134" fillId="51" borderId="61" applyNumberFormat="0" applyAlignment="0" applyProtection="0"/>
    <xf numFmtId="0" fontId="60" fillId="51" borderId="55" applyNumberFormat="0" applyAlignment="0" applyProtection="0"/>
    <xf numFmtId="0" fontId="32" fillId="57" borderId="117" applyNumberFormat="0" applyProtection="0">
      <alignment horizontal="left" vertical="top" indent="1"/>
    </xf>
    <xf numFmtId="0" fontId="140" fillId="0" borderId="88" applyNumberFormat="0" applyFill="0" applyAlignment="0" applyProtection="0"/>
    <xf numFmtId="0" fontId="98" fillId="57" borderId="116" applyNumberFormat="0" applyFont="0" applyAlignment="0" applyProtection="0"/>
    <xf numFmtId="0" fontId="140" fillId="0" borderId="102" applyNumberFormat="0" applyFill="0" applyAlignment="0" applyProtection="0"/>
    <xf numFmtId="0" fontId="126" fillId="41" borderId="69" applyNumberFormat="0" applyAlignment="0" applyProtection="0"/>
    <xf numFmtId="0" fontId="98" fillId="57" borderId="136" applyNumberFormat="0" applyFont="0" applyAlignment="0" applyProtection="0"/>
    <xf numFmtId="0" fontId="98" fillId="57" borderId="64" applyNumberFormat="0" applyFont="0" applyAlignment="0" applyProtection="0"/>
    <xf numFmtId="0" fontId="140" fillId="0" borderId="147" applyNumberFormat="0" applyFill="0" applyAlignment="0" applyProtection="0"/>
    <xf numFmtId="0" fontId="98" fillId="57" borderId="148" applyNumberFormat="0" applyFont="0" applyAlignment="0" applyProtection="0"/>
    <xf numFmtId="0" fontId="108" fillId="51" borderId="114" applyNumberFormat="0" applyAlignment="0" applyProtection="0"/>
    <xf numFmtId="10" fontId="33" fillId="35" borderId="47" applyNumberFormat="0" applyBorder="0" applyAlignment="0" applyProtection="0"/>
    <xf numFmtId="0" fontId="32" fillId="57" borderId="103" applyNumberFormat="0" applyFont="0" applyAlignment="0" applyProtection="0"/>
    <xf numFmtId="0" fontId="108" fillId="51" borderId="75" applyNumberFormat="0" applyAlignment="0" applyProtection="0"/>
    <xf numFmtId="0" fontId="108" fillId="51" borderId="75" applyNumberFormat="0" applyAlignment="0" applyProtection="0"/>
    <xf numFmtId="4" fontId="16" fillId="0" borderId="0" applyFont="0" applyFill="0" applyBorder="0" applyAlignment="0" applyProtection="0"/>
    <xf numFmtId="0" fontId="16" fillId="0" borderId="0"/>
    <xf numFmtId="4" fontId="32" fillId="49" borderId="104" applyNumberFormat="0" applyProtection="0">
      <alignment horizontal="right" vertical="center"/>
    </xf>
    <xf numFmtId="0" fontId="67" fillId="0" borderId="135" applyNumberFormat="0" applyFill="0" applyAlignment="0" applyProtection="0"/>
    <xf numFmtId="0" fontId="96" fillId="79" borderId="143" applyNumberFormat="0" applyProtection="0">
      <alignment horizontal="left" vertical="top" indent="1"/>
    </xf>
    <xf numFmtId="4" fontId="32" fillId="78" borderId="65" applyNumberFormat="0" applyProtection="0">
      <alignment horizontal="right" vertical="center"/>
    </xf>
    <xf numFmtId="0" fontId="54" fillId="57" borderId="136" applyNumberFormat="0" applyFont="0" applyAlignment="0" applyProtection="0"/>
    <xf numFmtId="4" fontId="32" fillId="55" borderId="143" applyNumberFormat="0" applyProtection="0">
      <alignment horizontal="right" vertical="center"/>
    </xf>
    <xf numFmtId="0" fontId="134" fillId="51" borderId="107" applyNumberFormat="0" applyAlignment="0" applyProtection="0"/>
    <xf numFmtId="0" fontId="134" fillId="51" borderId="100" applyNumberFormat="0" applyAlignment="0" applyProtection="0"/>
    <xf numFmtId="9" fontId="16" fillId="0" borderId="0" applyFont="0" applyFill="0" applyBorder="0" applyAlignment="0" applyProtection="0"/>
    <xf numFmtId="0" fontId="140" fillId="0" borderId="141" applyNumberFormat="0" applyFill="0" applyAlignment="0" applyProtection="0"/>
    <xf numFmtId="4" fontId="32" fillId="75" borderId="65" applyNumberFormat="0" applyProtection="0">
      <alignment horizontal="left" vertical="center" indent="1"/>
    </xf>
    <xf numFmtId="0" fontId="96" fillId="79" borderId="98" applyNumberFormat="0" applyProtection="0">
      <alignment horizontal="left" vertical="center" indent="1"/>
    </xf>
    <xf numFmtId="0" fontId="140" fillId="0" borderId="141" applyNumberFormat="0" applyFill="0" applyAlignment="0" applyProtection="0"/>
    <xf numFmtId="0" fontId="126" fillId="41" borderId="69" applyNumberFormat="0" applyAlignment="0" applyProtection="0"/>
    <xf numFmtId="0" fontId="98" fillId="57" borderId="51" applyNumberFormat="0" applyFont="0" applyAlignment="0" applyProtection="0"/>
    <xf numFmtId="0" fontId="134" fillId="51" borderId="48" applyNumberFormat="0" applyAlignment="0" applyProtection="0"/>
    <xf numFmtId="0" fontId="134" fillId="51" borderId="48" applyNumberFormat="0" applyAlignment="0" applyProtection="0"/>
    <xf numFmtId="0" fontId="98" fillId="57" borderId="51" applyNumberFormat="0" applyFont="0" applyAlignment="0" applyProtection="0"/>
    <xf numFmtId="0" fontId="98" fillId="57" borderId="51" applyNumberFormat="0" applyFont="0" applyAlignment="0" applyProtection="0"/>
    <xf numFmtId="0" fontId="140" fillId="0" borderId="122" applyNumberFormat="0" applyFill="0" applyAlignment="0" applyProtection="0"/>
    <xf numFmtId="0" fontId="96" fillId="75" borderId="104" applyNumberFormat="0" applyProtection="0">
      <alignment horizontal="left" vertical="top" indent="1"/>
    </xf>
    <xf numFmtId="0" fontId="126" fillId="41" borderId="87" applyNumberFormat="0" applyAlignment="0" applyProtection="0"/>
    <xf numFmtId="4" fontId="32" fillId="76" borderId="90" applyNumberFormat="0" applyProtection="0">
      <alignment horizontal="right" vertical="center"/>
    </xf>
    <xf numFmtId="0" fontId="96" fillId="78" borderId="143" applyNumberFormat="0" applyProtection="0">
      <alignment horizontal="left" vertical="center" indent="1"/>
    </xf>
    <xf numFmtId="0" fontId="126" fillId="41" borderId="49" applyNumberFormat="0" applyAlignment="0" applyProtection="0"/>
    <xf numFmtId="0" fontId="140" fillId="0" borderId="115" applyNumberFormat="0" applyFill="0" applyAlignment="0" applyProtection="0"/>
    <xf numFmtId="3" fontId="96" fillId="0" borderId="78" applyNumberFormat="0" applyFont="0" applyFill="0" applyAlignment="0" applyProtection="0">
      <alignment vertical="center"/>
    </xf>
    <xf numFmtId="0" fontId="140" fillId="0" borderId="82" applyNumberFormat="0" applyFill="0" applyAlignment="0" applyProtection="0"/>
    <xf numFmtId="0" fontId="140" fillId="0" borderId="63" applyNumberFormat="0" applyFill="0" applyAlignment="0" applyProtection="0"/>
    <xf numFmtId="0" fontId="134" fillId="51" borderId="145" applyNumberFormat="0" applyAlignment="0" applyProtection="0"/>
    <xf numFmtId="0" fontId="140" fillId="0" borderId="63" applyNumberFormat="0" applyFill="0" applyAlignment="0" applyProtection="0"/>
    <xf numFmtId="0" fontId="108" fillId="51" borderId="121" applyNumberFormat="0" applyAlignment="0" applyProtection="0"/>
    <xf numFmtId="0" fontId="140" fillId="0" borderId="76" applyNumberFormat="0" applyFill="0" applyAlignment="0" applyProtection="0"/>
    <xf numFmtId="0" fontId="98" fillId="57" borderId="83" applyNumberFormat="0" applyFont="0" applyAlignment="0" applyProtection="0"/>
    <xf numFmtId="0" fontId="126" fillId="41" borderId="134" applyNumberFormat="0" applyAlignment="0" applyProtection="0"/>
    <xf numFmtId="0" fontId="140" fillId="0" borderId="88" applyNumberFormat="0" applyFill="0" applyAlignment="0" applyProtection="0"/>
    <xf numFmtId="4" fontId="32" fillId="44" borderId="137" applyNumberFormat="0" applyProtection="0">
      <alignment horizontal="right" vertical="center"/>
    </xf>
    <xf numFmtId="0" fontId="108" fillId="51" borderId="146" applyNumberFormat="0" applyAlignment="0" applyProtection="0"/>
    <xf numFmtId="0" fontId="134" fillId="51" borderId="94" applyNumberFormat="0" applyAlignment="0" applyProtection="0"/>
    <xf numFmtId="0" fontId="108" fillId="51" borderId="49" applyNumberFormat="0" applyAlignment="0" applyProtection="0"/>
    <xf numFmtId="0" fontId="140" fillId="0" borderId="63" applyNumberFormat="0" applyFill="0" applyAlignment="0" applyProtection="0"/>
    <xf numFmtId="0" fontId="96" fillId="79" borderId="130" applyNumberFormat="0" applyProtection="0">
      <alignment horizontal="left" vertical="center" indent="1"/>
    </xf>
    <xf numFmtId="0" fontId="98" fillId="57" borderId="116" applyNumberFormat="0" applyFont="0" applyAlignment="0" applyProtection="0"/>
    <xf numFmtId="4" fontId="32" fillId="37" borderId="98" applyNumberFormat="0" applyProtection="0">
      <alignment horizontal="right" vertical="center"/>
    </xf>
    <xf numFmtId="0" fontId="60" fillId="51" borderId="95" applyNumberFormat="0" applyAlignment="0" applyProtection="0"/>
    <xf numFmtId="0" fontId="65" fillId="41" borderId="75" applyNumberFormat="0" applyAlignment="0" applyProtection="0"/>
    <xf numFmtId="0" fontId="32" fillId="0" borderId="73">
      <alignment horizontal="left" vertical="center"/>
    </xf>
    <xf numFmtId="4" fontId="32" fillId="45" borderId="58" applyNumberFormat="0" applyProtection="0">
      <alignment horizontal="right" vertical="center"/>
    </xf>
    <xf numFmtId="4" fontId="32" fillId="54" borderId="58" applyNumberFormat="0" applyProtection="0">
      <alignment horizontal="right" vertical="center"/>
    </xf>
    <xf numFmtId="0" fontId="96" fillId="78" borderId="143" applyNumberFormat="0" applyProtection="0">
      <alignment horizontal="left" vertical="top" indent="1"/>
    </xf>
    <xf numFmtId="10" fontId="80" fillId="35" borderId="105" applyNumberFormat="0" applyBorder="0" applyAlignment="0" applyProtection="0"/>
    <xf numFmtId="0" fontId="60" fillId="51" borderId="140" applyNumberFormat="0" applyAlignment="0" applyProtection="0"/>
    <xf numFmtId="4" fontId="32" fillId="75" borderId="149" applyNumberFormat="0" applyProtection="0">
      <alignment horizontal="right" vertical="center"/>
    </xf>
    <xf numFmtId="0" fontId="98" fillId="57" borderId="148" applyNumberFormat="0" applyFont="0" applyAlignment="0" applyProtection="0"/>
    <xf numFmtId="0" fontId="126" fillId="41" borderId="75" applyNumberFormat="0" applyAlignment="0" applyProtection="0"/>
    <xf numFmtId="0" fontId="108" fillId="51" borderId="121" applyNumberFormat="0" applyAlignment="0" applyProtection="0"/>
    <xf numFmtId="0" fontId="67" fillId="0" borderId="82" applyNumberFormat="0" applyFill="0" applyAlignment="0" applyProtection="0"/>
    <xf numFmtId="0" fontId="32" fillId="75" borderId="72" applyNumberFormat="0" applyProtection="0">
      <alignment horizontal="left" vertical="top" indent="1"/>
    </xf>
    <xf numFmtId="0" fontId="98" fillId="57" borderId="123" applyNumberFormat="0" applyFont="0" applyAlignment="0" applyProtection="0"/>
    <xf numFmtId="0" fontId="134" fillId="51" borderId="139" applyNumberFormat="0" applyAlignment="0" applyProtection="0"/>
    <xf numFmtId="0" fontId="108" fillId="51" borderId="140" applyNumberFormat="0" applyAlignment="0" applyProtection="0"/>
    <xf numFmtId="4" fontId="32" fillId="75" borderId="90" applyNumberFormat="0" applyProtection="0">
      <alignment horizontal="left" vertical="center" indent="1"/>
    </xf>
    <xf numFmtId="4" fontId="32" fillId="78" borderId="124" applyNumberFormat="0" applyProtection="0">
      <alignment horizontal="right" vertical="center"/>
    </xf>
    <xf numFmtId="4" fontId="32" fillId="55" borderId="98" applyNumberFormat="0" applyProtection="0">
      <alignment horizontal="right" vertical="center"/>
    </xf>
    <xf numFmtId="0" fontId="96" fillId="42" borderId="98" applyNumberFormat="0" applyProtection="0">
      <alignment horizontal="left" vertical="center" indent="1"/>
    </xf>
    <xf numFmtId="4" fontId="16" fillId="0" borderId="0" applyFont="0" applyFill="0" applyBorder="0" applyAlignment="0" applyProtection="0"/>
    <xf numFmtId="0" fontId="16" fillId="0" borderId="0"/>
    <xf numFmtId="0" fontId="126" fillId="41" borderId="134" applyNumberFormat="0" applyAlignment="0" applyProtection="0"/>
    <xf numFmtId="0" fontId="140" fillId="0" borderId="76" applyNumberFormat="0" applyFill="0" applyAlignment="0" applyProtection="0"/>
    <xf numFmtId="0" fontId="96" fillId="42" borderId="124" applyNumberFormat="0" applyProtection="0">
      <alignment horizontal="left" vertical="top" indent="1"/>
    </xf>
    <xf numFmtId="0" fontId="98" fillId="57" borderId="116" applyNumberFormat="0" applyFont="0" applyAlignment="0" applyProtection="0"/>
    <xf numFmtId="0" fontId="108" fillId="51" borderId="108" applyNumberFormat="0" applyAlignment="0" applyProtection="0"/>
    <xf numFmtId="0" fontId="98" fillId="57" borderId="71" applyNumberFormat="0" applyFont="0" applyAlignment="0" applyProtection="0"/>
    <xf numFmtId="9" fontId="16" fillId="0" borderId="0" applyFont="0" applyFill="0" applyBorder="0" applyAlignment="0" applyProtection="0"/>
    <xf numFmtId="0" fontId="108" fillId="51" borderId="55" applyNumberFormat="0" applyAlignment="0" applyProtection="0"/>
    <xf numFmtId="0" fontId="108" fillId="51" borderId="62" applyNumberFormat="0" applyAlignment="0" applyProtection="0"/>
    <xf numFmtId="0" fontId="140" fillId="0" borderId="82" applyNumberFormat="0" applyFill="0" applyAlignment="0" applyProtection="0"/>
    <xf numFmtId="0" fontId="140" fillId="0" borderId="70" applyNumberFormat="0" applyFill="0" applyAlignment="0" applyProtection="0"/>
    <xf numFmtId="0" fontId="140" fillId="0" borderId="70" applyNumberFormat="0" applyFill="0" applyAlignment="0" applyProtection="0"/>
    <xf numFmtId="4" fontId="32" fillId="52" borderId="72" applyNumberFormat="0" applyProtection="0">
      <alignment horizontal="left" vertical="center" indent="1"/>
    </xf>
    <xf numFmtId="0" fontId="134" fillId="51" borderId="54" applyNumberFormat="0" applyAlignment="0" applyProtection="0"/>
    <xf numFmtId="0" fontId="98" fillId="57" borderId="57" applyNumberFormat="0" applyFont="0" applyAlignment="0" applyProtection="0"/>
    <xf numFmtId="0" fontId="98" fillId="57" borderId="57" applyNumberFormat="0" applyFont="0" applyAlignment="0" applyProtection="0"/>
    <xf numFmtId="0" fontId="134" fillId="51" borderId="94" applyNumberFormat="0" applyAlignment="0" applyProtection="0"/>
    <xf numFmtId="0" fontId="108" fillId="51" borderId="62" applyNumberFormat="0" applyAlignment="0" applyProtection="0"/>
    <xf numFmtId="0" fontId="96" fillId="42" borderId="117" applyNumberFormat="0" applyProtection="0">
      <alignment horizontal="left" vertical="center" indent="1"/>
    </xf>
    <xf numFmtId="0" fontId="134" fillId="51" borderId="86" applyNumberFormat="0" applyAlignment="0" applyProtection="0"/>
    <xf numFmtId="0" fontId="134" fillId="51" borderId="68" applyNumberFormat="0" applyAlignment="0" applyProtection="0"/>
    <xf numFmtId="0" fontId="134" fillId="51" borderId="68" applyNumberFormat="0" applyAlignment="0" applyProtection="0"/>
    <xf numFmtId="0" fontId="98" fillId="57" borderId="71" applyNumberFormat="0" applyFont="0" applyAlignment="0" applyProtection="0"/>
    <xf numFmtId="0" fontId="134" fillId="51" borderId="61" applyNumberFormat="0" applyAlignment="0" applyProtection="0"/>
    <xf numFmtId="0" fontId="108" fillId="51" borderId="55" applyNumberFormat="0" applyAlignment="0" applyProtection="0"/>
    <xf numFmtId="4" fontId="32" fillId="37" borderId="111" applyNumberFormat="0" applyProtection="0">
      <alignment horizontal="right" vertical="center"/>
    </xf>
    <xf numFmtId="4" fontId="16" fillId="0" borderId="0" applyFont="0" applyFill="0" applyBorder="0" applyAlignment="0" applyProtection="0"/>
    <xf numFmtId="0" fontId="140" fillId="0" borderId="135" applyNumberFormat="0" applyFill="0" applyAlignment="0" applyProtection="0"/>
    <xf numFmtId="0" fontId="126" fillId="41" borderId="108" applyNumberFormat="0" applyAlignment="0" applyProtection="0"/>
    <xf numFmtId="0" fontId="67" fillId="0" borderId="88" applyNumberFormat="0" applyFill="0" applyAlignment="0" applyProtection="0"/>
    <xf numFmtId="0" fontId="108" fillId="51" borderId="114" applyNumberFormat="0" applyAlignment="0" applyProtection="0"/>
    <xf numFmtId="4" fontId="32" fillId="37" borderId="65" applyNumberFormat="0" applyProtection="0">
      <alignment horizontal="right" vertical="center"/>
    </xf>
    <xf numFmtId="4" fontId="32" fillId="52" borderId="65" applyNumberFormat="0" applyProtection="0">
      <alignment vertical="center"/>
    </xf>
    <xf numFmtId="0" fontId="96" fillId="79" borderId="65" applyNumberFormat="0" applyProtection="0">
      <alignment horizontal="left" vertical="center" indent="1"/>
    </xf>
    <xf numFmtId="4" fontId="32" fillId="75" borderId="65" applyNumberFormat="0" applyProtection="0">
      <alignment horizontal="right" vertical="center"/>
    </xf>
    <xf numFmtId="0" fontId="96" fillId="75" borderId="65" applyNumberFormat="0" applyProtection="0">
      <alignment horizontal="left" vertical="center" indent="1"/>
    </xf>
    <xf numFmtId="0" fontId="126" fillId="41" borderId="134" applyNumberFormat="0" applyAlignment="0" applyProtection="0"/>
    <xf numFmtId="0" fontId="134" fillId="51" borderId="113" applyNumberFormat="0" applyAlignment="0" applyProtection="0"/>
    <xf numFmtId="0" fontId="96" fillId="78" borderId="104" applyNumberFormat="0" applyProtection="0">
      <alignment horizontal="left" vertical="center" indent="1"/>
    </xf>
    <xf numFmtId="4" fontId="32" fillId="78" borderId="72" applyNumberFormat="0" applyProtection="0">
      <alignment horizontal="right" vertical="center"/>
    </xf>
    <xf numFmtId="0" fontId="98" fillId="57" borderId="77" applyNumberFormat="0" applyFont="0" applyAlignment="0" applyProtection="0"/>
    <xf numFmtId="4" fontId="32" fillId="78" borderId="143" applyNumberFormat="0" applyProtection="0">
      <alignment horizontal="right" vertical="center"/>
    </xf>
    <xf numFmtId="0" fontId="108" fillId="51" borderId="62" applyNumberFormat="0" applyAlignment="0" applyProtection="0"/>
    <xf numFmtId="0" fontId="140" fillId="0" borderId="122" applyNumberFormat="0" applyFill="0" applyAlignment="0" applyProtection="0"/>
    <xf numFmtId="0" fontId="140" fillId="0" borderId="70" applyNumberFormat="0" applyFill="0" applyAlignment="0" applyProtection="0"/>
    <xf numFmtId="0" fontId="140" fillId="0" borderId="70" applyNumberFormat="0" applyFill="0" applyAlignment="0" applyProtection="0"/>
    <xf numFmtId="0" fontId="108" fillId="51" borderId="55" applyNumberFormat="0" applyAlignment="0" applyProtection="0"/>
    <xf numFmtId="0" fontId="134" fillId="51" borderId="145" applyNumberFormat="0" applyAlignment="0" applyProtection="0"/>
    <xf numFmtId="0" fontId="98" fillId="57" borderId="148" applyNumberFormat="0" applyFont="0" applyAlignment="0" applyProtection="0"/>
    <xf numFmtId="4" fontId="32" fillId="43" borderId="65" applyNumberFormat="0" applyProtection="0">
      <alignment horizontal="right" vertical="center"/>
    </xf>
    <xf numFmtId="0" fontId="96" fillId="42" borderId="65" applyNumberFormat="0" applyProtection="0">
      <alignment horizontal="left" vertical="center" indent="1"/>
    </xf>
    <xf numFmtId="0" fontId="140" fillId="0" borderId="82" applyNumberFormat="0" applyFill="0" applyAlignment="0" applyProtection="0"/>
    <xf numFmtId="0" fontId="59" fillId="51" borderId="113" applyNumberFormat="0" applyAlignment="0" applyProtection="0"/>
    <xf numFmtId="0" fontId="126" fillId="41" borderId="146" applyNumberFormat="0" applyAlignment="0" applyProtection="0"/>
    <xf numFmtId="4" fontId="32" fillId="54" borderId="65" applyNumberFormat="0" applyProtection="0">
      <alignment horizontal="right" vertical="center"/>
    </xf>
    <xf numFmtId="0" fontId="108" fillId="51" borderId="62" applyNumberFormat="0" applyAlignment="0" applyProtection="0"/>
    <xf numFmtId="0" fontId="96" fillId="75" borderId="137" applyNumberFormat="0" applyProtection="0">
      <alignment horizontal="left" vertical="top" indent="1"/>
    </xf>
    <xf numFmtId="0" fontId="140" fillId="0" borderId="102" applyNumberFormat="0" applyFill="0" applyAlignment="0" applyProtection="0"/>
    <xf numFmtId="0" fontId="126" fillId="41" borderId="146" applyNumberFormat="0" applyAlignment="0" applyProtection="0"/>
    <xf numFmtId="0" fontId="108" fillId="51" borderId="146" applyNumberFormat="0" applyAlignment="0" applyProtection="0"/>
    <xf numFmtId="0" fontId="134" fillId="51" borderId="94" applyNumberFormat="0" applyAlignment="0" applyProtection="0"/>
    <xf numFmtId="0" fontId="134" fillId="51" borderId="113" applyNumberFormat="0" applyAlignment="0" applyProtection="0"/>
    <xf numFmtId="0" fontId="32" fillId="57" borderId="64" applyNumberFormat="0" applyFont="0" applyAlignment="0" applyProtection="0"/>
    <xf numFmtId="0" fontId="134" fillId="51" borderId="80" applyNumberFormat="0" applyAlignment="0" applyProtection="0"/>
    <xf numFmtId="0" fontId="108" fillId="51" borderId="87" applyNumberFormat="0" applyAlignment="0" applyProtection="0"/>
    <xf numFmtId="0" fontId="140" fillId="0" borderId="96" applyNumberFormat="0" applyFill="0" applyAlignment="0" applyProtection="0"/>
    <xf numFmtId="10" fontId="33" fillId="35" borderId="67" applyNumberFormat="0" applyBorder="0" applyAlignment="0" applyProtection="0"/>
    <xf numFmtId="0" fontId="126" fillId="41" borderId="95" applyNumberFormat="0" applyAlignment="0" applyProtection="0"/>
    <xf numFmtId="4" fontId="16" fillId="0" borderId="0" applyFont="0" applyFill="0" applyBorder="0" applyAlignment="0" applyProtection="0"/>
    <xf numFmtId="0" fontId="16" fillId="0" borderId="0"/>
    <xf numFmtId="0" fontId="140" fillId="0" borderId="128" applyNumberFormat="0" applyFill="0" applyAlignment="0" applyProtection="0"/>
    <xf numFmtId="0" fontId="108" fillId="51" borderId="121" applyNumberFormat="0" applyAlignment="0" applyProtection="0"/>
    <xf numFmtId="4" fontId="32" fillId="56" borderId="111" applyNumberFormat="0" applyProtection="0">
      <alignment horizontal="right" vertical="center"/>
    </xf>
    <xf numFmtId="0" fontId="32" fillId="57" borderId="83" applyNumberFormat="0" applyFont="0" applyAlignment="0" applyProtection="0"/>
    <xf numFmtId="9" fontId="16" fillId="0" borderId="0" applyFont="0" applyFill="0" applyBorder="0" applyAlignment="0" applyProtection="0"/>
    <xf numFmtId="0" fontId="96" fillId="79" borderId="117" applyNumberFormat="0" applyProtection="0">
      <alignment horizontal="left" vertical="top" indent="1"/>
    </xf>
    <xf numFmtId="4" fontId="32" fillId="56" borderId="104" applyNumberFormat="0" applyProtection="0">
      <alignment horizontal="right" vertical="center"/>
    </xf>
    <xf numFmtId="10" fontId="33" fillId="35" borderId="92" applyNumberFormat="0" applyBorder="0" applyAlignment="0" applyProtection="0"/>
    <xf numFmtId="0" fontId="96" fillId="75" borderId="98" applyNumberFormat="0" applyProtection="0">
      <alignment horizontal="left" vertical="center" indent="1"/>
    </xf>
    <xf numFmtId="0" fontId="140" fillId="0" borderId="88" applyNumberFormat="0" applyFill="0" applyAlignment="0" applyProtection="0"/>
    <xf numFmtId="0" fontId="108" fillId="51" borderId="75" applyNumberFormat="0" applyAlignment="0" applyProtection="0"/>
    <xf numFmtId="0" fontId="108" fillId="51" borderId="75" applyNumberFormat="0" applyAlignment="0" applyProtection="0"/>
    <xf numFmtId="0" fontId="108" fillId="51" borderId="108" applyNumberFormat="0" applyAlignment="0" applyProtection="0"/>
    <xf numFmtId="0" fontId="98" fillId="57" borderId="97" applyNumberFormat="0" applyFont="0" applyAlignment="0" applyProtection="0"/>
    <xf numFmtId="0" fontId="134" fillId="51" borderId="107" applyNumberFormat="0" applyAlignment="0" applyProtection="0"/>
    <xf numFmtId="0" fontId="108" fillId="51" borderId="81" applyNumberFormat="0" applyAlignment="0" applyProtection="0"/>
    <xf numFmtId="0" fontId="98" fillId="57" borderId="89" applyNumberFormat="0" applyFont="0" applyAlignment="0" applyProtection="0"/>
    <xf numFmtId="0" fontId="134" fillId="51" borderId="133" applyNumberFormat="0" applyAlignment="0" applyProtection="0"/>
    <xf numFmtId="0" fontId="126" fillId="41" borderId="146" applyNumberFormat="0" applyAlignment="0" applyProtection="0"/>
    <xf numFmtId="0" fontId="98" fillId="57" borderId="116" applyNumberFormat="0" applyFont="0" applyAlignment="0" applyProtection="0"/>
    <xf numFmtId="0" fontId="134" fillId="51" borderId="145" applyNumberFormat="0" applyAlignment="0" applyProtection="0"/>
    <xf numFmtId="4" fontId="32" fillId="37" borderId="104" applyNumberFormat="0" applyProtection="0">
      <alignment horizontal="right" vertical="center"/>
    </xf>
    <xf numFmtId="0" fontId="67" fillId="0" borderId="122" applyNumberFormat="0" applyFill="0" applyAlignment="0" applyProtection="0"/>
    <xf numFmtId="0" fontId="126" fillId="41" borderId="101" applyNumberFormat="0" applyAlignment="0" applyProtection="0"/>
    <xf numFmtId="0" fontId="126" fillId="41" borderId="87" applyNumberFormat="0" applyAlignment="0" applyProtection="0"/>
    <xf numFmtId="0" fontId="98" fillId="57" borderId="97" applyNumberFormat="0" applyFont="0" applyAlignment="0" applyProtection="0"/>
    <xf numFmtId="4" fontId="32" fillId="76" borderId="111" applyNumberFormat="0" applyProtection="0">
      <alignment horizontal="right" vertical="center"/>
    </xf>
    <xf numFmtId="0" fontId="98" fillId="57" borderId="123" applyNumberFormat="0" applyFont="0" applyAlignment="0" applyProtection="0"/>
    <xf numFmtId="0" fontId="134" fillId="51" borderId="126" applyNumberFormat="0" applyAlignment="0" applyProtection="0"/>
    <xf numFmtId="0" fontId="126" fillId="41" borderId="69" applyNumberFormat="0" applyAlignment="0" applyProtection="0"/>
    <xf numFmtId="0" fontId="108" fillId="51" borderId="81" applyNumberFormat="0" applyAlignment="0" applyProtection="0"/>
    <xf numFmtId="0" fontId="65" fillId="41" borderId="114" applyNumberFormat="0" applyAlignment="0" applyProtection="0"/>
    <xf numFmtId="0" fontId="134" fillId="51" borderId="113" applyNumberFormat="0" applyAlignment="0" applyProtection="0"/>
    <xf numFmtId="0" fontId="126" fillId="41" borderId="108" applyNumberFormat="0" applyAlignment="0" applyProtection="0"/>
    <xf numFmtId="0" fontId="32" fillId="57" borderId="97" applyNumberFormat="0" applyFont="0" applyAlignment="0" applyProtection="0"/>
    <xf numFmtId="0" fontId="140" fillId="0" borderId="141" applyNumberFormat="0" applyFill="0" applyAlignment="0" applyProtection="0"/>
    <xf numFmtId="0" fontId="67" fillId="0" borderId="96" applyNumberFormat="0" applyFill="0" applyAlignment="0" applyProtection="0"/>
    <xf numFmtId="0" fontId="108" fillId="51" borderId="81" applyNumberFormat="0" applyAlignment="0" applyProtection="0"/>
    <xf numFmtId="4" fontId="32" fillId="52" borderId="149" applyNumberFormat="0" applyProtection="0">
      <alignment horizontal="left" vertical="center" indent="1"/>
    </xf>
    <xf numFmtId="0" fontId="60" fillId="51" borderId="127" applyNumberFormat="0" applyAlignment="0" applyProtection="0"/>
    <xf numFmtId="0" fontId="126" fillId="41" borderId="121" applyNumberFormat="0" applyAlignment="0" applyProtection="0"/>
    <xf numFmtId="0" fontId="96" fillId="79" borderId="104" applyNumberFormat="0" applyProtection="0">
      <alignment horizontal="left" vertical="top" indent="1"/>
    </xf>
    <xf numFmtId="0" fontId="140" fillId="0" borderId="128" applyNumberFormat="0" applyFill="0" applyAlignment="0" applyProtection="0"/>
    <xf numFmtId="0" fontId="96" fillId="42" borderId="104" applyNumberFormat="0" applyProtection="0">
      <alignment horizontal="left" vertical="top" indent="1"/>
    </xf>
    <xf numFmtId="0" fontId="67" fillId="0" borderId="128" applyNumberFormat="0" applyFill="0" applyAlignment="0" applyProtection="0"/>
    <xf numFmtId="0" fontId="32" fillId="57" borderId="71" applyNumberFormat="0" applyFont="0" applyAlignment="0" applyProtection="0"/>
    <xf numFmtId="0" fontId="98" fillId="57" borderId="110" applyNumberFormat="0" applyFont="0" applyAlignment="0" applyProtection="0"/>
    <xf numFmtId="0" fontId="96" fillId="79" borderId="111" applyNumberFormat="0" applyProtection="0">
      <alignment horizontal="left" vertical="top" indent="1"/>
    </xf>
    <xf numFmtId="4" fontId="32" fillId="75" borderId="143" applyNumberFormat="0" applyProtection="0">
      <alignment horizontal="right" vertical="center"/>
    </xf>
    <xf numFmtId="0" fontId="134" fillId="51" borderId="145" applyNumberFormat="0" applyAlignment="0" applyProtection="0"/>
    <xf numFmtId="0" fontId="108" fillId="51" borderId="101" applyNumberFormat="0" applyAlignment="0" applyProtection="0"/>
    <xf numFmtId="0" fontId="96" fillId="42" borderId="130" applyNumberFormat="0" applyProtection="0">
      <alignment horizontal="left" vertical="top" indent="1"/>
    </xf>
    <xf numFmtId="0" fontId="96" fillId="75" borderId="117" applyNumberFormat="0" applyProtection="0">
      <alignment horizontal="left" vertical="center" indent="1"/>
    </xf>
    <xf numFmtId="0" fontId="134" fillId="51" borderId="94" applyNumberFormat="0" applyAlignment="0" applyProtection="0"/>
    <xf numFmtId="0" fontId="140" fillId="0" borderId="122" applyNumberFormat="0" applyFill="0" applyAlignment="0" applyProtection="0"/>
    <xf numFmtId="4" fontId="16" fillId="0" borderId="0" applyFont="0" applyFill="0" applyBorder="0" applyAlignment="0" applyProtection="0"/>
    <xf numFmtId="0" fontId="16" fillId="0" borderId="0"/>
    <xf numFmtId="0" fontId="134" fillId="51" borderId="126" applyNumberFormat="0" applyAlignment="0" applyProtection="0"/>
    <xf numFmtId="0" fontId="134" fillId="51" borderId="100" applyNumberFormat="0" applyAlignment="0" applyProtection="0"/>
    <xf numFmtId="0" fontId="140" fillId="0" borderId="82" applyNumberFormat="0" applyFill="0" applyAlignment="0" applyProtection="0"/>
    <xf numFmtId="0" fontId="134" fillId="51" borderId="80" applyNumberFormat="0" applyAlignment="0" applyProtection="0"/>
    <xf numFmtId="0" fontId="140" fillId="0" borderId="82" applyNumberFormat="0" applyFill="0" applyAlignment="0" applyProtection="0"/>
    <xf numFmtId="9" fontId="16" fillId="0" borderId="0" applyFont="0" applyFill="0" applyBorder="0" applyAlignment="0" applyProtection="0"/>
    <xf numFmtId="0" fontId="108" fillId="51" borderId="134" applyNumberFormat="0" applyAlignment="0" applyProtection="0"/>
    <xf numFmtId="0" fontId="140" fillId="0" borderId="102" applyNumberFormat="0" applyFill="0" applyAlignment="0" applyProtection="0"/>
    <xf numFmtId="4" fontId="16" fillId="0" borderId="0" applyFont="0" applyFill="0" applyBorder="0" applyAlignment="0" applyProtection="0"/>
    <xf numFmtId="4" fontId="32" fillId="75" borderId="111" applyNumberFormat="0" applyProtection="0">
      <alignment horizontal="left" vertical="center" indent="1"/>
    </xf>
    <xf numFmtId="0" fontId="140" fillId="0" borderId="102" applyNumberFormat="0" applyFill="0" applyAlignment="0" applyProtection="0"/>
    <xf numFmtId="0" fontId="140" fillId="0" borderId="102" applyNumberFormat="0" applyFill="0" applyAlignment="0" applyProtection="0"/>
    <xf numFmtId="0" fontId="134" fillId="51" borderId="80" applyNumberFormat="0" applyAlignment="0" applyProtection="0"/>
    <xf numFmtId="0" fontId="98" fillId="57" borderId="129" applyNumberFormat="0" applyFont="0" applyAlignment="0" applyProtection="0"/>
    <xf numFmtId="4" fontId="32" fillId="78" borderId="117" applyNumberFormat="0" applyProtection="0">
      <alignment horizontal="right" vertical="center"/>
    </xf>
    <xf numFmtId="0" fontId="126" fillId="41" borderId="81" applyNumberFormat="0" applyAlignment="0" applyProtection="0"/>
    <xf numFmtId="0" fontId="134" fillId="51" borderId="139" applyNumberFormat="0" applyAlignment="0" applyProtection="0"/>
    <xf numFmtId="4" fontId="32" fillId="56" borderId="98" applyNumberFormat="0" applyProtection="0">
      <alignment horizontal="right" vertical="center"/>
    </xf>
    <xf numFmtId="0" fontId="108" fillId="51" borderId="140" applyNumberFormat="0" applyAlignment="0" applyProtection="0"/>
    <xf numFmtId="0" fontId="59" fillId="51" borderId="107" applyNumberFormat="0" applyAlignment="0" applyProtection="0"/>
    <xf numFmtId="4" fontId="32" fillId="44" borderId="98" applyNumberFormat="0" applyProtection="0">
      <alignment horizontal="right" vertical="center"/>
    </xf>
    <xf numFmtId="0" fontId="140" fillId="0" borderId="96" applyNumberFormat="0" applyFill="0" applyAlignment="0" applyProtection="0"/>
    <xf numFmtId="0" fontId="59" fillId="51" borderId="133" applyNumberFormat="0" applyAlignment="0" applyProtection="0"/>
    <xf numFmtId="0" fontId="126" fillId="41" borderId="127" applyNumberFormat="0" applyAlignment="0" applyProtection="0"/>
    <xf numFmtId="0" fontId="140" fillId="0" borderId="115" applyNumberFormat="0" applyFill="0" applyAlignment="0" applyProtection="0"/>
    <xf numFmtId="0" fontId="126" fillId="41" borderId="127" applyNumberFormat="0" applyAlignment="0" applyProtection="0"/>
    <xf numFmtId="0" fontId="98" fillId="57" borderId="110" applyNumberFormat="0" applyFont="0" applyAlignment="0" applyProtection="0"/>
    <xf numFmtId="0" fontId="96" fillId="78" borderId="117" applyNumberFormat="0" applyProtection="0">
      <alignment horizontal="left" vertical="center" indent="1"/>
    </xf>
    <xf numFmtId="0" fontId="108" fillId="51" borderId="127" applyNumberFormat="0" applyAlignment="0" applyProtection="0"/>
    <xf numFmtId="0" fontId="134" fillId="51" borderId="80" applyNumberFormat="0" applyAlignment="0" applyProtection="0"/>
    <xf numFmtId="0" fontId="126" fillId="41" borderId="75" applyNumberFormat="0" applyAlignment="0" applyProtection="0"/>
    <xf numFmtId="10" fontId="33" fillId="35" borderId="105" applyNumberFormat="0" applyBorder="0" applyAlignment="0" applyProtection="0"/>
    <xf numFmtId="0" fontId="96" fillId="78" borderId="104" applyNumberFormat="0" applyProtection="0">
      <alignment horizontal="left" vertical="top" indent="1"/>
    </xf>
    <xf numFmtId="0" fontId="98" fillId="57" borderId="142" applyNumberFormat="0" applyFont="0" applyAlignment="0" applyProtection="0"/>
    <xf numFmtId="0" fontId="108" fillId="51" borderId="95" applyNumberFormat="0" applyAlignment="0" applyProtection="0"/>
    <xf numFmtId="0" fontId="98" fillId="57" borderId="83" applyNumberFormat="0" applyFont="0" applyAlignment="0" applyProtection="0"/>
    <xf numFmtId="0" fontId="140" fillId="0" borderId="96" applyNumberFormat="0" applyFill="0" applyAlignment="0" applyProtection="0"/>
    <xf numFmtId="0" fontId="126" fillId="41" borderId="127" applyNumberFormat="0" applyAlignment="0" applyProtection="0"/>
    <xf numFmtId="10" fontId="80" fillId="35" borderId="78" applyNumberFormat="0" applyBorder="0" applyAlignment="0" applyProtection="0"/>
    <xf numFmtId="0" fontId="98" fillId="57" borderId="83" applyNumberFormat="0" applyFont="0" applyAlignment="0" applyProtection="0"/>
    <xf numFmtId="0" fontId="134" fillId="51" borderId="86" applyNumberFormat="0" applyAlignment="0" applyProtection="0"/>
    <xf numFmtId="4" fontId="32" fillId="52" borderId="90" applyNumberFormat="0" applyProtection="0">
      <alignment horizontal="left" vertical="center" indent="1"/>
    </xf>
    <xf numFmtId="0" fontId="126" fillId="41" borderId="81" applyNumberFormat="0" applyAlignment="0" applyProtection="0"/>
    <xf numFmtId="4" fontId="32" fillId="54" borderId="90" applyNumberFormat="0" applyProtection="0">
      <alignment horizontal="right" vertical="center"/>
    </xf>
    <xf numFmtId="4" fontId="32" fillId="52" borderId="90" applyNumberFormat="0" applyProtection="0">
      <alignment vertical="center"/>
    </xf>
    <xf numFmtId="4" fontId="32" fillId="52" borderId="90" applyNumberFormat="0" applyProtection="0">
      <alignment vertical="center"/>
    </xf>
    <xf numFmtId="0" fontId="126" fillId="41" borderId="114" applyNumberFormat="0" applyAlignment="0" applyProtection="0"/>
    <xf numFmtId="0" fontId="32" fillId="57" borderId="77" applyNumberFormat="0" applyFont="0" applyAlignment="0" applyProtection="0"/>
    <xf numFmtId="0" fontId="108" fillId="51" borderId="87" applyNumberFormat="0" applyAlignment="0" applyProtection="0"/>
    <xf numFmtId="0" fontId="126" fillId="41" borderId="81" applyNumberFormat="0" applyAlignment="0" applyProtection="0"/>
    <xf numFmtId="0" fontId="32" fillId="57" borderId="104" applyNumberFormat="0" applyProtection="0">
      <alignment horizontal="left" vertical="top" indent="1"/>
    </xf>
    <xf numFmtId="0" fontId="108" fillId="51" borderId="101" applyNumberFormat="0" applyAlignment="0" applyProtection="0"/>
    <xf numFmtId="0" fontId="134" fillId="51" borderId="86" applyNumberFormat="0" applyAlignment="0" applyProtection="0"/>
    <xf numFmtId="0" fontId="134" fillId="51" borderId="86" applyNumberFormat="0" applyAlignment="0" applyProtection="0"/>
    <xf numFmtId="0" fontId="98" fillId="57" borderId="148" applyNumberFormat="0" applyFont="0" applyAlignment="0" applyProtection="0"/>
    <xf numFmtId="4" fontId="16" fillId="0" borderId="0" applyFont="0" applyFill="0" applyBorder="0" applyAlignment="0" applyProtection="0"/>
    <xf numFmtId="0" fontId="16" fillId="0" borderId="0"/>
    <xf numFmtId="0" fontId="108" fillId="51" borderId="108" applyNumberFormat="0" applyAlignment="0" applyProtection="0"/>
    <xf numFmtId="0" fontId="134" fillId="51" borderId="100" applyNumberFormat="0" applyAlignment="0" applyProtection="0"/>
    <xf numFmtId="0" fontId="96" fillId="75" borderId="137" applyNumberFormat="0" applyProtection="0">
      <alignment horizontal="left" vertical="center" indent="1"/>
    </xf>
    <xf numFmtId="0" fontId="134" fillId="51" borderId="126" applyNumberFormat="0" applyAlignment="0" applyProtection="0"/>
    <xf numFmtId="0" fontId="104" fillId="0" borderId="78">
      <alignment horizontal="center"/>
    </xf>
    <xf numFmtId="0" fontId="134" fillId="51" borderId="100" applyNumberFormat="0" applyAlignment="0" applyProtection="0"/>
    <xf numFmtId="0" fontId="126" fillId="41" borderId="140" applyNumberFormat="0" applyAlignment="0" applyProtection="0"/>
    <xf numFmtId="9" fontId="16" fillId="0" borderId="0" applyFont="0" applyFill="0" applyBorder="0" applyAlignment="0" applyProtection="0"/>
    <xf numFmtId="0" fontId="134" fillId="51" borderId="94" applyNumberFormat="0" applyAlignment="0" applyProtection="0"/>
    <xf numFmtId="0" fontId="126" fillId="41" borderId="95" applyNumberFormat="0" applyAlignment="0" applyProtection="0"/>
    <xf numFmtId="0" fontId="32" fillId="75" borderId="90" applyNumberFormat="0" applyProtection="0">
      <alignment horizontal="left" vertical="top" indent="1"/>
    </xf>
    <xf numFmtId="0" fontId="108" fillId="51" borderId="121" applyNumberFormat="0" applyAlignment="0" applyProtection="0"/>
    <xf numFmtId="0" fontId="108" fillId="51" borderId="81" applyNumberFormat="0" applyAlignment="0" applyProtection="0"/>
    <xf numFmtId="0" fontId="134" fillId="51" borderId="86" applyNumberFormat="0" applyAlignment="0" applyProtection="0"/>
    <xf numFmtId="4" fontId="32" fillId="44" borderId="149" applyNumberFormat="0" applyProtection="0">
      <alignment horizontal="right" vertical="center"/>
    </xf>
    <xf numFmtId="0" fontId="108" fillId="51" borderId="95" applyNumberFormat="0" applyAlignment="0" applyProtection="0"/>
    <xf numFmtId="0" fontId="134" fillId="51" borderId="120" applyNumberFormat="0" applyAlignment="0" applyProtection="0"/>
    <xf numFmtId="0" fontId="126" fillId="41" borderId="127" applyNumberFormat="0" applyAlignment="0" applyProtection="0"/>
    <xf numFmtId="4" fontId="32" fillId="56" borderId="130" applyNumberFormat="0" applyProtection="0">
      <alignment horizontal="right" vertical="center"/>
    </xf>
    <xf numFmtId="0" fontId="108" fillId="51" borderId="140" applyNumberFormat="0" applyAlignment="0" applyProtection="0"/>
    <xf numFmtId="0" fontId="126" fillId="41" borderId="140" applyNumberFormat="0" applyAlignment="0" applyProtection="0"/>
    <xf numFmtId="4" fontId="32" fillId="55" borderId="84" applyNumberFormat="0" applyProtection="0">
      <alignment horizontal="right" vertical="center"/>
    </xf>
    <xf numFmtId="0" fontId="108" fillId="51" borderId="146" applyNumberFormat="0" applyAlignment="0" applyProtection="0"/>
    <xf numFmtId="0" fontId="104" fillId="0" borderId="92">
      <alignment horizontal="center"/>
    </xf>
    <xf numFmtId="0" fontId="134" fillId="51" borderId="126" applyNumberFormat="0" applyAlignment="0" applyProtection="0"/>
    <xf numFmtId="0" fontId="140" fillId="0" borderId="82" applyNumberFormat="0" applyFill="0" applyAlignment="0" applyProtection="0"/>
    <xf numFmtId="4" fontId="32" fillId="55" borderId="130" applyNumberFormat="0" applyProtection="0">
      <alignment horizontal="right" vertical="center"/>
    </xf>
    <xf numFmtId="0" fontId="134" fillId="51" borderId="94" applyNumberFormat="0" applyAlignment="0" applyProtection="0"/>
    <xf numFmtId="0" fontId="140" fillId="0" borderId="102" applyNumberFormat="0" applyFill="0" applyAlignment="0" applyProtection="0"/>
    <xf numFmtId="0" fontId="98" fillId="57" borderId="148" applyNumberFormat="0" applyFont="0" applyAlignment="0" applyProtection="0"/>
    <xf numFmtId="0" fontId="126" fillId="41" borderId="81" applyNumberFormat="0" applyAlignment="0" applyProtection="0"/>
    <xf numFmtId="0" fontId="32" fillId="57" borderId="111" applyNumberFormat="0" applyProtection="0">
      <alignment horizontal="left" vertical="top" indent="1"/>
    </xf>
    <xf numFmtId="0" fontId="96" fillId="79" borderId="90" applyNumberFormat="0" applyProtection="0">
      <alignment horizontal="left" vertical="top" indent="1"/>
    </xf>
    <xf numFmtId="0" fontId="96" fillId="75" borderId="84" applyNumberFormat="0" applyProtection="0">
      <alignment horizontal="left" vertical="top" indent="1"/>
    </xf>
    <xf numFmtId="4" fontId="32" fillId="37" borderId="149" applyNumberFormat="0" applyProtection="0">
      <alignment horizontal="right" vertical="center"/>
    </xf>
    <xf numFmtId="0" fontId="96" fillId="42" borderId="149" applyNumberFormat="0" applyProtection="0">
      <alignment horizontal="left" vertical="top" indent="1"/>
    </xf>
    <xf numFmtId="0" fontId="32" fillId="0" borderId="85">
      <alignment horizontal="left" vertical="center"/>
    </xf>
    <xf numFmtId="0" fontId="32" fillId="52" borderId="130" applyNumberFormat="0" applyProtection="0">
      <alignment horizontal="left" vertical="top" indent="1"/>
    </xf>
    <xf numFmtId="0" fontId="140" fillId="0" borderId="109" applyNumberFormat="0" applyFill="0" applyAlignment="0" applyProtection="0"/>
    <xf numFmtId="0" fontId="134" fillId="51" borderId="113" applyNumberFormat="0" applyAlignment="0" applyProtection="0"/>
    <xf numFmtId="4" fontId="32" fillId="76" borderId="84" applyNumberFormat="0" applyProtection="0">
      <alignment horizontal="right" vertical="center"/>
    </xf>
    <xf numFmtId="0" fontId="96" fillId="42" borderId="84" applyNumberFormat="0" applyProtection="0">
      <alignment horizontal="left" vertical="center" indent="1"/>
    </xf>
    <xf numFmtId="0" fontId="134" fillId="51" borderId="107" applyNumberFormat="0" applyAlignment="0" applyProtection="0"/>
    <xf numFmtId="4" fontId="32" fillId="54" borderId="143" applyNumberFormat="0" applyProtection="0">
      <alignment horizontal="right" vertical="center"/>
    </xf>
    <xf numFmtId="0" fontId="108" fillId="51" borderId="101" applyNumberFormat="0" applyAlignment="0" applyProtection="0"/>
    <xf numFmtId="0" fontId="96" fillId="75" borderId="124" applyNumberFormat="0" applyProtection="0">
      <alignment horizontal="left" vertical="top" indent="1"/>
    </xf>
    <xf numFmtId="4" fontId="32" fillId="54" borderId="84" applyNumberFormat="0" applyProtection="0">
      <alignment horizontal="right" vertical="center"/>
    </xf>
    <xf numFmtId="0" fontId="96" fillId="42" borderId="149" applyNumberFormat="0" applyProtection="0">
      <alignment horizontal="left" vertical="center" indent="1"/>
    </xf>
    <xf numFmtId="0" fontId="126" fillId="41" borderId="146" applyNumberFormat="0" applyAlignment="0" applyProtection="0"/>
    <xf numFmtId="0" fontId="108" fillId="51" borderId="87" applyNumberFormat="0" applyAlignment="0" applyProtection="0"/>
    <xf numFmtId="0" fontId="108" fillId="51" borderId="87" applyNumberFormat="0" applyAlignment="0" applyProtection="0"/>
    <xf numFmtId="0" fontId="126" fillId="41" borderId="121" applyNumberFormat="0" applyAlignment="0" applyProtection="0"/>
    <xf numFmtId="3" fontId="96" fillId="0" borderId="92" applyNumberFormat="0" applyFont="0" applyFill="0" applyAlignment="0" applyProtection="0">
      <alignment vertical="center"/>
    </xf>
    <xf numFmtId="9" fontId="16" fillId="0" borderId="0" applyFont="0" applyFill="0" applyBorder="0" applyAlignment="0" applyProtection="0"/>
    <xf numFmtId="0" fontId="108" fillId="51" borderId="81" applyNumberFormat="0" applyAlignment="0" applyProtection="0"/>
    <xf numFmtId="0" fontId="134" fillId="51" borderId="145" applyNumberFormat="0" applyAlignment="0" applyProtection="0"/>
    <xf numFmtId="0" fontId="108" fillId="51" borderId="87" applyNumberFormat="0" applyAlignment="0" applyProtection="0"/>
    <xf numFmtId="0" fontId="134" fillId="51" borderId="80" applyNumberFormat="0" applyAlignment="0" applyProtection="0"/>
    <xf numFmtId="0" fontId="134" fillId="51" borderId="80" applyNumberFormat="0" applyAlignment="0" applyProtection="0"/>
    <xf numFmtId="0" fontId="98" fillId="57" borderId="83" applyNumberFormat="0" applyFont="0" applyAlignment="0" applyProtection="0"/>
    <xf numFmtId="0" fontId="98" fillId="57" borderId="142" applyNumberFormat="0" applyFont="0" applyAlignment="0" applyProtection="0"/>
    <xf numFmtId="0" fontId="98" fillId="57" borderId="142" applyNumberFormat="0" applyFont="0" applyAlignment="0" applyProtection="0"/>
    <xf numFmtId="0" fontId="108" fillId="51" borderId="87" applyNumberFormat="0" applyAlignment="0" applyProtection="0"/>
    <xf numFmtId="0" fontId="108" fillId="51" borderId="108" applyNumberFormat="0" applyAlignment="0" applyProtection="0"/>
    <xf numFmtId="0" fontId="108" fillId="51" borderId="108" applyNumberFormat="0" applyAlignment="0" applyProtection="0"/>
    <xf numFmtId="0" fontId="126" fillId="41" borderId="81" applyNumberFormat="0" applyAlignment="0" applyProtection="0"/>
    <xf numFmtId="0" fontId="126" fillId="41" borderId="81" applyNumberFormat="0" applyAlignment="0" applyProtection="0"/>
    <xf numFmtId="4" fontId="32" fillId="43" borderId="117" applyNumberFormat="0" applyProtection="0">
      <alignment horizontal="right" vertical="center"/>
    </xf>
    <xf numFmtId="0" fontId="96" fillId="68" borderId="92" applyNumberFormat="0">
      <protection locked="0"/>
    </xf>
    <xf numFmtId="4" fontId="32" fillId="43" borderId="98" applyNumberFormat="0" applyProtection="0">
      <alignment horizontal="right" vertical="center"/>
    </xf>
    <xf numFmtId="0" fontId="108" fillId="51" borderId="140" applyNumberFormat="0" applyAlignment="0" applyProtection="0"/>
    <xf numFmtId="0" fontId="134" fillId="51" borderId="86" applyNumberFormat="0" applyAlignment="0" applyProtection="0"/>
    <xf numFmtId="0" fontId="126" fillId="41" borderId="114" applyNumberFormat="0" applyAlignment="0" applyProtection="0"/>
    <xf numFmtId="0" fontId="108" fillId="51" borderId="81" applyNumberFormat="0" applyAlignment="0" applyProtection="0"/>
    <xf numFmtId="0" fontId="108" fillId="51" borderId="134" applyNumberFormat="0" applyAlignment="0" applyProtection="0"/>
    <xf numFmtId="0" fontId="140" fillId="0" borderId="115" applyNumberFormat="0" applyFill="0" applyAlignment="0" applyProtection="0"/>
    <xf numFmtId="0" fontId="65" fillId="41" borderId="146" applyNumberFormat="0" applyAlignment="0" applyProtection="0"/>
    <xf numFmtId="0" fontId="108" fillId="51" borderId="108" applyNumberFormat="0" applyAlignment="0" applyProtection="0"/>
    <xf numFmtId="0" fontId="16" fillId="0" borderId="0"/>
    <xf numFmtId="4" fontId="32" fillId="52" borderId="98" applyNumberFormat="0" applyProtection="0">
      <alignment vertical="center"/>
    </xf>
    <xf numFmtId="4" fontId="32" fillId="43" borderId="90" applyNumberFormat="0" applyProtection="0">
      <alignment horizontal="right" vertical="center"/>
    </xf>
    <xf numFmtId="4" fontId="32" fillId="55" borderId="90" applyNumberFormat="0" applyProtection="0">
      <alignment horizontal="right" vertical="center"/>
    </xf>
    <xf numFmtId="4" fontId="32" fillId="49" borderId="90" applyNumberFormat="0" applyProtection="0">
      <alignment horizontal="right" vertical="center"/>
    </xf>
    <xf numFmtId="4" fontId="32" fillId="44" borderId="90" applyNumberFormat="0" applyProtection="0">
      <alignment horizontal="right" vertical="center"/>
    </xf>
    <xf numFmtId="0" fontId="98" fillId="57" borderId="129" applyNumberFormat="0" applyFont="0" applyAlignment="0" applyProtection="0"/>
    <xf numFmtId="0" fontId="134" fillId="51" borderId="145" applyNumberFormat="0" applyAlignment="0" applyProtection="0"/>
    <xf numFmtId="0" fontId="108" fillId="51" borderId="87" applyNumberFormat="0" applyAlignment="0" applyProtection="0"/>
    <xf numFmtId="0" fontId="96" fillId="42" borderId="111" applyNumberFormat="0" applyProtection="0">
      <alignment horizontal="left" vertical="center" indent="1"/>
    </xf>
    <xf numFmtId="0" fontId="126" fillId="41" borderId="95" applyNumberFormat="0" applyAlignment="0" applyProtection="0"/>
    <xf numFmtId="0" fontId="108" fillId="51" borderId="81" applyNumberFormat="0" applyAlignment="0" applyProtection="0"/>
    <xf numFmtId="0" fontId="67" fillId="0" borderId="122" applyNumberFormat="0" applyFill="0" applyAlignment="0" applyProtection="0"/>
    <xf numFmtId="4" fontId="32" fillId="52" borderId="117" applyNumberFormat="0" applyProtection="0">
      <alignment vertical="center"/>
    </xf>
    <xf numFmtId="0" fontId="134" fillId="51" borderId="133" applyNumberFormat="0" applyAlignment="0" applyProtection="0"/>
    <xf numFmtId="0" fontId="108" fillId="51" borderId="108" applyNumberFormat="0" applyAlignment="0" applyProtection="0"/>
    <xf numFmtId="0" fontId="98" fillId="57" borderId="129" applyNumberFormat="0" applyFont="0" applyAlignment="0" applyProtection="0"/>
    <xf numFmtId="0" fontId="140" fillId="0" borderId="128" applyNumberFormat="0" applyFill="0" applyAlignment="0" applyProtection="0"/>
    <xf numFmtId="0" fontId="108" fillId="51" borderId="146" applyNumberFormat="0" applyAlignment="0" applyProtection="0"/>
    <xf numFmtId="0" fontId="134" fillId="51" borderId="120" applyNumberFormat="0" applyAlignment="0" applyProtection="0"/>
    <xf numFmtId="0" fontId="108" fillId="51" borderId="114" applyNumberFormat="0" applyAlignment="0" applyProtection="0"/>
    <xf numFmtId="0" fontId="140" fillId="0" borderId="96" applyNumberFormat="0" applyFill="0" applyAlignment="0" applyProtection="0"/>
    <xf numFmtId="0" fontId="32" fillId="57" borderId="89" applyNumberFormat="0" applyFont="0" applyAlignment="0" applyProtection="0"/>
    <xf numFmtId="0" fontId="98" fillId="57" borderId="110" applyNumberFormat="0" applyFont="0" applyAlignment="0" applyProtection="0"/>
    <xf numFmtId="4" fontId="32" fillId="52" borderId="130" applyNumberFormat="0" applyProtection="0">
      <alignment horizontal="left" vertical="center" indent="1"/>
    </xf>
    <xf numFmtId="0" fontId="98" fillId="57" borderId="148" applyNumberFormat="0" applyFont="0" applyAlignment="0" applyProtection="0"/>
    <xf numFmtId="0" fontId="98" fillId="57" borderId="97" applyNumberFormat="0" applyFont="0" applyAlignment="0" applyProtection="0"/>
    <xf numFmtId="0" fontId="65" fillId="41" borderId="127" applyNumberFormat="0" applyAlignment="0" applyProtection="0"/>
    <xf numFmtId="4" fontId="32" fillId="52" borderId="137" applyNumberFormat="0" applyProtection="0">
      <alignment horizontal="left" vertical="center" indent="1"/>
    </xf>
    <xf numFmtId="4" fontId="16" fillId="0" borderId="0" applyFont="0" applyFill="0" applyBorder="0" applyAlignment="0" applyProtection="0"/>
    <xf numFmtId="0" fontId="16" fillId="0" borderId="0"/>
    <xf numFmtId="4" fontId="32" fillId="55" borderId="137" applyNumberFormat="0" applyProtection="0">
      <alignment horizontal="right" vertical="center"/>
    </xf>
    <xf numFmtId="0" fontId="126" fillId="41" borderId="134" applyNumberFormat="0" applyAlignment="0" applyProtection="0"/>
    <xf numFmtId="0" fontId="96" fillId="78" borderId="124" applyNumberFormat="0" applyProtection="0">
      <alignment horizontal="left" vertical="top" indent="1"/>
    </xf>
    <xf numFmtId="0" fontId="134" fillId="51" borderId="139" applyNumberFormat="0" applyAlignment="0" applyProtection="0"/>
    <xf numFmtId="4" fontId="32" fillId="78" borderId="98" applyNumberFormat="0" applyProtection="0">
      <alignment horizontal="right" vertical="center"/>
    </xf>
    <xf numFmtId="0" fontId="126" fillId="41" borderId="95" applyNumberFormat="0" applyAlignment="0" applyProtection="0"/>
    <xf numFmtId="4" fontId="32" fillId="78" borderId="98" applyNumberFormat="0" applyProtection="0">
      <alignment horizontal="right" vertical="center"/>
    </xf>
    <xf numFmtId="0" fontId="126" fillId="41" borderId="101" applyNumberFormat="0" applyAlignment="0" applyProtection="0"/>
    <xf numFmtId="9" fontId="16" fillId="0" borderId="0" applyFont="0" applyFill="0" applyBorder="0" applyAlignment="0" applyProtection="0"/>
    <xf numFmtId="0" fontId="126" fillId="41" borderId="140" applyNumberFormat="0" applyAlignment="0" applyProtection="0"/>
    <xf numFmtId="0" fontId="134" fillId="51" borderId="145" applyNumberFormat="0" applyAlignment="0" applyProtection="0"/>
    <xf numFmtId="0" fontId="98" fillId="57" borderId="116" applyNumberFormat="0" applyFont="0" applyAlignment="0" applyProtection="0"/>
    <xf numFmtId="0" fontId="96" fillId="75" borderId="124" applyNumberFormat="0" applyProtection="0">
      <alignment horizontal="left" vertical="center" indent="1"/>
    </xf>
    <xf numFmtId="0" fontId="140" fillId="0" borderId="128" applyNumberFormat="0" applyFill="0" applyAlignment="0" applyProtection="0"/>
    <xf numFmtId="4" fontId="32" fillId="57" borderId="117" applyNumberFormat="0" applyProtection="0">
      <alignment horizontal="left" vertical="center" indent="1"/>
    </xf>
    <xf numFmtId="0" fontId="140" fillId="0" borderId="128" applyNumberFormat="0" applyFill="0" applyAlignment="0" applyProtection="0"/>
    <xf numFmtId="0" fontId="98" fillId="57" borderId="97" applyNumberFormat="0" applyFont="0" applyAlignment="0" applyProtection="0"/>
    <xf numFmtId="0" fontId="140" fillId="0" borderId="102" applyNumberFormat="0" applyFill="0" applyAlignment="0" applyProtection="0"/>
    <xf numFmtId="0" fontId="32" fillId="57" borderId="143" applyNumberFormat="0" applyProtection="0">
      <alignment horizontal="left" vertical="top" indent="1"/>
    </xf>
    <xf numFmtId="0" fontId="126" fillId="41" borderId="121" applyNumberFormat="0" applyAlignment="0" applyProtection="0"/>
    <xf numFmtId="0" fontId="126" fillId="41" borderId="146" applyNumberFormat="0" applyAlignment="0" applyProtection="0"/>
    <xf numFmtId="0" fontId="32" fillId="0" borderId="93">
      <alignment horizontal="left" vertical="center"/>
    </xf>
    <xf numFmtId="4" fontId="32" fillId="57" borderId="124" applyNumberFormat="0" applyProtection="0">
      <alignment horizontal="left" vertical="center" indent="1"/>
    </xf>
    <xf numFmtId="4" fontId="32" fillId="78" borderId="149" applyNumberFormat="0" applyProtection="0">
      <alignment horizontal="right" vertical="center"/>
    </xf>
    <xf numFmtId="0" fontId="104" fillId="0" borderId="105">
      <alignment horizontal="center"/>
    </xf>
    <xf numFmtId="0" fontId="126" fillId="41" borderId="108" applyNumberFormat="0" applyAlignment="0" applyProtection="0"/>
    <xf numFmtId="0" fontId="108" fillId="51" borderId="121" applyNumberFormat="0" applyAlignment="0" applyProtection="0"/>
    <xf numFmtId="4" fontId="32" fillId="45" borderId="111" applyNumberFormat="0" applyProtection="0">
      <alignment horizontal="right" vertical="center"/>
    </xf>
    <xf numFmtId="0" fontId="108" fillId="51" borderId="127" applyNumberFormat="0" applyAlignment="0" applyProtection="0"/>
    <xf numFmtId="0" fontId="108" fillId="51" borderId="121" applyNumberFormat="0" applyAlignment="0" applyProtection="0"/>
    <xf numFmtId="0" fontId="65" fillId="41" borderId="95" applyNumberFormat="0" applyAlignment="0" applyProtection="0"/>
    <xf numFmtId="0" fontId="134" fillId="51" borderId="94" applyNumberFormat="0" applyAlignment="0" applyProtection="0"/>
    <xf numFmtId="0" fontId="140" fillId="0" borderId="128" applyNumberFormat="0" applyFill="0" applyAlignment="0" applyProtection="0"/>
    <xf numFmtId="4" fontId="32" fillId="75" borderId="130" applyNumberFormat="0" applyProtection="0">
      <alignment horizontal="left" vertical="center" indent="1"/>
    </xf>
    <xf numFmtId="0" fontId="104" fillId="0" borderId="119">
      <alignment horizontal="center"/>
    </xf>
    <xf numFmtId="0" fontId="134" fillId="51" borderId="107" applyNumberFormat="0" applyAlignment="0" applyProtection="0"/>
    <xf numFmtId="0" fontId="108" fillId="51" borderId="95" applyNumberFormat="0" applyAlignment="0" applyProtection="0"/>
    <xf numFmtId="0" fontId="126" fillId="41" borderId="127" applyNumberFormat="0" applyAlignment="0" applyProtection="0"/>
    <xf numFmtId="0" fontId="134" fillId="51" borderId="126" applyNumberFormat="0" applyAlignment="0" applyProtection="0"/>
    <xf numFmtId="0" fontId="140" fillId="0" borderId="135" applyNumberFormat="0" applyFill="0" applyAlignment="0" applyProtection="0"/>
    <xf numFmtId="0" fontId="126" fillId="41" borderId="95" applyNumberFormat="0" applyAlignment="0" applyProtection="0"/>
    <xf numFmtId="0" fontId="134" fillId="51" borderId="100" applyNumberFormat="0" applyAlignment="0" applyProtection="0"/>
    <xf numFmtId="0" fontId="126" fillId="41" borderId="95" applyNumberFormat="0" applyAlignment="0" applyProtection="0"/>
    <xf numFmtId="4" fontId="32" fillId="57" borderId="130" applyNumberFormat="0" applyProtection="0">
      <alignment vertical="center"/>
    </xf>
    <xf numFmtId="0" fontId="32" fillId="0" borderId="138">
      <alignment horizontal="left" vertical="center"/>
    </xf>
    <xf numFmtId="9" fontId="16" fillId="0" borderId="0" applyFont="0" applyFill="0" applyBorder="0" applyAlignment="0" applyProtection="0"/>
    <xf numFmtId="0" fontId="126" fillId="41" borderId="101" applyNumberFormat="0" applyAlignment="0" applyProtection="0"/>
    <xf numFmtId="0" fontId="134" fillId="51" borderId="100" applyNumberFormat="0" applyAlignment="0" applyProtection="0"/>
    <xf numFmtId="4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0" fontId="140" fillId="0" borderId="141" applyNumberFormat="0" applyFill="0" applyAlignment="0" applyProtection="0"/>
    <xf numFmtId="0" fontId="140" fillId="0" borderId="96" applyNumberFormat="0" applyFill="0" applyAlignment="0" applyProtection="0"/>
    <xf numFmtId="0" fontId="134" fillId="51" borderId="120" applyNumberFormat="0" applyAlignment="0" applyProtection="0"/>
    <xf numFmtId="4" fontId="32" fillId="57" borderId="137" applyNumberFormat="0" applyProtection="0">
      <alignment horizontal="left" vertical="center" indent="1"/>
    </xf>
    <xf numFmtId="0" fontId="140" fillId="0" borderId="128" applyNumberFormat="0" applyFill="0" applyAlignment="0" applyProtection="0"/>
    <xf numFmtId="0" fontId="134" fillId="51" borderId="133" applyNumberFormat="0" applyAlignment="0" applyProtection="0"/>
    <xf numFmtId="0" fontId="134" fillId="51" borderId="120" applyNumberFormat="0" applyAlignment="0" applyProtection="0"/>
    <xf numFmtId="0" fontId="108" fillId="51" borderId="95" applyNumberFormat="0" applyAlignment="0" applyProtection="0"/>
    <xf numFmtId="0" fontId="108" fillId="51" borderId="95" applyNumberFormat="0" applyAlignment="0" applyProtection="0"/>
    <xf numFmtId="0" fontId="98" fillId="57" borderId="123" applyNumberFormat="0" applyFont="0" applyAlignment="0" applyProtection="0"/>
    <xf numFmtId="0" fontId="108" fillId="51" borderId="101" applyNumberFormat="0" applyAlignment="0" applyProtection="0"/>
    <xf numFmtId="0" fontId="134" fillId="51" borderId="107" applyNumberFormat="0" applyAlignment="0" applyProtection="0"/>
    <xf numFmtId="0" fontId="140" fillId="0" borderId="115" applyNumberFormat="0" applyFill="0" applyAlignment="0" applyProtection="0"/>
    <xf numFmtId="0" fontId="134" fillId="51" borderId="139" applyNumberFormat="0" applyAlignment="0" applyProtection="0"/>
    <xf numFmtId="4" fontId="32" fillId="57" borderId="143" applyNumberFormat="0" applyProtection="0">
      <alignment vertical="center"/>
    </xf>
    <xf numFmtId="0" fontId="126" fillId="41" borderId="140" applyNumberFormat="0" applyAlignment="0" applyProtection="0"/>
    <xf numFmtId="0" fontId="126" fillId="41" borderId="108" applyNumberFormat="0" applyAlignment="0" applyProtection="0"/>
    <xf numFmtId="0" fontId="32" fillId="57" borderId="130" applyNumberFormat="0" applyProtection="0">
      <alignment horizontal="left" vertical="top" indent="1"/>
    </xf>
    <xf numFmtId="0" fontId="96" fillId="79" borderId="98" applyNumberFormat="0" applyProtection="0">
      <alignment horizontal="left" vertical="top" indent="1"/>
    </xf>
    <xf numFmtId="4" fontId="32" fillId="78" borderId="98" applyNumberFormat="0" applyProtection="0">
      <alignment horizontal="right" vertical="center"/>
    </xf>
    <xf numFmtId="0" fontId="108" fillId="51" borderId="108" applyNumberFormat="0" applyAlignment="0" applyProtection="0"/>
    <xf numFmtId="0" fontId="108" fillId="51" borderId="146" applyNumberFormat="0" applyAlignment="0" applyProtection="0"/>
    <xf numFmtId="0" fontId="140" fillId="0" borderId="109" applyNumberFormat="0" applyFill="0" applyAlignment="0" applyProtection="0"/>
    <xf numFmtId="0" fontId="134" fillId="51" borderId="107" applyNumberFormat="0" applyAlignment="0" applyProtection="0"/>
    <xf numFmtId="0" fontId="126" fillId="41" borderId="134" applyNumberFormat="0" applyAlignment="0" applyProtection="0"/>
    <xf numFmtId="0" fontId="140" fillId="0" borderId="122" applyNumberFormat="0" applyFill="0" applyAlignment="0" applyProtection="0"/>
    <xf numFmtId="0" fontId="126" fillId="41" borderId="121" applyNumberFormat="0" applyAlignment="0" applyProtection="0"/>
    <xf numFmtId="0" fontId="126" fillId="41" borderId="114" applyNumberFormat="0" applyAlignment="0" applyProtection="0"/>
    <xf numFmtId="4" fontId="32" fillId="45" borderId="104" applyNumberFormat="0" applyProtection="0">
      <alignment horizontal="right" vertical="center"/>
    </xf>
    <xf numFmtId="0" fontId="140" fillId="0" borderId="141" applyNumberFormat="0" applyFill="0" applyAlignment="0" applyProtection="0"/>
    <xf numFmtId="0" fontId="126" fillId="41" borderId="146" applyNumberFormat="0" applyAlignment="0" applyProtection="0"/>
    <xf numFmtId="0" fontId="98" fillId="57" borderId="148" applyNumberFormat="0" applyFont="0" applyAlignment="0" applyProtection="0"/>
    <xf numFmtId="0" fontId="98" fillId="57" borderId="136" applyNumberFormat="0" applyFont="0" applyAlignment="0" applyProtection="0"/>
    <xf numFmtId="0" fontId="134" fillId="51" borderId="113" applyNumberFormat="0" applyAlignment="0" applyProtection="0"/>
    <xf numFmtId="0" fontId="60" fillId="51" borderId="146" applyNumberFormat="0" applyAlignment="0" applyProtection="0"/>
    <xf numFmtId="0" fontId="134" fillId="51" borderId="145" applyNumberFormat="0" applyAlignment="0" applyProtection="0"/>
    <xf numFmtId="0" fontId="140" fillId="0" borderId="122" applyNumberFormat="0" applyFill="0" applyAlignment="0" applyProtection="0"/>
    <xf numFmtId="0" fontId="134" fillId="51" borderId="133" applyNumberFormat="0" applyAlignment="0" applyProtection="0"/>
    <xf numFmtId="4" fontId="16" fillId="0" borderId="0" applyFont="0" applyFill="0" applyBorder="0" applyAlignment="0" applyProtection="0"/>
    <xf numFmtId="0" fontId="16" fillId="0" borderId="0"/>
    <xf numFmtId="0" fontId="108" fillId="51" borderId="108" applyNumberFormat="0" applyAlignment="0" applyProtection="0"/>
    <xf numFmtId="0" fontId="98" fillId="57" borderId="136" applyNumberFormat="0" applyFont="0" applyAlignment="0" applyProtection="0"/>
    <xf numFmtId="0" fontId="108" fillId="51" borderId="108" applyNumberFormat="0" applyAlignment="0" applyProtection="0"/>
    <xf numFmtId="0" fontId="108" fillId="51" borderId="108" applyNumberFormat="0" applyAlignment="0" applyProtection="0"/>
    <xf numFmtId="0" fontId="54" fillId="57" borderId="123" applyNumberFormat="0" applyFont="0" applyAlignment="0" applyProtection="0"/>
    <xf numFmtId="9" fontId="16" fillId="0" borderId="0" applyFont="0" applyFill="0" applyBorder="0" applyAlignment="0" applyProtection="0"/>
    <xf numFmtId="0" fontId="108" fillId="51" borderId="101" applyNumberFormat="0" applyAlignment="0" applyProtection="0"/>
    <xf numFmtId="4" fontId="32" fillId="57" borderId="143" applyNumberFormat="0" applyProtection="0">
      <alignment horizontal="left" vertical="center" indent="1"/>
    </xf>
    <xf numFmtId="0" fontId="134" fillId="51" borderId="100" applyNumberFormat="0" applyAlignment="0" applyProtection="0"/>
    <xf numFmtId="0" fontId="134" fillId="51" borderId="100" applyNumberFormat="0" applyAlignment="0" applyProtection="0"/>
    <xf numFmtId="0" fontId="98" fillId="57" borderId="103" applyNumberFormat="0" applyFont="0" applyAlignment="0" applyProtection="0"/>
    <xf numFmtId="0" fontId="140" fillId="0" borderId="122" applyNumberFormat="0" applyFill="0" applyAlignment="0" applyProtection="0"/>
    <xf numFmtId="0" fontId="108" fillId="51" borderId="108" applyNumberFormat="0" applyAlignment="0" applyProtection="0"/>
    <xf numFmtId="0" fontId="126" fillId="41" borderId="101" applyNumberFormat="0" applyAlignment="0" applyProtection="0"/>
    <xf numFmtId="0" fontId="126" fillId="41" borderId="101" applyNumberFormat="0" applyAlignment="0" applyProtection="0"/>
    <xf numFmtId="0" fontId="60" fillId="51" borderId="140" applyNumberFormat="0" applyAlignment="0" applyProtection="0"/>
    <xf numFmtId="0" fontId="59" fillId="51" borderId="120" applyNumberFormat="0" applyAlignment="0" applyProtection="0"/>
    <xf numFmtId="0" fontId="108" fillId="51" borderId="101" applyNumberFormat="0" applyAlignment="0" applyProtection="0"/>
    <xf numFmtId="0" fontId="126" fillId="41" borderId="127" applyNumberFormat="0" applyAlignment="0" applyProtection="0"/>
    <xf numFmtId="0" fontId="126" fillId="41" borderId="134" applyNumberFormat="0" applyAlignment="0" applyProtection="0"/>
    <xf numFmtId="4" fontId="32" fillId="45" borderId="143" applyNumberFormat="0" applyProtection="0">
      <alignment horizontal="right" vertical="center"/>
    </xf>
    <xf numFmtId="4" fontId="32" fillId="43" borderId="137" applyNumberFormat="0" applyProtection="0">
      <alignment horizontal="right" vertical="center"/>
    </xf>
    <xf numFmtId="4" fontId="32" fillId="52" borderId="111" applyNumberFormat="0" applyProtection="0">
      <alignment horizontal="left" vertical="center" indent="1"/>
    </xf>
    <xf numFmtId="4" fontId="32" fillId="55" borderId="111" applyNumberFormat="0" applyProtection="0">
      <alignment horizontal="right" vertical="center"/>
    </xf>
    <xf numFmtId="0" fontId="54" fillId="57" borderId="148" applyNumberFormat="0" applyFont="0" applyAlignment="0" applyProtection="0"/>
    <xf numFmtId="0" fontId="140" fillId="0" borderId="128" applyNumberFormat="0" applyFill="0" applyAlignment="0" applyProtection="0"/>
    <xf numFmtId="0" fontId="108" fillId="51" borderId="108" applyNumberFormat="0" applyAlignment="0" applyProtection="0"/>
    <xf numFmtId="0" fontId="134" fillId="51" borderId="139" applyNumberFormat="0" applyAlignment="0" applyProtection="0"/>
    <xf numFmtId="0" fontId="134" fillId="51" borderId="145" applyNumberFormat="0" applyAlignment="0" applyProtection="0"/>
    <xf numFmtId="0" fontId="108" fillId="51" borderId="101" applyNumberFormat="0" applyAlignment="0" applyProtection="0"/>
    <xf numFmtId="0" fontId="108" fillId="51" borderId="140" applyNumberFormat="0" applyAlignment="0" applyProtection="0"/>
    <xf numFmtId="0" fontId="32" fillId="52" borderId="111" applyNumberFormat="0" applyProtection="0">
      <alignment horizontal="left" vertical="top" indent="1"/>
    </xf>
    <xf numFmtId="0" fontId="96" fillId="79" borderId="111" applyNumberFormat="0" applyProtection="0">
      <alignment horizontal="left" vertical="center" indent="1"/>
    </xf>
    <xf numFmtId="0" fontId="98" fillId="57" borderId="142" applyNumberFormat="0" applyFont="0" applyAlignment="0" applyProtection="0"/>
    <xf numFmtId="0" fontId="140" fillId="0" borderId="128" applyNumberFormat="0" applyFill="0" applyAlignment="0" applyProtection="0"/>
    <xf numFmtId="0" fontId="108" fillId="51" borderId="108" applyNumberFormat="0" applyAlignment="0" applyProtection="0"/>
    <xf numFmtId="0" fontId="126" fillId="41" borderId="127" applyNumberFormat="0" applyAlignment="0" applyProtection="0"/>
    <xf numFmtId="4" fontId="32" fillId="54" borderId="124" applyNumberFormat="0" applyProtection="0">
      <alignment horizontal="right" vertical="center"/>
    </xf>
    <xf numFmtId="0" fontId="126" fillId="41" borderId="114" applyNumberFormat="0" applyAlignment="0" applyProtection="0"/>
    <xf numFmtId="4" fontId="32" fillId="76" borderId="124" applyNumberFormat="0" applyProtection="0">
      <alignment horizontal="right" vertical="center"/>
    </xf>
    <xf numFmtId="4" fontId="32" fillId="43" borderId="124" applyNumberFormat="0" applyProtection="0">
      <alignment horizontal="right" vertical="center"/>
    </xf>
    <xf numFmtId="4" fontId="32" fillId="37" borderId="124" applyNumberFormat="0" applyProtection="0">
      <alignment horizontal="right" vertical="center"/>
    </xf>
    <xf numFmtId="0" fontId="32" fillId="57" borderId="110" applyNumberFormat="0" applyFont="0" applyAlignment="0" applyProtection="0"/>
    <xf numFmtId="0" fontId="126" fillId="41" borderId="114" applyNumberFormat="0" applyAlignment="0" applyProtection="0"/>
    <xf numFmtId="0" fontId="134" fillId="51" borderId="126" applyNumberFormat="0" applyAlignment="0" applyProtection="0"/>
    <xf numFmtId="0" fontId="98" fillId="57" borderId="148" applyNumberFormat="0" applyFont="0" applyAlignment="0" applyProtection="0"/>
    <xf numFmtId="0" fontId="134" fillId="51" borderId="120" applyNumberFormat="0" applyAlignment="0" applyProtection="0"/>
    <xf numFmtId="0" fontId="134" fillId="51" borderId="120" applyNumberFormat="0" applyAlignment="0" applyProtection="0"/>
    <xf numFmtId="0" fontId="108" fillId="51" borderId="134" applyNumberFormat="0" applyAlignment="0" applyProtection="0"/>
    <xf numFmtId="0" fontId="108" fillId="51" borderId="134" applyNumberFormat="0" applyAlignment="0" applyProtection="0"/>
    <xf numFmtId="4" fontId="16" fillId="0" borderId="0" applyFont="0" applyFill="0" applyBorder="0" applyAlignment="0" applyProtection="0"/>
    <xf numFmtId="0" fontId="16" fillId="0" borderId="0"/>
    <xf numFmtId="0" fontId="108" fillId="51" borderId="146" applyNumberFormat="0" applyAlignment="0" applyProtection="0"/>
    <xf numFmtId="0" fontId="140" fillId="0" borderId="147" applyNumberFormat="0" applyFill="0" applyAlignment="0" applyProtection="0"/>
    <xf numFmtId="0" fontId="32" fillId="0" borderId="112">
      <alignment horizontal="left" vertical="center"/>
    </xf>
    <xf numFmtId="0" fontId="108" fillId="51" borderId="146" applyNumberFormat="0" applyAlignment="0" applyProtection="0"/>
    <xf numFmtId="9" fontId="16" fillId="0" borderId="0" applyFont="0" applyFill="0" applyBorder="0" applyAlignment="0" applyProtection="0"/>
    <xf numFmtId="0" fontId="140" fillId="0" borderId="115" applyNumberFormat="0" applyFill="0" applyAlignment="0" applyProtection="0"/>
    <xf numFmtId="0" fontId="134" fillId="51" borderId="145" applyNumberFormat="0" applyAlignment="0" applyProtection="0"/>
    <xf numFmtId="0" fontId="108" fillId="51" borderId="114" applyNumberFormat="0" applyAlignment="0" applyProtection="0"/>
    <xf numFmtId="0" fontId="98" fillId="57" borderId="123" applyNumberFormat="0" applyFont="0" applyAlignment="0" applyProtection="0"/>
    <xf numFmtId="0" fontId="140" fillId="0" borderId="147" applyNumberFormat="0" applyFill="0" applyAlignment="0" applyProtection="0"/>
    <xf numFmtId="0" fontId="126" fillId="41" borderId="121" applyNumberFormat="0" applyAlignment="0" applyProtection="0"/>
    <xf numFmtId="0" fontId="96" fillId="75" borderId="149" applyNumberFormat="0" applyProtection="0">
      <alignment horizontal="left" vertical="center" indent="1"/>
    </xf>
    <xf numFmtId="0" fontId="134" fillId="51" borderId="139" applyNumberFormat="0" applyAlignment="0" applyProtection="0"/>
    <xf numFmtId="0" fontId="126" fillId="41" borderId="134" applyNumberFormat="0" applyAlignment="0" applyProtection="0"/>
    <xf numFmtId="0" fontId="140" fillId="0" borderId="115" applyNumberFormat="0" applyFill="0" applyAlignment="0" applyProtection="0"/>
    <xf numFmtId="0" fontId="126" fillId="41" borderId="127" applyNumberFormat="0" applyAlignment="0" applyProtection="0"/>
    <xf numFmtId="0" fontId="140" fillId="0" borderId="147" applyNumberFormat="0" applyFill="0" applyAlignment="0" applyProtection="0"/>
    <xf numFmtId="0" fontId="140" fillId="0" borderId="141" applyNumberFormat="0" applyFill="0" applyAlignment="0" applyProtection="0"/>
    <xf numFmtId="4" fontId="32" fillId="78" borderId="137" applyNumberFormat="0" applyProtection="0">
      <alignment horizontal="right" vertical="center"/>
    </xf>
    <xf numFmtId="0" fontId="32" fillId="75" borderId="137" applyNumberFormat="0" applyProtection="0">
      <alignment horizontal="left" vertical="top" indent="1"/>
    </xf>
    <xf numFmtId="0" fontId="126" fillId="41" borderId="114" applyNumberFormat="0" applyAlignment="0" applyProtection="0"/>
    <xf numFmtId="0" fontId="134" fillId="51" borderId="145" applyNumberFormat="0" applyAlignment="0" applyProtection="0"/>
    <xf numFmtId="0" fontId="96" fillId="78" borderId="124" applyNumberFormat="0" applyProtection="0">
      <alignment horizontal="left" vertical="center" indent="1"/>
    </xf>
    <xf numFmtId="0" fontId="140" fillId="0" borderId="115" applyNumberFormat="0" applyFill="0" applyAlignment="0" applyProtection="0"/>
    <xf numFmtId="0" fontId="108" fillId="51" borderId="114" applyNumberFormat="0" applyAlignment="0" applyProtection="0"/>
    <xf numFmtId="4" fontId="32" fillId="57" borderId="117" applyNumberFormat="0" applyProtection="0">
      <alignment vertical="center"/>
    </xf>
    <xf numFmtId="0" fontId="140" fillId="0" borderId="135" applyNumberFormat="0" applyFill="0" applyAlignment="0" applyProtection="0"/>
    <xf numFmtId="0" fontId="140" fillId="0" borderId="115" applyNumberFormat="0" applyFill="0" applyAlignment="0" applyProtection="0"/>
    <xf numFmtId="4" fontId="32" fillId="49" borderId="117" applyNumberFormat="0" applyProtection="0">
      <alignment horizontal="right" vertical="center"/>
    </xf>
    <xf numFmtId="4" fontId="32" fillId="45" borderId="117" applyNumberFormat="0" applyProtection="0">
      <alignment horizontal="right" vertical="center"/>
    </xf>
    <xf numFmtId="4" fontId="32" fillId="78" borderId="130" applyNumberFormat="0" applyProtection="0">
      <alignment horizontal="right" vertical="center"/>
    </xf>
    <xf numFmtId="0" fontId="98" fillId="57" borderId="142" applyNumberFormat="0" applyFont="0" applyAlignment="0" applyProtection="0"/>
    <xf numFmtId="0" fontId="108" fillId="51" borderId="140" applyNumberFormat="0" applyAlignment="0" applyProtection="0"/>
    <xf numFmtId="0" fontId="134" fillId="51" borderId="145" applyNumberFormat="0" applyAlignment="0" applyProtection="0"/>
    <xf numFmtId="0" fontId="108" fillId="51" borderId="146" applyNumberFormat="0" applyAlignment="0" applyProtection="0"/>
    <xf numFmtId="4" fontId="32" fillId="44" borderId="143" applyNumberFormat="0" applyProtection="0">
      <alignment horizontal="right" vertical="center"/>
    </xf>
    <xf numFmtId="0" fontId="134" fillId="51" borderId="139" applyNumberFormat="0" applyAlignment="0" applyProtection="0"/>
    <xf numFmtId="4" fontId="16" fillId="0" borderId="0" applyFont="0" applyFill="0" applyBorder="0" applyAlignment="0" applyProtection="0"/>
    <xf numFmtId="0" fontId="16" fillId="0" borderId="0"/>
    <xf numFmtId="0" fontId="108" fillId="51" borderId="121" applyNumberFormat="0" applyAlignment="0" applyProtection="0"/>
    <xf numFmtId="0" fontId="96" fillId="79" borderId="137" applyNumberFormat="0" applyProtection="0">
      <alignment horizontal="left" vertical="center" indent="1"/>
    </xf>
    <xf numFmtId="0" fontId="98" fillId="57" borderId="129" applyNumberFormat="0" applyFont="0" applyAlignment="0" applyProtection="0"/>
    <xf numFmtId="0" fontId="108" fillId="51" borderId="121" applyNumberFormat="0" applyAlignment="0" applyProtection="0"/>
    <xf numFmtId="0" fontId="108" fillId="51" borderId="121" applyNumberFormat="0" applyAlignment="0" applyProtection="0"/>
    <xf numFmtId="0" fontId="98" fillId="57" borderId="129" applyNumberFormat="0" applyFont="0" applyAlignment="0" applyProtection="0"/>
    <xf numFmtId="0" fontId="98" fillId="57" borderId="129" applyNumberFormat="0" applyFont="0" applyAlignment="0" applyProtection="0"/>
    <xf numFmtId="9" fontId="16" fillId="0" borderId="0" applyFont="0" applyFill="0" applyBorder="0" applyAlignment="0" applyProtection="0"/>
    <xf numFmtId="0" fontId="108" fillId="51" borderId="114" applyNumberFormat="0" applyAlignment="0" applyProtection="0"/>
    <xf numFmtId="0" fontId="96" fillId="75" borderId="149" applyNumberFormat="0" applyProtection="0">
      <alignment horizontal="left" vertical="top" indent="1"/>
    </xf>
    <xf numFmtId="0" fontId="140" fillId="0" borderId="128" applyNumberFormat="0" applyFill="0" applyAlignment="0" applyProtection="0"/>
    <xf numFmtId="0" fontId="140" fillId="0" borderId="128" applyNumberFormat="0" applyFill="0" applyAlignment="0" applyProtection="0"/>
    <xf numFmtId="0" fontId="134" fillId="51" borderId="113" applyNumberFormat="0" applyAlignment="0" applyProtection="0"/>
    <xf numFmtId="0" fontId="134" fillId="51" borderId="113" applyNumberFormat="0" applyAlignment="0" applyProtection="0"/>
    <xf numFmtId="4" fontId="32" fillId="52" borderId="130" applyNumberFormat="0" applyProtection="0">
      <alignment vertical="center"/>
    </xf>
    <xf numFmtId="0" fontId="98" fillId="57" borderId="116" applyNumberFormat="0" applyFont="0" applyAlignment="0" applyProtection="0"/>
    <xf numFmtId="0" fontId="67" fillId="0" borderId="147" applyNumberFormat="0" applyFill="0" applyAlignment="0" applyProtection="0"/>
    <xf numFmtId="0" fontId="108" fillId="51" borderId="121" applyNumberFormat="0" applyAlignment="0" applyProtection="0"/>
    <xf numFmtId="0" fontId="126" fillId="41" borderId="114" applyNumberFormat="0" applyAlignment="0" applyProtection="0"/>
    <xf numFmtId="0" fontId="126" fillId="41" borderId="114" applyNumberFormat="0" applyAlignment="0" applyProtection="0"/>
    <xf numFmtId="0" fontId="134" fillId="51" borderId="126" applyNumberFormat="0" applyAlignment="0" applyProtection="0"/>
    <xf numFmtId="4" fontId="32" fillId="76" borderId="137" applyNumberFormat="0" applyProtection="0">
      <alignment horizontal="right" vertical="center"/>
    </xf>
    <xf numFmtId="0" fontId="108" fillId="51" borderId="114" applyNumberFormat="0" applyAlignment="0" applyProtection="0"/>
    <xf numFmtId="4" fontId="32" fillId="52" borderId="124" applyNumberFormat="0" applyProtection="0">
      <alignment horizontal="left" vertical="center" indent="1"/>
    </xf>
    <xf numFmtId="4" fontId="32" fillId="55" borderId="124" applyNumberFormat="0" applyProtection="0">
      <alignment horizontal="right" vertical="center"/>
    </xf>
    <xf numFmtId="0" fontId="59" fillId="51" borderId="139" applyNumberFormat="0" applyAlignment="0" applyProtection="0"/>
    <xf numFmtId="0" fontId="67" fillId="0" borderId="141" applyNumberFormat="0" applyFill="0" applyAlignment="0" applyProtection="0"/>
    <xf numFmtId="0" fontId="126" fillId="41" borderId="134" applyNumberFormat="0" applyAlignment="0" applyProtection="0"/>
    <xf numFmtId="0" fontId="108" fillId="51" borderId="121" applyNumberFormat="0" applyAlignment="0" applyProtection="0"/>
    <xf numFmtId="0" fontId="140" fillId="0" borderId="128" applyNumberFormat="0" applyFill="0" applyAlignment="0" applyProtection="0"/>
    <xf numFmtId="0" fontId="140" fillId="0" borderId="128" applyNumberFormat="0" applyFill="0" applyAlignment="0" applyProtection="0"/>
    <xf numFmtId="0" fontId="108" fillId="51" borderId="114" applyNumberFormat="0" applyAlignment="0" applyProtection="0"/>
    <xf numFmtId="0" fontId="32" fillId="52" borderId="124" applyNumberFormat="0" applyProtection="0">
      <alignment horizontal="left" vertical="top" indent="1"/>
    </xf>
    <xf numFmtId="0" fontId="96" fillId="79" borderId="124" applyNumberFormat="0" applyProtection="0">
      <alignment horizontal="left" vertical="center" indent="1"/>
    </xf>
    <xf numFmtId="0" fontId="98" fillId="57" borderId="136" applyNumberFormat="0" applyFont="0" applyAlignment="0" applyProtection="0"/>
    <xf numFmtId="0" fontId="108" fillId="51" borderId="121" applyNumberFormat="0" applyAlignment="0" applyProtection="0"/>
    <xf numFmtId="0" fontId="32" fillId="75" borderId="143" applyNumberFormat="0" applyProtection="0">
      <alignment horizontal="left" vertical="top" indent="1"/>
    </xf>
    <xf numFmtId="0" fontId="32" fillId="57" borderId="123" applyNumberFormat="0" applyFont="0" applyAlignment="0" applyProtection="0"/>
    <xf numFmtId="4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4" fontId="32" fillId="78" borderId="143" applyNumberFormat="0" applyProtection="0">
      <alignment horizontal="right" vertical="center"/>
    </xf>
    <xf numFmtId="0" fontId="32" fillId="57" borderId="137" applyNumberFormat="0" applyProtection="0">
      <alignment horizontal="left" vertical="top" indent="1"/>
    </xf>
    <xf numFmtId="4" fontId="32" fillId="78" borderId="143" applyNumberFormat="0" applyProtection="0">
      <alignment horizontal="right" vertical="center"/>
    </xf>
    <xf numFmtId="4" fontId="32" fillId="37" borderId="143" applyNumberFormat="0" applyProtection="0">
      <alignment horizontal="right" vertical="center"/>
    </xf>
    <xf numFmtId="0" fontId="108" fillId="51" borderId="134" applyNumberFormat="0" applyAlignment="0" applyProtection="0"/>
    <xf numFmtId="0" fontId="134" fillId="51" borderId="139" applyNumberFormat="0" applyAlignment="0" applyProtection="0"/>
    <xf numFmtId="0" fontId="134" fillId="51" borderId="139" applyNumberFormat="0" applyAlignment="0" applyProtection="0"/>
    <xf numFmtId="0" fontId="108" fillId="51" borderId="146" applyNumberFormat="0" applyAlignment="0" applyProtection="0"/>
    <xf numFmtId="0" fontId="108" fillId="51" borderId="146" applyNumberFormat="0" applyAlignment="0" applyProtection="0"/>
    <xf numFmtId="4" fontId="32" fillId="45" borderId="137" applyNumberFormat="0" applyProtection="0">
      <alignment horizontal="right" vertical="center"/>
    </xf>
    <xf numFmtId="0" fontId="140" fillId="0" borderId="135" applyNumberFormat="0" applyFill="0" applyAlignment="0" applyProtection="0"/>
    <xf numFmtId="4" fontId="32" fillId="76" borderId="143" applyNumberFormat="0" applyProtection="0">
      <alignment horizontal="right" vertical="center"/>
    </xf>
    <xf numFmtId="0" fontId="126" fillId="41" borderId="127" applyNumberFormat="0" applyAlignment="0" applyProtection="0"/>
    <xf numFmtId="0" fontId="108" fillId="51" borderId="146" applyNumberFormat="0" applyAlignment="0" applyProtection="0"/>
    <xf numFmtId="0" fontId="140" fillId="0" borderId="135" applyNumberFormat="0" applyFill="0" applyAlignment="0" applyProtection="0"/>
    <xf numFmtId="0" fontId="108" fillId="51" borderId="146" applyNumberFormat="0" applyAlignment="0" applyProtection="0"/>
    <xf numFmtId="0" fontId="140" fillId="0" borderId="147" applyNumberFormat="0" applyFill="0" applyAlignment="0" applyProtection="0"/>
    <xf numFmtId="0" fontId="140" fillId="0" borderId="147" applyNumberFormat="0" applyFill="0" applyAlignment="0" applyProtection="0"/>
    <xf numFmtId="0" fontId="32" fillId="57" borderId="129" applyNumberFormat="0" applyFont="0" applyAlignment="0" applyProtection="0"/>
    <xf numFmtId="10" fontId="33" fillId="35" borderId="132" applyNumberFormat="0" applyBorder="0" applyAlignment="0" applyProtection="0"/>
    <xf numFmtId="0" fontId="126" fillId="41" borderId="146" applyNumberFormat="0" applyAlignment="0" applyProtection="0"/>
    <xf numFmtId="4" fontId="16" fillId="0" borderId="0" applyFont="0" applyFill="0" applyBorder="0" applyAlignment="0" applyProtection="0"/>
    <xf numFmtId="0" fontId="16" fillId="0" borderId="0"/>
    <xf numFmtId="4" fontId="32" fillId="43" borderId="149" applyNumberFormat="0" applyProtection="0">
      <alignment horizontal="right" vertical="center"/>
    </xf>
    <xf numFmtId="0" fontId="98" fillId="57" borderId="136" applyNumberFormat="0" applyFont="0" applyAlignment="0" applyProtection="0"/>
    <xf numFmtId="9" fontId="16" fillId="0" borderId="0" applyFont="0" applyFill="0" applyBorder="0" applyAlignment="0" applyProtection="0"/>
    <xf numFmtId="0" fontId="140" fillId="0" borderId="147" applyNumberFormat="0" applyFill="0" applyAlignment="0" applyProtection="0"/>
    <xf numFmtId="0" fontId="96" fillId="42" borderId="143" applyNumberFormat="0" applyProtection="0">
      <alignment horizontal="left" vertical="top" indent="1"/>
    </xf>
    <xf numFmtId="0" fontId="140" fillId="0" borderId="147" applyNumberFormat="0" applyFill="0" applyAlignment="0" applyProtection="0"/>
    <xf numFmtId="0" fontId="108" fillId="51" borderId="140" applyNumberFormat="0" applyAlignment="0" applyProtection="0"/>
    <xf numFmtId="0" fontId="108" fillId="51" borderId="140" applyNumberFormat="0" applyAlignment="0" applyProtection="0"/>
    <xf numFmtId="0" fontId="126" fillId="41" borderId="134" applyNumberFormat="0" applyAlignment="0" applyProtection="0"/>
    <xf numFmtId="0" fontId="98" fillId="57" borderId="148" applyNumberFormat="0" applyFont="0" applyAlignment="0" applyProtection="0"/>
    <xf numFmtId="4" fontId="32" fillId="52" borderId="143" applyNumberFormat="0" applyProtection="0">
      <alignment vertical="center"/>
    </xf>
    <xf numFmtId="0" fontId="140" fillId="0" borderId="147" applyNumberFormat="0" applyFill="0" applyAlignment="0" applyProtection="0"/>
    <xf numFmtId="0" fontId="98" fillId="57" borderId="148" applyNumberFormat="0" applyFont="0" applyAlignment="0" applyProtection="0"/>
    <xf numFmtId="0" fontId="126" fillId="41" borderId="134" applyNumberFormat="0" applyAlignment="0" applyProtection="0"/>
    <xf numFmtId="0" fontId="32" fillId="57" borderId="136" applyNumberFormat="0" applyFont="0" applyAlignment="0" applyProtection="0"/>
    <xf numFmtId="4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0" fontId="32" fillId="57" borderId="149" applyNumberFormat="0" applyProtection="0">
      <alignment horizontal="left" vertical="top" indent="1"/>
    </xf>
    <xf numFmtId="0" fontId="108" fillId="51" borderId="146" applyNumberFormat="0" applyAlignment="0" applyProtection="0"/>
    <xf numFmtId="4" fontId="32" fillId="45" borderId="149" applyNumberFormat="0" applyProtection="0">
      <alignment horizontal="right" vertical="center"/>
    </xf>
    <xf numFmtId="0" fontId="140" fillId="0" borderId="147" applyNumberFormat="0" applyFill="0" applyAlignment="0" applyProtection="0"/>
    <xf numFmtId="0" fontId="126" fillId="41" borderId="140" applyNumberFormat="0" applyAlignment="0" applyProtection="0"/>
    <xf numFmtId="0" fontId="140" fillId="0" borderId="147" applyNumberFormat="0" applyFill="0" applyAlignment="0" applyProtection="0"/>
    <xf numFmtId="0" fontId="32" fillId="57" borderId="142" applyNumberFormat="0" applyFont="0" applyAlignment="0" applyProtection="0"/>
    <xf numFmtId="4" fontId="16" fillId="0" borderId="0" applyFont="0" applyFill="0" applyBorder="0" applyAlignment="0" applyProtection="0"/>
    <xf numFmtId="0" fontId="16" fillId="0" borderId="0"/>
    <xf numFmtId="0" fontId="98" fillId="57" borderId="148" applyNumberFormat="0" applyFont="0" applyAlignment="0" applyProtection="0"/>
    <xf numFmtId="9" fontId="16" fillId="0" borderId="0" applyFont="0" applyFill="0" applyBorder="0" applyAlignment="0" applyProtection="0"/>
    <xf numFmtId="0" fontId="126" fillId="41" borderId="146" applyNumberFormat="0" applyAlignment="0" applyProtection="0"/>
    <xf numFmtId="0" fontId="126" fillId="41" borderId="146" applyNumberFormat="0" applyAlignment="0" applyProtection="0"/>
    <xf numFmtId="0" fontId="32" fillId="57" borderId="148" applyNumberFormat="0" applyFont="0" applyAlignment="0" applyProtection="0"/>
    <xf numFmtId="9" fontId="16" fillId="0" borderId="0" applyFont="0" applyFill="0" applyBorder="0" applyAlignment="0" applyProtection="0"/>
  </cellStyleXfs>
  <cellXfs count="218">
    <xf numFmtId="0" fontId="0" fillId="0" borderId="0" xfId="0"/>
    <xf numFmtId="37" fontId="4" fillId="0" borderId="0" xfId="0" applyNumberFormat="1" applyFont="1" applyFill="1" applyAlignment="1">
      <alignment horizontal="right" vertical="top"/>
    </xf>
    <xf numFmtId="0" fontId="3" fillId="0" borderId="0" xfId="0" quotePrefix="1" applyNumberFormat="1" applyFont="1" applyFill="1" applyAlignment="1">
      <alignment horizontal="left" vertical="top"/>
    </xf>
    <xf numFmtId="164" fontId="4" fillId="0" borderId="0" xfId="0" quotePrefix="1" applyNumberFormat="1" applyFont="1" applyFill="1" applyAlignment="1">
      <alignment horizontal="centerContinuous" vertical="top"/>
    </xf>
    <xf numFmtId="0" fontId="4" fillId="0" borderId="0" xfId="0" applyNumberFormat="1" applyFont="1" applyFill="1" applyAlignment="1">
      <alignment horizontal="centerContinuous" vertical="top"/>
    </xf>
    <xf numFmtId="164" fontId="4" fillId="0" borderId="0" xfId="0" applyNumberFormat="1" applyFont="1" applyFill="1" applyAlignment="1">
      <alignment horizontal="centerContinuous" vertical="top"/>
    </xf>
    <xf numFmtId="164" fontId="4" fillId="0" borderId="0" xfId="0" applyNumberFormat="1" applyFont="1" applyFill="1" applyAlignment="1">
      <alignment horizontal="left" vertical="top"/>
    </xf>
    <xf numFmtId="0" fontId="4" fillId="0" borderId="0" xfId="0" applyNumberFormat="1" applyFont="1" applyFill="1" applyAlignment="1">
      <alignment vertical="top"/>
    </xf>
    <xf numFmtId="164" fontId="4" fillId="0" borderId="0" xfId="0" applyNumberFormat="1" applyFont="1" applyFill="1" applyAlignment="1">
      <alignment vertical="top"/>
    </xf>
    <xf numFmtId="164" fontId="3" fillId="0" borderId="0" xfId="0" applyNumberFormat="1" applyFont="1" applyFill="1" applyAlignment="1">
      <alignment vertical="top"/>
    </xf>
    <xf numFmtId="164" fontId="5" fillId="0" borderId="0" xfId="0" applyNumberFormat="1" applyFont="1" applyFill="1" applyAlignment="1">
      <alignment horizontal="right" vertical="top"/>
    </xf>
    <xf numFmtId="1" fontId="5" fillId="0" borderId="0" xfId="0" applyNumberFormat="1" applyFont="1" applyFill="1" applyBorder="1" applyAlignment="1">
      <alignment horizontal="center" vertical="top"/>
    </xf>
    <xf numFmtId="1" fontId="4" fillId="0" borderId="0" xfId="0" applyNumberFormat="1" applyFont="1" applyFill="1" applyAlignment="1">
      <alignment vertical="top"/>
    </xf>
    <xf numFmtId="0" fontId="3" fillId="0" borderId="0" xfId="0" applyNumberFormat="1" applyFont="1" applyFill="1" applyAlignment="1">
      <alignment vertical="top"/>
    </xf>
    <xf numFmtId="0" fontId="4" fillId="0" borderId="0" xfId="0" applyNumberFormat="1" applyFont="1" applyFill="1" applyAlignment="1">
      <alignment horizontal="left" vertical="top"/>
    </xf>
    <xf numFmtId="164" fontId="4" fillId="0" borderId="0" xfId="0" quotePrefix="1" applyNumberFormat="1" applyFont="1" applyFill="1" applyAlignment="1">
      <alignment horizontal="left" vertical="top"/>
    </xf>
    <xf numFmtId="0" fontId="6" fillId="0" borderId="0" xfId="0" applyNumberFormat="1" applyFont="1" applyFill="1" applyAlignment="1">
      <alignment horizontal="center" vertical="top"/>
    </xf>
    <xf numFmtId="164" fontId="4" fillId="0" borderId="0" xfId="0" applyNumberFormat="1" applyFont="1" applyFill="1" applyAlignment="1">
      <alignment horizontal="center" vertical="top"/>
    </xf>
    <xf numFmtId="0" fontId="3" fillId="0" borderId="0" xfId="0" applyNumberFormat="1" applyFont="1" applyFill="1" applyAlignment="1">
      <alignment horizontal="left" vertical="top"/>
    </xf>
    <xf numFmtId="0" fontId="4" fillId="0" borderId="0" xfId="0" quotePrefix="1" applyNumberFormat="1" applyFont="1" applyFill="1" applyAlignment="1">
      <alignment horizontal="center" vertical="top"/>
    </xf>
    <xf numFmtId="164" fontId="4" fillId="0" borderId="0" xfId="0" applyNumberFormat="1" applyFont="1" applyFill="1" applyBorder="1" applyAlignment="1">
      <alignment horizontal="right" vertical="top"/>
    </xf>
    <xf numFmtId="164" fontId="4" fillId="0" borderId="0" xfId="0" applyNumberFormat="1" applyFont="1" applyFill="1" applyAlignment="1">
      <alignment horizontal="right" vertical="top"/>
    </xf>
    <xf numFmtId="164" fontId="4" fillId="0" borderId="4" xfId="0" applyNumberFormat="1" applyFont="1" applyFill="1" applyBorder="1" applyAlignment="1">
      <alignment horizontal="right" vertical="top"/>
    </xf>
    <xf numFmtId="43" fontId="4" fillId="0" borderId="0" xfId="0" applyNumberFormat="1" applyFont="1" applyFill="1" applyAlignment="1">
      <alignment vertical="top"/>
    </xf>
    <xf numFmtId="37" fontId="3" fillId="0" borderId="0" xfId="0" applyNumberFormat="1" applyFont="1" applyFill="1" applyAlignment="1">
      <alignment horizontal="left" vertical="top"/>
    </xf>
    <xf numFmtId="164" fontId="4" fillId="0" borderId="0" xfId="0" applyNumberFormat="1" applyFont="1" applyFill="1" applyBorder="1" applyAlignment="1">
      <alignment vertical="top"/>
    </xf>
    <xf numFmtId="41" fontId="4" fillId="0" borderId="0" xfId="0" applyNumberFormat="1" applyFont="1" applyFill="1" applyAlignment="1">
      <alignment horizontal="right" vertical="top"/>
    </xf>
    <xf numFmtId="164" fontId="6" fillId="0" borderId="0" xfId="0" applyNumberFormat="1" applyFont="1" applyFill="1" applyBorder="1" applyAlignment="1">
      <alignment horizontal="center" vertical="top"/>
    </xf>
    <xf numFmtId="41" fontId="6" fillId="0" borderId="0" xfId="0" applyNumberFormat="1" applyFont="1" applyFill="1" applyBorder="1" applyAlignment="1">
      <alignment horizontal="right" vertical="top"/>
    </xf>
    <xf numFmtId="0" fontId="4" fillId="0" borderId="0" xfId="0" quotePrefix="1" applyNumberFormat="1" applyFont="1" applyFill="1" applyAlignment="1">
      <alignment horizontal="left" vertical="top"/>
    </xf>
    <xf numFmtId="41" fontId="4" fillId="0" borderId="1" xfId="0" applyNumberFormat="1" applyFont="1" applyFill="1" applyBorder="1" applyAlignment="1">
      <alignment horizontal="right" vertical="top"/>
    </xf>
    <xf numFmtId="41" fontId="4" fillId="0" borderId="0" xfId="0" applyNumberFormat="1" applyFont="1" applyFill="1" applyBorder="1" applyAlignment="1">
      <alignment horizontal="right" vertical="top"/>
    </xf>
    <xf numFmtId="41" fontId="4" fillId="0" borderId="2" xfId="0" applyNumberFormat="1" applyFont="1" applyFill="1" applyBorder="1" applyAlignment="1">
      <alignment horizontal="right" vertical="top"/>
    </xf>
    <xf numFmtId="41" fontId="4" fillId="0" borderId="3" xfId="0" applyNumberFormat="1" applyFont="1" applyFill="1" applyBorder="1" applyAlignment="1">
      <alignment horizontal="right" vertical="top"/>
    </xf>
    <xf numFmtId="0" fontId="4" fillId="0" borderId="0" xfId="0" applyNumberFormat="1" applyFont="1" applyFill="1" applyBorder="1" applyAlignment="1">
      <alignment horizontal="left" vertical="top"/>
    </xf>
    <xf numFmtId="164" fontId="4" fillId="0" borderId="1" xfId="0" applyNumberFormat="1" applyFont="1" applyFill="1" applyBorder="1" applyAlignment="1">
      <alignment horizontal="right" vertical="top"/>
    </xf>
    <xf numFmtId="0" fontId="4" fillId="0" borderId="5" xfId="0" applyNumberFormat="1" applyFont="1" applyFill="1" applyBorder="1" applyAlignment="1">
      <alignment vertical="top"/>
    </xf>
    <xf numFmtId="0" fontId="4" fillId="0" borderId="0" xfId="0" applyNumberFormat="1" applyFont="1" applyFill="1" applyBorder="1" applyAlignment="1">
      <alignment vertical="top"/>
    </xf>
    <xf numFmtId="0" fontId="4" fillId="0" borderId="0" xfId="0" applyNumberFormat="1" applyFont="1" applyFill="1" applyAlignment="1">
      <alignment horizontal="center" vertical="top"/>
    </xf>
    <xf numFmtId="164" fontId="4" fillId="0" borderId="0" xfId="0" quotePrefix="1" applyNumberFormat="1" applyFont="1" applyFill="1" applyBorder="1" applyAlignment="1">
      <alignment horizontal="left" vertical="top"/>
    </xf>
    <xf numFmtId="0" fontId="3" fillId="0" borderId="0" xfId="0" applyFont="1" applyFill="1" applyAlignment="1">
      <alignment vertical="top"/>
    </xf>
    <xf numFmtId="37" fontId="4" fillId="0" borderId="0" xfId="1" applyNumberFormat="1" applyFont="1" applyFill="1" applyAlignment="1">
      <alignment vertical="top"/>
    </xf>
    <xf numFmtId="164" fontId="4" fillId="0" borderId="2" xfId="0" applyNumberFormat="1" applyFont="1" applyFill="1" applyBorder="1" applyAlignment="1">
      <alignment horizontal="center" vertical="top"/>
    </xf>
    <xf numFmtId="164" fontId="4" fillId="0" borderId="1" xfId="0" applyNumberFormat="1" applyFont="1" applyFill="1" applyBorder="1" applyAlignment="1">
      <alignment horizontal="center" vertical="top"/>
    </xf>
    <xf numFmtId="164" fontId="4" fillId="0" borderId="0" xfId="0" applyNumberFormat="1" applyFont="1" applyFill="1" applyBorder="1" applyAlignment="1">
      <alignment horizontal="center" vertical="top"/>
    </xf>
    <xf numFmtId="166" fontId="13" fillId="0" borderId="6" xfId="0" applyNumberFormat="1" applyFont="1" applyFill="1" applyBorder="1" applyAlignment="1">
      <alignment vertical="center"/>
    </xf>
    <xf numFmtId="164" fontId="4" fillId="0" borderId="0" xfId="6" applyNumberFormat="1" applyFont="1" applyFill="1" applyAlignment="1">
      <alignment vertical="top"/>
    </xf>
    <xf numFmtId="37" fontId="3" fillId="0" borderId="0" xfId="6" applyNumberFormat="1" applyFont="1" applyFill="1" applyAlignment="1">
      <alignment horizontal="left" vertical="top"/>
    </xf>
    <xf numFmtId="37" fontId="3" fillId="0" borderId="0" xfId="6" applyNumberFormat="1" applyFont="1" applyFill="1" applyBorder="1" applyAlignment="1">
      <alignment horizontal="left" vertical="top"/>
    </xf>
    <xf numFmtId="38" fontId="4" fillId="0" borderId="0" xfId="6" applyNumberFormat="1" applyFont="1" applyFill="1" applyAlignment="1">
      <alignment horizontal="centerContinuous" vertical="top"/>
    </xf>
    <xf numFmtId="38" fontId="4" fillId="0" borderId="0" xfId="6" applyNumberFormat="1" applyFont="1" applyFill="1" applyBorder="1" applyAlignment="1">
      <alignment horizontal="centerContinuous" vertical="top"/>
    </xf>
    <xf numFmtId="0" fontId="4" fillId="0" borderId="0" xfId="6" applyFont="1" applyFill="1" applyAlignment="1">
      <alignment horizontal="right" vertical="top"/>
    </xf>
    <xf numFmtId="164" fontId="4" fillId="0" borderId="0" xfId="6" applyNumberFormat="1" applyFont="1" applyFill="1" applyAlignment="1">
      <alignment horizontal="center" vertical="top"/>
    </xf>
    <xf numFmtId="164" fontId="3" fillId="0" borderId="0" xfId="6" applyNumberFormat="1" applyFont="1" applyFill="1" applyBorder="1" applyAlignment="1">
      <alignment vertical="top"/>
    </xf>
    <xf numFmtId="164" fontId="4" fillId="0" borderId="0" xfId="6" applyNumberFormat="1" applyFont="1" applyFill="1" applyBorder="1" applyAlignment="1">
      <alignment horizontal="centerContinuous" vertical="top"/>
    </xf>
    <xf numFmtId="164" fontId="3" fillId="0" borderId="0" xfId="6" applyNumberFormat="1" applyFont="1" applyFill="1" applyBorder="1" applyAlignment="1">
      <alignment horizontal="center" vertical="top"/>
    </xf>
    <xf numFmtId="164" fontId="4" fillId="0" borderId="0" xfId="6" applyNumberFormat="1" applyFont="1" applyFill="1" applyBorder="1" applyAlignment="1">
      <alignment horizontal="center" vertical="top"/>
    </xf>
    <xf numFmtId="164" fontId="4" fillId="0" borderId="0" xfId="6" applyNumberFormat="1" applyFont="1" applyFill="1" applyBorder="1" applyAlignment="1">
      <alignment vertical="top"/>
    </xf>
    <xf numFmtId="0" fontId="3" fillId="0" borderId="0" xfId="6" applyNumberFormat="1" applyFont="1" applyFill="1" applyAlignment="1">
      <alignment vertical="top"/>
    </xf>
    <xf numFmtId="41" fontId="4" fillId="0" borderId="0" xfId="6" applyNumberFormat="1" applyFont="1" applyFill="1" applyBorder="1" applyAlignment="1">
      <alignment horizontal="center" vertical="top"/>
    </xf>
    <xf numFmtId="41" fontId="4" fillId="0" borderId="0" xfId="6" applyNumberFormat="1" applyFont="1" applyFill="1" applyAlignment="1">
      <alignment vertical="top"/>
    </xf>
    <xf numFmtId="41" fontId="4" fillId="0" borderId="0" xfId="6" applyNumberFormat="1" applyFont="1" applyFill="1" applyAlignment="1">
      <alignment horizontal="center" vertical="top"/>
    </xf>
    <xf numFmtId="0" fontId="4" fillId="0" borderId="0" xfId="6" applyNumberFormat="1" applyFont="1" applyFill="1" applyAlignment="1">
      <alignment vertical="top"/>
    </xf>
    <xf numFmtId="41" fontId="4" fillId="0" borderId="7" xfId="6" applyNumberFormat="1" applyFont="1" applyFill="1" applyBorder="1" applyAlignment="1">
      <alignment vertical="top"/>
    </xf>
    <xf numFmtId="41" fontId="4" fillId="0" borderId="0" xfId="6" applyNumberFormat="1" applyFont="1" applyFill="1" applyBorder="1" applyAlignment="1">
      <alignment vertical="top"/>
    </xf>
    <xf numFmtId="41" fontId="4" fillId="0" borderId="7" xfId="6" applyNumberFormat="1" applyFont="1" applyFill="1" applyBorder="1" applyAlignment="1">
      <alignment horizontal="center" vertical="top"/>
    </xf>
    <xf numFmtId="41" fontId="4" fillId="0" borderId="8" xfId="6" applyNumberFormat="1" applyFont="1" applyFill="1" applyBorder="1" applyAlignment="1">
      <alignment vertical="top"/>
    </xf>
    <xf numFmtId="41" fontId="4" fillId="0" borderId="8" xfId="6" applyNumberFormat="1" applyFont="1" applyFill="1" applyBorder="1" applyAlignment="1">
      <alignment horizontal="center" vertical="top"/>
    </xf>
    <xf numFmtId="41" fontId="4" fillId="0" borderId="3" xfId="3" applyNumberFormat="1" applyFont="1" applyFill="1" applyBorder="1" applyAlignment="1">
      <alignment horizontal="center" vertical="center"/>
    </xf>
    <xf numFmtId="37" fontId="4" fillId="0" borderId="0" xfId="3" applyNumberFormat="1" applyFont="1" applyFill="1" applyAlignment="1">
      <alignment vertical="center"/>
    </xf>
    <xf numFmtId="37" fontId="4" fillId="0" borderId="0" xfId="3" applyNumberFormat="1" applyFont="1" applyFill="1" applyAlignment="1">
      <alignment horizontal="center" vertical="center"/>
    </xf>
    <xf numFmtId="37" fontId="4" fillId="0" borderId="0" xfId="3" applyNumberFormat="1" applyFont="1" applyFill="1" applyBorder="1" applyAlignment="1">
      <alignment vertical="center"/>
    </xf>
    <xf numFmtId="0" fontId="4" fillId="0" borderId="0" xfId="3" applyFont="1" applyFill="1" applyAlignment="1">
      <alignment vertical="center"/>
    </xf>
    <xf numFmtId="41" fontId="4" fillId="0" borderId="3" xfId="6" applyNumberFormat="1" applyFont="1" applyFill="1" applyBorder="1" applyAlignment="1">
      <alignment vertical="top"/>
    </xf>
    <xf numFmtId="41" fontId="4" fillId="0" borderId="3" xfId="6" applyNumberFormat="1" applyFont="1" applyFill="1" applyBorder="1" applyAlignment="1">
      <alignment horizontal="center" vertical="top"/>
    </xf>
    <xf numFmtId="172" fontId="4" fillId="0" borderId="0" xfId="0" applyNumberFormat="1" applyFont="1" applyFill="1" applyAlignment="1">
      <alignment vertical="top"/>
    </xf>
    <xf numFmtId="164" fontId="4" fillId="0" borderId="1" xfId="6" applyNumberFormat="1" applyFont="1" applyFill="1" applyBorder="1" applyAlignment="1">
      <alignment horizontal="center" vertical="top"/>
    </xf>
    <xf numFmtId="37" fontId="4" fillId="0" borderId="0" xfId="7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top"/>
    </xf>
    <xf numFmtId="0" fontId="4" fillId="0" borderId="1" xfId="0" quotePrefix="1" applyNumberFormat="1" applyFont="1" applyFill="1" applyBorder="1" applyAlignment="1">
      <alignment horizontal="center" vertical="top"/>
    </xf>
    <xf numFmtId="164" fontId="4" fillId="0" borderId="1" xfId="6" applyNumberFormat="1" applyFont="1" applyFill="1" applyBorder="1" applyAlignment="1">
      <alignment horizontal="center" vertical="top"/>
    </xf>
    <xf numFmtId="41" fontId="4" fillId="0" borderId="0" xfId="3" applyNumberFormat="1" applyFont="1" applyFill="1" applyBorder="1" applyAlignment="1">
      <alignment horizontal="center" vertical="center"/>
    </xf>
    <xf numFmtId="37" fontId="150" fillId="2" borderId="0" xfId="6" applyNumberFormat="1" applyFont="1" applyFill="1" applyAlignment="1">
      <alignment horizontal="left" vertical="center"/>
    </xf>
    <xf numFmtId="0" fontId="7" fillId="2" borderId="0" xfId="3" applyFont="1" applyFill="1" applyAlignment="1">
      <alignment vertical="center"/>
    </xf>
    <xf numFmtId="166" fontId="7" fillId="0" borderId="0" xfId="3" applyNumberFormat="1" applyFont="1" applyFill="1" applyAlignment="1">
      <alignment horizontal="right" vertical="center"/>
    </xf>
    <xf numFmtId="168" fontId="7" fillId="2" borderId="0" xfId="3" applyNumberFormat="1" applyFont="1" applyFill="1" applyAlignment="1">
      <alignment vertical="center"/>
    </xf>
    <xf numFmtId="166" fontId="7" fillId="2" borderId="0" xfId="3" applyNumberFormat="1" applyFont="1" applyFill="1" applyAlignment="1">
      <alignment vertical="center"/>
    </xf>
    <xf numFmtId="166" fontId="7" fillId="2" borderId="0" xfId="3" applyNumberFormat="1" applyFont="1" applyFill="1" applyAlignment="1">
      <alignment horizontal="right" vertical="center"/>
    </xf>
    <xf numFmtId="168" fontId="7" fillId="2" borderId="0" xfId="3" applyNumberFormat="1" applyFont="1" applyFill="1" applyAlignment="1">
      <alignment horizontal="right" vertical="center"/>
    </xf>
    <xf numFmtId="170" fontId="7" fillId="2" borderId="0" xfId="3" applyNumberFormat="1" applyFont="1" applyFill="1" applyAlignment="1">
      <alignment horizontal="right" vertical="center"/>
    </xf>
    <xf numFmtId="0" fontId="7" fillId="2" borderId="0" xfId="3" applyFont="1" applyFill="1" applyAlignment="1">
      <alignment horizontal="right" vertical="center"/>
    </xf>
    <xf numFmtId="0" fontId="150" fillId="2" borderId="0" xfId="3" applyFont="1" applyFill="1" applyAlignment="1">
      <alignment vertical="center"/>
    </xf>
    <xf numFmtId="0" fontId="150" fillId="2" borderId="0" xfId="3" applyNumberFormat="1" applyFont="1" applyFill="1" applyBorder="1" applyAlignment="1">
      <alignment vertical="center"/>
    </xf>
    <xf numFmtId="0" fontId="7" fillId="2" borderId="0" xfId="3" applyNumberFormat="1" applyFont="1" applyFill="1" applyBorder="1" applyAlignment="1">
      <alignment vertical="center"/>
    </xf>
    <xf numFmtId="166" fontId="7" fillId="0" borderId="0" xfId="3" applyNumberFormat="1" applyFont="1" applyFill="1" applyBorder="1" applyAlignment="1">
      <alignment horizontal="right" vertical="center"/>
    </xf>
    <xf numFmtId="168" fontId="7" fillId="2" borderId="0" xfId="3" applyNumberFormat="1" applyFont="1" applyFill="1" applyBorder="1" applyAlignment="1">
      <alignment vertical="center"/>
    </xf>
    <xf numFmtId="166" fontId="7" fillId="2" borderId="0" xfId="3" applyNumberFormat="1" applyFont="1" applyFill="1" applyBorder="1" applyAlignment="1">
      <alignment vertical="center"/>
    </xf>
    <xf numFmtId="166" fontId="7" fillId="2" borderId="0" xfId="3" applyNumberFormat="1" applyFont="1" applyFill="1" applyBorder="1" applyAlignment="1">
      <alignment horizontal="right" vertical="center"/>
    </xf>
    <xf numFmtId="168" fontId="7" fillId="2" borderId="0" xfId="3" applyNumberFormat="1" applyFont="1" applyFill="1" applyBorder="1" applyAlignment="1">
      <alignment horizontal="right" vertical="center"/>
    </xf>
    <xf numFmtId="170" fontId="7" fillId="2" borderId="0" xfId="3" applyNumberFormat="1" applyFont="1" applyFill="1" applyBorder="1" applyAlignment="1">
      <alignment horizontal="right" vertical="center"/>
    </xf>
    <xf numFmtId="0" fontId="7" fillId="2" borderId="0" xfId="3" applyNumberFormat="1" applyFont="1" applyFill="1" applyAlignment="1">
      <alignment horizontal="right" vertical="center"/>
    </xf>
    <xf numFmtId="0" fontId="7" fillId="2" borderId="0" xfId="3" applyNumberFormat="1" applyFont="1" applyFill="1" applyAlignment="1">
      <alignment vertical="center"/>
    </xf>
    <xf numFmtId="168" fontId="150" fillId="2" borderId="0" xfId="3" applyNumberFormat="1" applyFont="1" applyFill="1" applyAlignment="1">
      <alignment horizontal="center" vertical="center"/>
    </xf>
    <xf numFmtId="170" fontId="7" fillId="2" borderId="0" xfId="3" applyNumberFormat="1" applyFont="1" applyFill="1" applyBorder="1" applyAlignment="1">
      <alignment horizontal="center" vertical="center"/>
    </xf>
    <xf numFmtId="0" fontId="7" fillId="0" borderId="10" xfId="3" applyNumberFormat="1" applyFont="1" applyFill="1" applyBorder="1" applyAlignment="1">
      <alignment horizontal="center" vertical="center"/>
    </xf>
    <xf numFmtId="0" fontId="7" fillId="2" borderId="10" xfId="3" applyNumberFormat="1" applyFont="1" applyFill="1" applyBorder="1" applyAlignment="1">
      <alignment horizontal="center" vertical="center"/>
    </xf>
    <xf numFmtId="0" fontId="151" fillId="2" borderId="0" xfId="3" applyNumberFormat="1" applyFont="1" applyFill="1" applyBorder="1" applyAlignment="1">
      <alignment horizontal="center" vertical="center"/>
    </xf>
    <xf numFmtId="0" fontId="7" fillId="2" borderId="0" xfId="3" applyFont="1" applyFill="1" applyBorder="1" applyAlignment="1">
      <alignment vertical="center"/>
    </xf>
    <xf numFmtId="0" fontId="7" fillId="2" borderId="0" xfId="3" applyFont="1" applyFill="1" applyAlignment="1">
      <alignment horizontal="left" vertical="center"/>
    </xf>
    <xf numFmtId="170" fontId="7" fillId="2" borderId="0" xfId="3" applyNumberFormat="1" applyFont="1" applyFill="1" applyAlignment="1">
      <alignment horizontal="left" vertical="center"/>
    </xf>
    <xf numFmtId="0" fontId="7" fillId="0" borderId="0" xfId="3" applyFont="1" applyFill="1" applyAlignment="1">
      <alignment horizontal="left" vertical="center"/>
    </xf>
    <xf numFmtId="166" fontId="7" fillId="0" borderId="1" xfId="3" applyNumberFormat="1" applyFont="1" applyFill="1" applyBorder="1" applyAlignment="1">
      <alignment horizontal="right" vertical="center"/>
    </xf>
    <xf numFmtId="170" fontId="7" fillId="2" borderId="0" xfId="3" applyNumberFormat="1" applyFont="1" applyFill="1" applyAlignment="1">
      <alignment vertical="center"/>
    </xf>
    <xf numFmtId="0" fontId="7" fillId="2" borderId="0" xfId="6" applyNumberFormat="1" applyFont="1" applyFill="1" applyAlignment="1">
      <alignment vertical="center"/>
    </xf>
    <xf numFmtId="166" fontId="7" fillId="0" borderId="9" xfId="3" applyNumberFormat="1" applyFont="1" applyFill="1" applyBorder="1" applyAlignment="1">
      <alignment horizontal="right" vertical="center"/>
    </xf>
    <xf numFmtId="166" fontId="7" fillId="0" borderId="11" xfId="3" applyNumberFormat="1" applyFont="1" applyFill="1" applyBorder="1" applyAlignment="1">
      <alignment horizontal="right" vertical="center"/>
    </xf>
    <xf numFmtId="166" fontId="7" fillId="2" borderId="11" xfId="3" applyNumberFormat="1" applyFont="1" applyFill="1" applyBorder="1" applyAlignment="1">
      <alignment horizontal="right" vertical="center"/>
    </xf>
    <xf numFmtId="166" fontId="7" fillId="0" borderId="10" xfId="3" applyNumberFormat="1" applyFont="1" applyFill="1" applyBorder="1" applyAlignment="1">
      <alignment horizontal="right" vertical="center"/>
    </xf>
    <xf numFmtId="166" fontId="7" fillId="2" borderId="10" xfId="3" applyNumberFormat="1" applyFont="1" applyFill="1" applyBorder="1" applyAlignment="1">
      <alignment horizontal="right" vertical="center"/>
    </xf>
    <xf numFmtId="166" fontId="7" fillId="0" borderId="0" xfId="3" applyNumberFormat="1" applyFont="1" applyFill="1" applyAlignment="1">
      <alignment vertical="center"/>
    </xf>
    <xf numFmtId="166" fontId="7" fillId="0" borderId="12" xfId="3" applyNumberFormat="1" applyFont="1" applyFill="1" applyBorder="1" applyAlignment="1">
      <alignment horizontal="right" vertical="center"/>
    </xf>
    <xf numFmtId="166" fontId="7" fillId="2" borderId="12" xfId="3" applyNumberFormat="1" applyFont="1" applyFill="1" applyBorder="1" applyAlignment="1">
      <alignment horizontal="right" vertical="center"/>
    </xf>
    <xf numFmtId="0" fontId="7" fillId="2" borderId="0" xfId="3" applyFont="1" applyFill="1" applyAlignment="1">
      <alignment horizontal="justify" vertical="center"/>
    </xf>
    <xf numFmtId="166" fontId="7" fillId="0" borderId="0" xfId="3" applyNumberFormat="1" applyFont="1" applyFill="1" applyAlignment="1">
      <alignment horizontal="justify" vertical="center"/>
    </xf>
    <xf numFmtId="166" fontId="7" fillId="2" borderId="0" xfId="3" applyNumberFormat="1" applyFont="1" applyFill="1" applyAlignment="1">
      <alignment horizontal="justify" vertical="center"/>
    </xf>
    <xf numFmtId="37" fontId="7" fillId="2" borderId="0" xfId="3" applyNumberFormat="1" applyFont="1" applyFill="1" applyAlignment="1">
      <alignment vertical="center"/>
    </xf>
    <xf numFmtId="37" fontId="7" fillId="2" borderId="0" xfId="3" applyNumberFormat="1" applyFont="1" applyFill="1" applyAlignment="1">
      <alignment horizontal="center" vertical="center"/>
    </xf>
    <xf numFmtId="169" fontId="7" fillId="0" borderId="0" xfId="3" applyNumberFormat="1" applyFont="1" applyFill="1" applyBorder="1" applyAlignment="1">
      <alignment vertical="center"/>
    </xf>
    <xf numFmtId="171" fontId="7" fillId="2" borderId="0" xfId="3" applyNumberFormat="1" applyFont="1" applyFill="1" applyBorder="1" applyAlignment="1">
      <alignment vertical="center"/>
    </xf>
    <xf numFmtId="169" fontId="7" fillId="2" borderId="0" xfId="3" applyNumberFormat="1" applyFont="1" applyFill="1" applyBorder="1" applyAlignment="1">
      <alignment vertical="center"/>
    </xf>
    <xf numFmtId="167" fontId="7" fillId="2" borderId="0" xfId="4" applyFont="1" applyFill="1" applyBorder="1" applyAlignment="1" applyProtection="1">
      <alignment vertical="center"/>
    </xf>
    <xf numFmtId="169" fontId="7" fillId="0" borderId="0" xfId="3" applyNumberFormat="1" applyFont="1" applyFill="1" applyAlignment="1">
      <alignment vertical="center"/>
    </xf>
    <xf numFmtId="171" fontId="7" fillId="2" borderId="0" xfId="3" applyNumberFormat="1" applyFont="1" applyFill="1" applyAlignment="1">
      <alignment vertical="center"/>
    </xf>
    <xf numFmtId="169" fontId="7" fillId="2" borderId="0" xfId="3" applyNumberFormat="1" applyFont="1" applyFill="1" applyAlignment="1">
      <alignment vertical="center"/>
    </xf>
    <xf numFmtId="0" fontId="7" fillId="0" borderId="0" xfId="0" applyFont="1" applyFill="1" applyAlignment="1">
      <alignment vertical="center"/>
    </xf>
    <xf numFmtId="166" fontId="7" fillId="2" borderId="1" xfId="3" applyNumberFormat="1" applyFont="1" applyFill="1" applyBorder="1" applyAlignment="1">
      <alignment horizontal="right" vertical="center"/>
    </xf>
    <xf numFmtId="0" fontId="3" fillId="0" borderId="0" xfId="0" quotePrefix="1" applyNumberFormat="1" applyFont="1" applyFill="1" applyAlignment="1">
      <alignment horizontal="left" vertical="center"/>
    </xf>
    <xf numFmtId="164" fontId="4" fillId="0" borderId="0" xfId="0" quotePrefix="1" applyNumberFormat="1" applyFont="1" applyFill="1" applyAlignment="1">
      <alignment horizontal="centerContinuous" vertical="center"/>
    </xf>
    <xf numFmtId="0" fontId="4" fillId="0" borderId="0" xfId="0" applyNumberFormat="1" applyFont="1" applyFill="1" applyAlignment="1">
      <alignment horizontal="centerContinuous" vertical="center"/>
    </xf>
    <xf numFmtId="164" fontId="4" fillId="0" borderId="0" xfId="0" applyNumberFormat="1" applyFont="1" applyFill="1" applyAlignment="1">
      <alignment horizontal="centerContinuous" vertical="center"/>
    </xf>
    <xf numFmtId="164" fontId="4" fillId="0" borderId="0" xfId="0" applyNumberFormat="1" applyFont="1" applyFill="1" applyAlignment="1">
      <alignment horizontal="left" vertical="center"/>
    </xf>
    <xf numFmtId="164" fontId="11" fillId="0" borderId="0" xfId="0" quotePrefix="1" applyNumberFormat="1" applyFont="1" applyFill="1" applyAlignment="1">
      <alignment horizontal="centerContinuous" vertical="center"/>
    </xf>
    <xf numFmtId="0" fontId="11" fillId="0" borderId="0" xfId="0" applyNumberFormat="1" applyFont="1" applyFill="1" applyAlignment="1">
      <alignment horizontal="centerContinuous" vertical="center"/>
    </xf>
    <xf numFmtId="37" fontId="4" fillId="0" borderId="0" xfId="0" applyNumberFormat="1" applyFont="1" applyFill="1" applyAlignment="1">
      <alignment horizontal="right" vertical="center"/>
    </xf>
    <xf numFmtId="0" fontId="4" fillId="0" borderId="0" xfId="0" applyNumberFormat="1" applyFont="1" applyFill="1" applyAlignment="1">
      <alignment vertical="center"/>
    </xf>
    <xf numFmtId="164" fontId="4" fillId="0" borderId="0" xfId="0" applyNumberFormat="1" applyFont="1" applyFill="1" applyAlignment="1">
      <alignment vertical="center"/>
    </xf>
    <xf numFmtId="164" fontId="3" fillId="0" borderId="1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Alignment="1">
      <alignment vertical="center"/>
    </xf>
    <xf numFmtId="0" fontId="4" fillId="0" borderId="1" xfId="0" applyNumberFormat="1" applyFont="1" applyFill="1" applyBorder="1" applyAlignment="1">
      <alignment horizontal="center" vertical="center"/>
    </xf>
    <xf numFmtId="164" fontId="4" fillId="0" borderId="0" xfId="0" applyNumberFormat="1" applyFont="1" applyFill="1" applyAlignment="1">
      <alignment horizontal="right" vertical="center"/>
    </xf>
    <xf numFmtId="0" fontId="4" fillId="0" borderId="2" xfId="0" applyNumberFormat="1" applyFont="1" applyFill="1" applyBorder="1" applyAlignment="1">
      <alignment horizontal="center" vertical="center"/>
    </xf>
    <xf numFmtId="1" fontId="4" fillId="0" borderId="0" xfId="0" applyNumberFormat="1" applyFont="1" applyFill="1" applyBorder="1" applyAlignment="1">
      <alignment horizontal="center" vertical="center"/>
    </xf>
    <xf numFmtId="1" fontId="4" fillId="0" borderId="0" xfId="0" applyNumberFormat="1" applyFont="1" applyFill="1" applyAlignment="1">
      <alignment vertical="center"/>
    </xf>
    <xf numFmtId="0" fontId="3" fillId="0" borderId="0" xfId="0" applyNumberFormat="1" applyFont="1" applyFill="1" applyAlignment="1">
      <alignment vertical="center"/>
    </xf>
    <xf numFmtId="0" fontId="5" fillId="0" borderId="0" xfId="0" applyNumberFormat="1" applyFont="1" applyFill="1" applyAlignment="1">
      <alignment horizontal="center" vertical="center"/>
    </xf>
    <xf numFmtId="164" fontId="5" fillId="0" borderId="0" xfId="0" applyNumberFormat="1" applyFont="1" applyFill="1" applyAlignment="1">
      <alignment horizontal="right" vertical="center"/>
    </xf>
    <xf numFmtId="0" fontId="5" fillId="0" borderId="0" xfId="0" applyNumberFormat="1" applyFont="1" applyFill="1" applyBorder="1" applyAlignment="1">
      <alignment horizontal="center" vertical="center"/>
    </xf>
    <xf numFmtId="1" fontId="5" fillId="0" borderId="0" xfId="0" applyNumberFormat="1" applyFont="1" applyFill="1" applyBorder="1" applyAlignment="1">
      <alignment horizontal="center" vertical="center"/>
    </xf>
    <xf numFmtId="0" fontId="4" fillId="0" borderId="0" xfId="0" quotePrefix="1" applyNumberFormat="1" applyFont="1" applyFill="1" applyBorder="1" applyAlignment="1">
      <alignment horizontal="center" vertical="center"/>
    </xf>
    <xf numFmtId="0" fontId="4" fillId="0" borderId="0" xfId="0" applyNumberFormat="1" applyFont="1" applyFill="1" applyAlignment="1">
      <alignment horizontal="left" vertical="center"/>
    </xf>
    <xf numFmtId="164" fontId="4" fillId="0" borderId="0" xfId="0" quotePrefix="1" applyNumberFormat="1" applyFont="1" applyFill="1" applyAlignment="1">
      <alignment horizontal="left" vertical="center"/>
    </xf>
    <xf numFmtId="0" fontId="6" fillId="0" borderId="0" xfId="0" applyNumberFormat="1" applyFont="1" applyFill="1" applyAlignment="1">
      <alignment horizontal="center" vertical="center"/>
    </xf>
    <xf numFmtId="164" fontId="4" fillId="0" borderId="0" xfId="0" applyNumberFormat="1" applyFont="1" applyFill="1" applyAlignment="1">
      <alignment horizontal="center" vertical="center"/>
    </xf>
    <xf numFmtId="41" fontId="4" fillId="0" borderId="0" xfId="0" applyNumberFormat="1" applyFont="1" applyFill="1" applyAlignment="1">
      <alignment horizontal="center" vertical="center"/>
    </xf>
    <xf numFmtId="164" fontId="4" fillId="0" borderId="2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Alignment="1">
      <alignment horizontal="left" vertical="center"/>
    </xf>
    <xf numFmtId="164" fontId="4" fillId="0" borderId="1" xfId="0" applyNumberFormat="1" applyFont="1" applyFill="1" applyBorder="1" applyAlignment="1">
      <alignment horizontal="center" vertical="center"/>
    </xf>
    <xf numFmtId="164" fontId="4" fillId="0" borderId="0" xfId="0" applyNumberFormat="1" applyFont="1" applyFill="1" applyBorder="1" applyAlignment="1">
      <alignment horizontal="center" vertical="center"/>
    </xf>
    <xf numFmtId="164" fontId="9" fillId="0" borderId="1" xfId="0" applyNumberFormat="1" applyFont="1" applyFill="1" applyBorder="1" applyAlignment="1">
      <alignment horizontal="center" vertical="center"/>
    </xf>
    <xf numFmtId="164" fontId="9" fillId="0" borderId="0" xfId="0" applyNumberFormat="1" applyFont="1" applyFill="1" applyBorder="1" applyAlignment="1">
      <alignment horizontal="center" vertical="center"/>
    </xf>
    <xf numFmtId="41" fontId="4" fillId="0" borderId="1" xfId="0" applyNumberFormat="1" applyFont="1" applyFill="1" applyBorder="1" applyAlignment="1">
      <alignment horizontal="center" vertical="center"/>
    </xf>
    <xf numFmtId="49" fontId="8" fillId="0" borderId="0" xfId="0" applyNumberFormat="1" applyFont="1" applyFill="1" applyAlignment="1">
      <alignment vertical="center"/>
    </xf>
    <xf numFmtId="37" fontId="7" fillId="0" borderId="0" xfId="0" applyNumberFormat="1" applyFont="1" applyFill="1" applyAlignment="1">
      <alignment vertical="center"/>
    </xf>
    <xf numFmtId="165" fontId="8" fillId="0" borderId="0" xfId="0" applyNumberFormat="1" applyFont="1" applyFill="1" applyAlignment="1">
      <alignment vertical="center"/>
    </xf>
    <xf numFmtId="1" fontId="8" fillId="0" borderId="0" xfId="0" applyNumberFormat="1" applyFont="1" applyFill="1" applyAlignment="1">
      <alignment horizontal="center" vertical="center"/>
    </xf>
    <xf numFmtId="0" fontId="9" fillId="0" borderId="0" xfId="0" applyNumberFormat="1" applyFont="1" applyFill="1" applyAlignment="1">
      <alignment horizontal="right" vertical="center"/>
    </xf>
    <xf numFmtId="41" fontId="8" fillId="0" borderId="0" xfId="0" applyNumberFormat="1" applyFont="1" applyFill="1" applyAlignment="1">
      <alignment vertical="center"/>
    </xf>
    <xf numFmtId="41" fontId="8" fillId="0" borderId="0" xfId="0" applyNumberFormat="1" applyFont="1" applyFill="1" applyBorder="1" applyAlignment="1">
      <alignment horizontal="right" vertical="center"/>
    </xf>
    <xf numFmtId="165" fontId="9" fillId="0" borderId="0" xfId="0" applyNumberFormat="1" applyFont="1" applyFill="1" applyAlignment="1">
      <alignment vertical="center"/>
    </xf>
    <xf numFmtId="37" fontId="7" fillId="0" borderId="0" xfId="0" applyNumberFormat="1" applyFont="1" applyFill="1" applyBorder="1" applyAlignment="1">
      <alignment vertical="center"/>
    </xf>
    <xf numFmtId="0" fontId="4" fillId="0" borderId="0" xfId="0" quotePrefix="1" applyNumberFormat="1" applyFont="1" applyFill="1" applyAlignment="1">
      <alignment horizontal="center" vertical="center"/>
    </xf>
    <xf numFmtId="164" fontId="4" fillId="0" borderId="0" xfId="0" applyNumberFormat="1" applyFont="1" applyFill="1" applyBorder="1" applyAlignment="1">
      <alignment horizontal="right" vertical="center"/>
    </xf>
    <xf numFmtId="165" fontId="8" fillId="0" borderId="0" xfId="0" applyNumberFormat="1" applyFont="1" applyFill="1" applyAlignment="1">
      <alignment horizontal="right" vertical="center"/>
    </xf>
    <xf numFmtId="173" fontId="8" fillId="0" borderId="0" xfId="0" applyNumberFormat="1" applyFont="1" applyFill="1" applyAlignment="1">
      <alignment vertical="center"/>
    </xf>
    <xf numFmtId="41" fontId="8" fillId="0" borderId="0" xfId="0" applyNumberFormat="1" applyFont="1" applyFill="1" applyAlignment="1">
      <alignment horizontal="right" vertical="center"/>
    </xf>
    <xf numFmtId="49" fontId="6" fillId="0" borderId="0" xfId="2" applyNumberFormat="1" applyFont="1" applyFill="1" applyAlignment="1">
      <alignment vertical="center"/>
    </xf>
    <xf numFmtId="165" fontId="9" fillId="0" borderId="0" xfId="0" applyNumberFormat="1" applyFont="1" applyFill="1" applyAlignment="1">
      <alignment horizontal="right" vertical="center"/>
    </xf>
    <xf numFmtId="1" fontId="9" fillId="0" borderId="0" xfId="0" applyNumberFormat="1" applyFont="1" applyFill="1" applyAlignment="1">
      <alignment horizontal="center" vertical="center"/>
    </xf>
    <xf numFmtId="43" fontId="8" fillId="0" borderId="0" xfId="0" applyNumberFormat="1" applyFont="1" applyFill="1" applyAlignment="1">
      <alignment horizontal="right" vertical="center"/>
    </xf>
    <xf numFmtId="49" fontId="3" fillId="0" borderId="0" xfId="2" applyNumberFormat="1" applyFont="1" applyFill="1" applyAlignment="1">
      <alignment vertical="center"/>
    </xf>
    <xf numFmtId="49" fontId="4" fillId="0" borderId="0" xfId="2" applyNumberFormat="1" applyFont="1" applyFill="1" applyAlignment="1">
      <alignment horizontal="left" vertical="center"/>
    </xf>
    <xf numFmtId="0" fontId="10" fillId="0" borderId="0" xfId="0" applyNumberFormat="1" applyFont="1" applyFill="1" applyAlignment="1">
      <alignment horizontal="center" vertical="center"/>
    </xf>
    <xf numFmtId="41" fontId="9" fillId="0" borderId="0" xfId="0" applyNumberFormat="1" applyFont="1" applyFill="1" applyAlignment="1">
      <alignment horizontal="right" vertical="center"/>
    </xf>
    <xf numFmtId="41" fontId="9" fillId="0" borderId="0" xfId="0" applyNumberFormat="1" applyFont="1" applyFill="1" applyAlignment="1">
      <alignment vertical="center"/>
    </xf>
    <xf numFmtId="41" fontId="9" fillId="0" borderId="1" xfId="0" applyNumberFormat="1" applyFont="1" applyFill="1" applyBorder="1" applyAlignment="1">
      <alignment horizontal="right" vertical="center"/>
    </xf>
    <xf numFmtId="41" fontId="9" fillId="0" borderId="0" xfId="0" applyNumberFormat="1" applyFont="1" applyFill="1" applyBorder="1" applyAlignment="1">
      <alignment horizontal="right" vertical="center"/>
    </xf>
    <xf numFmtId="0" fontId="10" fillId="0" borderId="0" xfId="0" quotePrefix="1" applyNumberFormat="1" applyFont="1" applyFill="1" applyAlignment="1">
      <alignment horizontal="center" vertical="center"/>
    </xf>
    <xf numFmtId="41" fontId="4" fillId="0" borderId="1" xfId="2" applyNumberFormat="1" applyFont="1" applyFill="1" applyBorder="1" applyAlignment="1">
      <alignment horizontal="center" vertical="center"/>
    </xf>
    <xf numFmtId="37" fontId="4" fillId="0" borderId="0" xfId="2" applyNumberFormat="1" applyFont="1" applyFill="1" applyBorder="1" applyAlignment="1">
      <alignment vertical="center"/>
    </xf>
    <xf numFmtId="41" fontId="4" fillId="0" borderId="0" xfId="2" applyNumberFormat="1" applyFont="1" applyFill="1" applyBorder="1" applyAlignment="1">
      <alignment horizontal="center" vertical="center"/>
    </xf>
    <xf numFmtId="49" fontId="3" fillId="0" borderId="0" xfId="2" applyNumberFormat="1" applyFont="1" applyFill="1" applyAlignment="1">
      <alignment horizontal="left" vertical="center"/>
    </xf>
    <xf numFmtId="41" fontId="9" fillId="0" borderId="4" xfId="0" applyNumberFormat="1" applyFont="1" applyFill="1" applyBorder="1" applyAlignment="1">
      <alignment horizontal="right" vertical="center"/>
    </xf>
    <xf numFmtId="0" fontId="4" fillId="0" borderId="0" xfId="0" applyNumberFormat="1" applyFont="1" applyFill="1" applyBorder="1" applyAlignment="1">
      <alignment horizontal="center" vertical="center"/>
    </xf>
    <xf numFmtId="164" fontId="4" fillId="0" borderId="4" xfId="0" applyNumberFormat="1" applyFont="1" applyFill="1" applyBorder="1" applyAlignment="1">
      <alignment horizontal="center" vertical="center"/>
    </xf>
    <xf numFmtId="164" fontId="9" fillId="0" borderId="0" xfId="0" applyNumberFormat="1" applyFont="1" applyFill="1" applyBorder="1" applyAlignment="1">
      <alignment horizontal="right" vertical="center"/>
    </xf>
    <xf numFmtId="49" fontId="9" fillId="0" borderId="0" xfId="0" applyNumberFormat="1" applyFont="1" applyFill="1" applyAlignment="1">
      <alignment vertical="center"/>
    </xf>
    <xf numFmtId="164" fontId="9" fillId="0" borderId="3" xfId="0" applyNumberFormat="1" applyFont="1" applyFill="1" applyBorder="1" applyAlignment="1">
      <alignment horizontal="center" vertical="center"/>
    </xf>
    <xf numFmtId="172" fontId="4" fillId="0" borderId="0" xfId="0" applyNumberFormat="1" applyFont="1" applyFill="1" applyAlignment="1">
      <alignment vertical="center"/>
    </xf>
    <xf numFmtId="164" fontId="4" fillId="0" borderId="4" xfId="0" applyNumberFormat="1" applyFont="1" applyFill="1" applyBorder="1" applyAlignment="1">
      <alignment horizontal="right" vertical="center"/>
    </xf>
    <xf numFmtId="164" fontId="4" fillId="0" borderId="3" xfId="0" applyNumberFormat="1" applyFont="1" applyFill="1" applyBorder="1" applyAlignment="1">
      <alignment horizontal="center" vertical="center"/>
    </xf>
    <xf numFmtId="172" fontId="4" fillId="0" borderId="4" xfId="0" applyNumberFormat="1" applyFont="1" applyFill="1" applyBorder="1" applyAlignment="1">
      <alignment vertical="center"/>
    </xf>
    <xf numFmtId="43" fontId="4" fillId="0" borderId="0" xfId="0" applyNumberFormat="1" applyFont="1" applyFill="1" applyAlignment="1">
      <alignment vertical="center"/>
    </xf>
    <xf numFmtId="164" fontId="3" fillId="0" borderId="1" xfId="0" applyNumberFormat="1" applyFont="1" applyFill="1" applyBorder="1" applyAlignment="1">
      <alignment horizontal="center" vertical="top"/>
    </xf>
    <xf numFmtId="164" fontId="3" fillId="0" borderId="1" xfId="6" applyNumberFormat="1" applyFont="1" applyFill="1" applyBorder="1" applyAlignment="1">
      <alignment horizontal="center" vertical="top"/>
    </xf>
    <xf numFmtId="164" fontId="4" fillId="0" borderId="2" xfId="6" applyNumberFormat="1" applyFont="1" applyFill="1" applyBorder="1" applyAlignment="1">
      <alignment horizontal="center" vertical="top"/>
    </xf>
    <xf numFmtId="164" fontId="4" fillId="0" borderId="106" xfId="6" applyNumberFormat="1" applyFont="1" applyFill="1" applyBorder="1" applyAlignment="1">
      <alignment horizontal="center" vertical="top"/>
    </xf>
    <xf numFmtId="164" fontId="4" fillId="0" borderId="1" xfId="6" applyNumberFormat="1" applyFont="1" applyFill="1" applyBorder="1" applyAlignment="1">
      <alignment horizontal="center" vertical="top"/>
    </xf>
    <xf numFmtId="168" fontId="150" fillId="2" borderId="9" xfId="3" applyNumberFormat="1" applyFont="1" applyFill="1" applyBorder="1" applyAlignment="1">
      <alignment horizontal="center" vertical="center"/>
    </xf>
  </cellXfs>
  <cellStyles count="4930">
    <cellStyle name="(Normal)" xfId="583" xr:uid="{00000000-0005-0000-0000-000000000000}"/>
    <cellStyle name="??_Sekita-sama_Lease Schedule" xfId="584" xr:uid="{00000000-0005-0000-0000-000001000000}"/>
    <cellStyle name="0,0_x000d__x000a_NA_x000d__x000a_" xfId="585" xr:uid="{00000000-0005-0000-0000-000002000000}"/>
    <cellStyle name="20% - Accent1 10" xfId="586" xr:uid="{00000000-0005-0000-0000-000003000000}"/>
    <cellStyle name="20% - Accent1 11" xfId="587" xr:uid="{00000000-0005-0000-0000-000004000000}"/>
    <cellStyle name="20% - Accent1 12" xfId="588" xr:uid="{00000000-0005-0000-0000-000005000000}"/>
    <cellStyle name="20% - Accent1 13" xfId="589" xr:uid="{00000000-0005-0000-0000-000006000000}"/>
    <cellStyle name="20% - Accent1 14" xfId="590" xr:uid="{00000000-0005-0000-0000-000007000000}"/>
    <cellStyle name="20% - Accent1 15" xfId="591" xr:uid="{00000000-0005-0000-0000-000008000000}"/>
    <cellStyle name="20% - Accent1 16" xfId="592" xr:uid="{00000000-0005-0000-0000-000009000000}"/>
    <cellStyle name="20% - Accent1 17" xfId="593" xr:uid="{00000000-0005-0000-0000-00000A000000}"/>
    <cellStyle name="20% - Accent1 18 2" xfId="594" xr:uid="{00000000-0005-0000-0000-00000B000000}"/>
    <cellStyle name="20% - Accent1 2" xfId="569" xr:uid="{00000000-0005-0000-0000-00000C000000}"/>
    <cellStyle name="20% - Accent1 2 2" xfId="595" xr:uid="{00000000-0005-0000-0000-00000D000000}"/>
    <cellStyle name="20% - Accent1 2 3" xfId="596" xr:uid="{00000000-0005-0000-0000-00000E000000}"/>
    <cellStyle name="20% - Accent1 2 4" xfId="597" xr:uid="{00000000-0005-0000-0000-00000F000000}"/>
    <cellStyle name="20% - Accent1 3" xfId="216" xr:uid="{00000000-0005-0000-0000-000010000000}"/>
    <cellStyle name="20% - Accent1 3 2" xfId="374" xr:uid="{00000000-0005-0000-0000-000011000000}"/>
    <cellStyle name="20% - Accent1 3 3" xfId="412" xr:uid="{00000000-0005-0000-0000-000012000000}"/>
    <cellStyle name="20% - Accent1 3 4" xfId="531" xr:uid="{00000000-0005-0000-0000-000013000000}"/>
    <cellStyle name="20% - Accent1 4" xfId="598" xr:uid="{00000000-0005-0000-0000-000014000000}"/>
    <cellStyle name="20% - Accent1 4 2" xfId="599" xr:uid="{00000000-0005-0000-0000-000015000000}"/>
    <cellStyle name="20% - Accent1 4 3" xfId="600" xr:uid="{00000000-0005-0000-0000-000016000000}"/>
    <cellStyle name="20% - Accent1 4 4" xfId="601" xr:uid="{00000000-0005-0000-0000-000017000000}"/>
    <cellStyle name="20% - Accent1 5" xfId="602" xr:uid="{00000000-0005-0000-0000-000018000000}"/>
    <cellStyle name="20% - Accent1 5 2" xfId="603" xr:uid="{00000000-0005-0000-0000-000019000000}"/>
    <cellStyle name="20% - Accent1 5 3" xfId="604" xr:uid="{00000000-0005-0000-0000-00001A000000}"/>
    <cellStyle name="20% - Accent1 5 4" xfId="605" xr:uid="{00000000-0005-0000-0000-00001B000000}"/>
    <cellStyle name="20% - Accent1 6" xfId="606" xr:uid="{00000000-0005-0000-0000-00001C000000}"/>
    <cellStyle name="20% - Accent1 7" xfId="607" xr:uid="{00000000-0005-0000-0000-00001D000000}"/>
    <cellStyle name="20% - Accent1 8" xfId="608" xr:uid="{00000000-0005-0000-0000-00001E000000}"/>
    <cellStyle name="20% - Accent1 9" xfId="609" xr:uid="{00000000-0005-0000-0000-00001F000000}"/>
    <cellStyle name="20% - Accent2 10" xfId="610" xr:uid="{00000000-0005-0000-0000-000020000000}"/>
    <cellStyle name="20% - Accent2 11" xfId="611" xr:uid="{00000000-0005-0000-0000-000021000000}"/>
    <cellStyle name="20% - Accent2 12" xfId="612" xr:uid="{00000000-0005-0000-0000-000022000000}"/>
    <cellStyle name="20% - Accent2 13" xfId="613" xr:uid="{00000000-0005-0000-0000-000023000000}"/>
    <cellStyle name="20% - Accent2 14" xfId="614" xr:uid="{00000000-0005-0000-0000-000024000000}"/>
    <cellStyle name="20% - Accent2 15" xfId="615" xr:uid="{00000000-0005-0000-0000-000025000000}"/>
    <cellStyle name="20% - Accent2 16" xfId="616" xr:uid="{00000000-0005-0000-0000-000026000000}"/>
    <cellStyle name="20% - Accent2 17" xfId="617" xr:uid="{00000000-0005-0000-0000-000027000000}"/>
    <cellStyle name="20% - Accent2 18 2" xfId="618" xr:uid="{00000000-0005-0000-0000-000028000000}"/>
    <cellStyle name="20% - Accent2 2" xfId="512" xr:uid="{00000000-0005-0000-0000-000029000000}"/>
    <cellStyle name="20% - Accent2 2 2" xfId="619" xr:uid="{00000000-0005-0000-0000-00002A000000}"/>
    <cellStyle name="20% - Accent2 2 3" xfId="620" xr:uid="{00000000-0005-0000-0000-00002B000000}"/>
    <cellStyle name="20% - Accent2 2 4" xfId="621" xr:uid="{00000000-0005-0000-0000-00002C000000}"/>
    <cellStyle name="20% - Accent2 3" xfId="217" xr:uid="{00000000-0005-0000-0000-00002D000000}"/>
    <cellStyle name="20% - Accent2 3 2" xfId="375" xr:uid="{00000000-0005-0000-0000-00002E000000}"/>
    <cellStyle name="20% - Accent2 3 3" xfId="413" xr:uid="{00000000-0005-0000-0000-00002F000000}"/>
    <cellStyle name="20% - Accent2 3 4" xfId="532" xr:uid="{00000000-0005-0000-0000-000030000000}"/>
    <cellStyle name="20% - Accent2 4" xfId="622" xr:uid="{00000000-0005-0000-0000-000031000000}"/>
    <cellStyle name="20% - Accent2 4 2" xfId="623" xr:uid="{00000000-0005-0000-0000-000032000000}"/>
    <cellStyle name="20% - Accent2 4 3" xfId="624" xr:uid="{00000000-0005-0000-0000-000033000000}"/>
    <cellStyle name="20% - Accent2 4 4" xfId="625" xr:uid="{00000000-0005-0000-0000-000034000000}"/>
    <cellStyle name="20% - Accent2 5" xfId="626" xr:uid="{00000000-0005-0000-0000-000035000000}"/>
    <cellStyle name="20% - Accent2 5 2" xfId="627" xr:uid="{00000000-0005-0000-0000-000036000000}"/>
    <cellStyle name="20% - Accent2 5 3" xfId="628" xr:uid="{00000000-0005-0000-0000-000037000000}"/>
    <cellStyle name="20% - Accent2 5 4" xfId="629" xr:uid="{00000000-0005-0000-0000-000038000000}"/>
    <cellStyle name="20% - Accent2 6" xfId="630" xr:uid="{00000000-0005-0000-0000-000039000000}"/>
    <cellStyle name="20% - Accent2 7" xfId="631" xr:uid="{00000000-0005-0000-0000-00003A000000}"/>
    <cellStyle name="20% - Accent2 8" xfId="632" xr:uid="{00000000-0005-0000-0000-00003B000000}"/>
    <cellStyle name="20% - Accent2 9" xfId="633" xr:uid="{00000000-0005-0000-0000-00003C000000}"/>
    <cellStyle name="20% - Accent3 10" xfId="634" xr:uid="{00000000-0005-0000-0000-00003D000000}"/>
    <cellStyle name="20% - Accent3 11" xfId="635" xr:uid="{00000000-0005-0000-0000-00003E000000}"/>
    <cellStyle name="20% - Accent3 12" xfId="636" xr:uid="{00000000-0005-0000-0000-00003F000000}"/>
    <cellStyle name="20% - Accent3 13" xfId="637" xr:uid="{00000000-0005-0000-0000-000040000000}"/>
    <cellStyle name="20% - Accent3 14" xfId="638" xr:uid="{00000000-0005-0000-0000-000041000000}"/>
    <cellStyle name="20% - Accent3 15" xfId="639" xr:uid="{00000000-0005-0000-0000-000042000000}"/>
    <cellStyle name="20% - Accent3 16" xfId="640" xr:uid="{00000000-0005-0000-0000-000043000000}"/>
    <cellStyle name="20% - Accent3 17" xfId="641" xr:uid="{00000000-0005-0000-0000-000044000000}"/>
    <cellStyle name="20% - Accent3 18 2" xfId="642" xr:uid="{00000000-0005-0000-0000-000045000000}"/>
    <cellStyle name="20% - Accent3 2" xfId="568" xr:uid="{00000000-0005-0000-0000-000046000000}"/>
    <cellStyle name="20% - Accent3 2 2" xfId="643" xr:uid="{00000000-0005-0000-0000-000047000000}"/>
    <cellStyle name="20% - Accent3 2 3" xfId="644" xr:uid="{00000000-0005-0000-0000-000048000000}"/>
    <cellStyle name="20% - Accent3 2 4" xfId="645" xr:uid="{00000000-0005-0000-0000-000049000000}"/>
    <cellStyle name="20% - Accent3 3" xfId="218" xr:uid="{00000000-0005-0000-0000-00004A000000}"/>
    <cellStyle name="20% - Accent3 3 2" xfId="376" xr:uid="{00000000-0005-0000-0000-00004B000000}"/>
    <cellStyle name="20% - Accent3 3 3" xfId="414" xr:uid="{00000000-0005-0000-0000-00004C000000}"/>
    <cellStyle name="20% - Accent3 3 4" xfId="533" xr:uid="{00000000-0005-0000-0000-00004D000000}"/>
    <cellStyle name="20% - Accent3 4" xfId="646" xr:uid="{00000000-0005-0000-0000-00004E000000}"/>
    <cellStyle name="20% - Accent3 4 2" xfId="647" xr:uid="{00000000-0005-0000-0000-00004F000000}"/>
    <cellStyle name="20% - Accent3 4 3" xfId="648" xr:uid="{00000000-0005-0000-0000-000050000000}"/>
    <cellStyle name="20% - Accent3 4 4" xfId="649" xr:uid="{00000000-0005-0000-0000-000051000000}"/>
    <cellStyle name="20% - Accent3 5" xfId="650" xr:uid="{00000000-0005-0000-0000-000052000000}"/>
    <cellStyle name="20% - Accent3 5 2" xfId="651" xr:uid="{00000000-0005-0000-0000-000053000000}"/>
    <cellStyle name="20% - Accent3 5 3" xfId="652" xr:uid="{00000000-0005-0000-0000-000054000000}"/>
    <cellStyle name="20% - Accent3 5 4" xfId="653" xr:uid="{00000000-0005-0000-0000-000055000000}"/>
    <cellStyle name="20% - Accent3 6" xfId="654" xr:uid="{00000000-0005-0000-0000-000056000000}"/>
    <cellStyle name="20% - Accent3 7" xfId="655" xr:uid="{00000000-0005-0000-0000-000057000000}"/>
    <cellStyle name="20% - Accent3 8" xfId="656" xr:uid="{00000000-0005-0000-0000-000058000000}"/>
    <cellStyle name="20% - Accent3 9" xfId="657" xr:uid="{00000000-0005-0000-0000-000059000000}"/>
    <cellStyle name="20% - Accent4 10" xfId="658" xr:uid="{00000000-0005-0000-0000-00005A000000}"/>
    <cellStyle name="20% - Accent4 11" xfId="659" xr:uid="{00000000-0005-0000-0000-00005B000000}"/>
    <cellStyle name="20% - Accent4 12" xfId="660" xr:uid="{00000000-0005-0000-0000-00005C000000}"/>
    <cellStyle name="20% - Accent4 13" xfId="661" xr:uid="{00000000-0005-0000-0000-00005D000000}"/>
    <cellStyle name="20% - Accent4 14" xfId="662" xr:uid="{00000000-0005-0000-0000-00005E000000}"/>
    <cellStyle name="20% - Accent4 15" xfId="663" xr:uid="{00000000-0005-0000-0000-00005F000000}"/>
    <cellStyle name="20% - Accent4 16" xfId="664" xr:uid="{00000000-0005-0000-0000-000060000000}"/>
    <cellStyle name="20% - Accent4 17" xfId="665" xr:uid="{00000000-0005-0000-0000-000061000000}"/>
    <cellStyle name="20% - Accent4 18 2" xfId="666" xr:uid="{00000000-0005-0000-0000-000062000000}"/>
    <cellStyle name="20% - Accent4 2" xfId="511" xr:uid="{00000000-0005-0000-0000-000063000000}"/>
    <cellStyle name="20% - Accent4 2 2" xfId="667" xr:uid="{00000000-0005-0000-0000-000064000000}"/>
    <cellStyle name="20% - Accent4 2 3" xfId="668" xr:uid="{00000000-0005-0000-0000-000065000000}"/>
    <cellStyle name="20% - Accent4 2 4" xfId="669" xr:uid="{00000000-0005-0000-0000-000066000000}"/>
    <cellStyle name="20% - Accent4 3" xfId="219" xr:uid="{00000000-0005-0000-0000-000067000000}"/>
    <cellStyle name="20% - Accent4 3 2" xfId="377" xr:uid="{00000000-0005-0000-0000-000068000000}"/>
    <cellStyle name="20% - Accent4 3 3" xfId="415" xr:uid="{00000000-0005-0000-0000-000069000000}"/>
    <cellStyle name="20% - Accent4 3 4" xfId="534" xr:uid="{00000000-0005-0000-0000-00006A000000}"/>
    <cellStyle name="20% - Accent4 4" xfId="670" xr:uid="{00000000-0005-0000-0000-00006B000000}"/>
    <cellStyle name="20% - Accent4 4 2" xfId="671" xr:uid="{00000000-0005-0000-0000-00006C000000}"/>
    <cellStyle name="20% - Accent4 4 3" xfId="672" xr:uid="{00000000-0005-0000-0000-00006D000000}"/>
    <cellStyle name="20% - Accent4 4 4" xfId="673" xr:uid="{00000000-0005-0000-0000-00006E000000}"/>
    <cellStyle name="20% - Accent4 5" xfId="674" xr:uid="{00000000-0005-0000-0000-00006F000000}"/>
    <cellStyle name="20% - Accent4 5 2" xfId="675" xr:uid="{00000000-0005-0000-0000-000070000000}"/>
    <cellStyle name="20% - Accent4 5 3" xfId="676" xr:uid="{00000000-0005-0000-0000-000071000000}"/>
    <cellStyle name="20% - Accent4 5 4" xfId="677" xr:uid="{00000000-0005-0000-0000-000072000000}"/>
    <cellStyle name="20% - Accent4 6" xfId="678" xr:uid="{00000000-0005-0000-0000-000073000000}"/>
    <cellStyle name="20% - Accent4 7" xfId="679" xr:uid="{00000000-0005-0000-0000-000074000000}"/>
    <cellStyle name="20% - Accent4 8" xfId="680" xr:uid="{00000000-0005-0000-0000-000075000000}"/>
    <cellStyle name="20% - Accent4 9" xfId="681" xr:uid="{00000000-0005-0000-0000-000076000000}"/>
    <cellStyle name="20% - Accent5 10" xfId="682" xr:uid="{00000000-0005-0000-0000-000077000000}"/>
    <cellStyle name="20% - Accent5 11" xfId="683" xr:uid="{00000000-0005-0000-0000-000078000000}"/>
    <cellStyle name="20% - Accent5 12" xfId="684" xr:uid="{00000000-0005-0000-0000-000079000000}"/>
    <cellStyle name="20% - Accent5 13" xfId="685" xr:uid="{00000000-0005-0000-0000-00007A000000}"/>
    <cellStyle name="20% - Accent5 14" xfId="686" xr:uid="{00000000-0005-0000-0000-00007B000000}"/>
    <cellStyle name="20% - Accent5 15" xfId="687" xr:uid="{00000000-0005-0000-0000-00007C000000}"/>
    <cellStyle name="20% - Accent5 16" xfId="688" xr:uid="{00000000-0005-0000-0000-00007D000000}"/>
    <cellStyle name="20% - Accent5 17" xfId="689" xr:uid="{00000000-0005-0000-0000-00007E000000}"/>
    <cellStyle name="20% - Accent5 18 2" xfId="690" xr:uid="{00000000-0005-0000-0000-00007F000000}"/>
    <cellStyle name="20% - Accent5 2" xfId="567" xr:uid="{00000000-0005-0000-0000-000080000000}"/>
    <cellStyle name="20% - Accent5 2 2" xfId="691" xr:uid="{00000000-0005-0000-0000-000081000000}"/>
    <cellStyle name="20% - Accent5 2 3" xfId="692" xr:uid="{00000000-0005-0000-0000-000082000000}"/>
    <cellStyle name="20% - Accent5 2 4" xfId="693" xr:uid="{00000000-0005-0000-0000-000083000000}"/>
    <cellStyle name="20% - Accent5 3" xfId="220" xr:uid="{00000000-0005-0000-0000-000084000000}"/>
    <cellStyle name="20% - Accent5 3 2" xfId="378" xr:uid="{00000000-0005-0000-0000-000085000000}"/>
    <cellStyle name="20% - Accent5 3 3" xfId="416" xr:uid="{00000000-0005-0000-0000-000086000000}"/>
    <cellStyle name="20% - Accent5 3 4" xfId="535" xr:uid="{00000000-0005-0000-0000-000087000000}"/>
    <cellStyle name="20% - Accent5 4" xfId="694" xr:uid="{00000000-0005-0000-0000-000088000000}"/>
    <cellStyle name="20% - Accent5 4 2" xfId="695" xr:uid="{00000000-0005-0000-0000-000089000000}"/>
    <cellStyle name="20% - Accent5 4 3" xfId="696" xr:uid="{00000000-0005-0000-0000-00008A000000}"/>
    <cellStyle name="20% - Accent5 4 4" xfId="697" xr:uid="{00000000-0005-0000-0000-00008B000000}"/>
    <cellStyle name="20% - Accent5 5" xfId="698" xr:uid="{00000000-0005-0000-0000-00008C000000}"/>
    <cellStyle name="20% - Accent5 5 2" xfId="699" xr:uid="{00000000-0005-0000-0000-00008D000000}"/>
    <cellStyle name="20% - Accent5 5 3" xfId="700" xr:uid="{00000000-0005-0000-0000-00008E000000}"/>
    <cellStyle name="20% - Accent5 5 4" xfId="701" xr:uid="{00000000-0005-0000-0000-00008F000000}"/>
    <cellStyle name="20% - Accent5 6" xfId="702" xr:uid="{00000000-0005-0000-0000-000090000000}"/>
    <cellStyle name="20% - Accent5 7" xfId="703" xr:uid="{00000000-0005-0000-0000-000091000000}"/>
    <cellStyle name="20% - Accent5 8" xfId="704" xr:uid="{00000000-0005-0000-0000-000092000000}"/>
    <cellStyle name="20% - Accent5 9" xfId="705" xr:uid="{00000000-0005-0000-0000-000093000000}"/>
    <cellStyle name="20% - Accent6 10" xfId="706" xr:uid="{00000000-0005-0000-0000-000094000000}"/>
    <cellStyle name="20% - Accent6 11" xfId="707" xr:uid="{00000000-0005-0000-0000-000095000000}"/>
    <cellStyle name="20% - Accent6 12" xfId="708" xr:uid="{00000000-0005-0000-0000-000096000000}"/>
    <cellStyle name="20% - Accent6 13" xfId="709" xr:uid="{00000000-0005-0000-0000-000097000000}"/>
    <cellStyle name="20% - Accent6 14" xfId="710" xr:uid="{00000000-0005-0000-0000-000098000000}"/>
    <cellStyle name="20% - Accent6 15" xfId="711" xr:uid="{00000000-0005-0000-0000-000099000000}"/>
    <cellStyle name="20% - Accent6 16" xfId="712" xr:uid="{00000000-0005-0000-0000-00009A000000}"/>
    <cellStyle name="20% - Accent6 17" xfId="713" xr:uid="{00000000-0005-0000-0000-00009B000000}"/>
    <cellStyle name="20% - Accent6 18 2" xfId="714" xr:uid="{00000000-0005-0000-0000-00009C000000}"/>
    <cellStyle name="20% - Accent6 2" xfId="510" xr:uid="{00000000-0005-0000-0000-00009D000000}"/>
    <cellStyle name="20% - Accent6 2 2" xfId="715" xr:uid="{00000000-0005-0000-0000-00009E000000}"/>
    <cellStyle name="20% - Accent6 2 3" xfId="716" xr:uid="{00000000-0005-0000-0000-00009F000000}"/>
    <cellStyle name="20% - Accent6 2 4" xfId="717" xr:uid="{00000000-0005-0000-0000-0000A0000000}"/>
    <cellStyle name="20% - Accent6 3" xfId="221" xr:uid="{00000000-0005-0000-0000-0000A1000000}"/>
    <cellStyle name="20% - Accent6 3 2" xfId="379" xr:uid="{00000000-0005-0000-0000-0000A2000000}"/>
    <cellStyle name="20% - Accent6 3 3" xfId="417" xr:uid="{00000000-0005-0000-0000-0000A3000000}"/>
    <cellStyle name="20% - Accent6 3 4" xfId="536" xr:uid="{00000000-0005-0000-0000-0000A4000000}"/>
    <cellStyle name="20% - Accent6 4" xfId="718" xr:uid="{00000000-0005-0000-0000-0000A5000000}"/>
    <cellStyle name="20% - Accent6 4 2" xfId="719" xr:uid="{00000000-0005-0000-0000-0000A6000000}"/>
    <cellStyle name="20% - Accent6 4 3" xfId="720" xr:uid="{00000000-0005-0000-0000-0000A7000000}"/>
    <cellStyle name="20% - Accent6 4 4" xfId="721" xr:uid="{00000000-0005-0000-0000-0000A8000000}"/>
    <cellStyle name="20% - Accent6 5" xfId="722" xr:uid="{00000000-0005-0000-0000-0000A9000000}"/>
    <cellStyle name="20% - Accent6 5 2" xfId="723" xr:uid="{00000000-0005-0000-0000-0000AA000000}"/>
    <cellStyle name="20% - Accent6 5 3" xfId="724" xr:uid="{00000000-0005-0000-0000-0000AB000000}"/>
    <cellStyle name="20% - Accent6 5 4" xfId="725" xr:uid="{00000000-0005-0000-0000-0000AC000000}"/>
    <cellStyle name="20% - Accent6 6" xfId="726" xr:uid="{00000000-0005-0000-0000-0000AD000000}"/>
    <cellStyle name="20% - Accent6 7" xfId="727" xr:uid="{00000000-0005-0000-0000-0000AE000000}"/>
    <cellStyle name="20% - Accent6 8" xfId="728" xr:uid="{00000000-0005-0000-0000-0000AF000000}"/>
    <cellStyle name="20% - Accent6 9" xfId="729" xr:uid="{00000000-0005-0000-0000-0000B0000000}"/>
    <cellStyle name="20% - ส่วนที่ถูกเน้น1" xfId="72" xr:uid="{00000000-0005-0000-0000-0000B1000000}"/>
    <cellStyle name="20% - ส่วนที่ถูกเน้น1 2" xfId="222" xr:uid="{00000000-0005-0000-0000-0000B2000000}"/>
    <cellStyle name="20% - ส่วนที่ถูกเน้น1 2 2" xfId="223" xr:uid="{00000000-0005-0000-0000-0000B3000000}"/>
    <cellStyle name="20% - ส่วนที่ถูกเน้น1 3" xfId="224" xr:uid="{00000000-0005-0000-0000-0000B4000000}"/>
    <cellStyle name="20% - ส่วนที่ถูกเน้น1_MME_WP_Q1'10_FRI" xfId="730" xr:uid="{00000000-0005-0000-0000-0000B5000000}"/>
    <cellStyle name="20% - ส่วนที่ถูกเน้น2" xfId="73" xr:uid="{00000000-0005-0000-0000-0000B6000000}"/>
    <cellStyle name="20% - ส่วนที่ถูกเน้น2 2" xfId="225" xr:uid="{00000000-0005-0000-0000-0000B7000000}"/>
    <cellStyle name="20% - ส่วนที่ถูกเน้น2 2 2" xfId="226" xr:uid="{00000000-0005-0000-0000-0000B8000000}"/>
    <cellStyle name="20% - ส่วนที่ถูกเน้น2 3" xfId="227" xr:uid="{00000000-0005-0000-0000-0000B9000000}"/>
    <cellStyle name="20% - ส่วนที่ถูกเน้น2_MME_WP_Q1'10_FRI" xfId="731" xr:uid="{00000000-0005-0000-0000-0000BA000000}"/>
    <cellStyle name="20% - ส่วนที่ถูกเน้น3" xfId="74" xr:uid="{00000000-0005-0000-0000-0000BB000000}"/>
    <cellStyle name="20% - ส่วนที่ถูกเน้น3 2" xfId="228" xr:uid="{00000000-0005-0000-0000-0000BC000000}"/>
    <cellStyle name="20% - ส่วนที่ถูกเน้น3 2 2" xfId="229" xr:uid="{00000000-0005-0000-0000-0000BD000000}"/>
    <cellStyle name="20% - ส่วนที่ถูกเน้น3 3" xfId="230" xr:uid="{00000000-0005-0000-0000-0000BE000000}"/>
    <cellStyle name="20% - ส่วนที่ถูกเน้น3_MME_WP_Q1'10_FRI" xfId="732" xr:uid="{00000000-0005-0000-0000-0000BF000000}"/>
    <cellStyle name="20% - ส่วนที่ถูกเน้น4" xfId="75" xr:uid="{00000000-0005-0000-0000-0000C0000000}"/>
    <cellStyle name="20% - ส่วนที่ถูกเน้น4 2" xfId="231" xr:uid="{00000000-0005-0000-0000-0000C1000000}"/>
    <cellStyle name="20% - ส่วนที่ถูกเน้น4 2 2" xfId="232" xr:uid="{00000000-0005-0000-0000-0000C2000000}"/>
    <cellStyle name="20% - ส่วนที่ถูกเน้น4 3" xfId="233" xr:uid="{00000000-0005-0000-0000-0000C3000000}"/>
    <cellStyle name="20% - ส่วนที่ถูกเน้น4_MME_WP_Q1'10_FRI" xfId="733" xr:uid="{00000000-0005-0000-0000-0000C4000000}"/>
    <cellStyle name="20% - ส่วนที่ถูกเน้น5" xfId="76" xr:uid="{00000000-0005-0000-0000-0000C5000000}"/>
    <cellStyle name="20% - ส่วนที่ถูกเน้น5 2" xfId="234" xr:uid="{00000000-0005-0000-0000-0000C6000000}"/>
    <cellStyle name="20% - ส่วนที่ถูกเน้น5 2 2" xfId="235" xr:uid="{00000000-0005-0000-0000-0000C7000000}"/>
    <cellStyle name="20% - ส่วนที่ถูกเน้น5 3" xfId="236" xr:uid="{00000000-0005-0000-0000-0000C8000000}"/>
    <cellStyle name="20% - ส่วนที่ถูกเน้น6" xfId="77" xr:uid="{00000000-0005-0000-0000-0000C9000000}"/>
    <cellStyle name="20% - ส่วนที่ถูกเน้น6 2" xfId="237" xr:uid="{00000000-0005-0000-0000-0000CA000000}"/>
    <cellStyle name="20% - ส่วนที่ถูกเน้น6 2 2" xfId="238" xr:uid="{00000000-0005-0000-0000-0000CB000000}"/>
    <cellStyle name="20% - ส่วนที่ถูกเน้น6 3" xfId="239" xr:uid="{00000000-0005-0000-0000-0000CC000000}"/>
    <cellStyle name="40% - Accent1 10" xfId="734" xr:uid="{00000000-0005-0000-0000-0000CD000000}"/>
    <cellStyle name="40% - Accent1 11" xfId="735" xr:uid="{00000000-0005-0000-0000-0000CE000000}"/>
    <cellStyle name="40% - Accent1 12" xfId="736" xr:uid="{00000000-0005-0000-0000-0000CF000000}"/>
    <cellStyle name="40% - Accent1 13" xfId="737" xr:uid="{00000000-0005-0000-0000-0000D0000000}"/>
    <cellStyle name="40% - Accent1 14" xfId="738" xr:uid="{00000000-0005-0000-0000-0000D1000000}"/>
    <cellStyle name="40% - Accent1 15" xfId="739" xr:uid="{00000000-0005-0000-0000-0000D2000000}"/>
    <cellStyle name="40% - Accent1 16" xfId="740" xr:uid="{00000000-0005-0000-0000-0000D3000000}"/>
    <cellStyle name="40% - Accent1 17" xfId="741" xr:uid="{00000000-0005-0000-0000-0000D4000000}"/>
    <cellStyle name="40% - Accent1 18 2" xfId="742" xr:uid="{00000000-0005-0000-0000-0000D5000000}"/>
    <cellStyle name="40% - Accent1 2" xfId="566" xr:uid="{00000000-0005-0000-0000-0000D6000000}"/>
    <cellStyle name="40% - Accent1 2 2" xfId="743" xr:uid="{00000000-0005-0000-0000-0000D7000000}"/>
    <cellStyle name="40% - Accent1 2 3" xfId="744" xr:uid="{00000000-0005-0000-0000-0000D8000000}"/>
    <cellStyle name="40% - Accent1 2 4" xfId="745" xr:uid="{00000000-0005-0000-0000-0000D9000000}"/>
    <cellStyle name="40% - Accent1 3" xfId="240" xr:uid="{00000000-0005-0000-0000-0000DA000000}"/>
    <cellStyle name="40% - Accent1 3 2" xfId="381" xr:uid="{00000000-0005-0000-0000-0000DB000000}"/>
    <cellStyle name="40% - Accent1 3 3" xfId="418" xr:uid="{00000000-0005-0000-0000-0000DC000000}"/>
    <cellStyle name="40% - Accent1 3 4" xfId="537" xr:uid="{00000000-0005-0000-0000-0000DD000000}"/>
    <cellStyle name="40% - Accent1 4" xfId="746" xr:uid="{00000000-0005-0000-0000-0000DE000000}"/>
    <cellStyle name="40% - Accent1 4 2" xfId="747" xr:uid="{00000000-0005-0000-0000-0000DF000000}"/>
    <cellStyle name="40% - Accent1 4 3" xfId="748" xr:uid="{00000000-0005-0000-0000-0000E0000000}"/>
    <cellStyle name="40% - Accent1 4 4" xfId="749" xr:uid="{00000000-0005-0000-0000-0000E1000000}"/>
    <cellStyle name="40% - Accent1 5" xfId="750" xr:uid="{00000000-0005-0000-0000-0000E2000000}"/>
    <cellStyle name="40% - Accent1 5 2" xfId="751" xr:uid="{00000000-0005-0000-0000-0000E3000000}"/>
    <cellStyle name="40% - Accent1 5 3" xfId="752" xr:uid="{00000000-0005-0000-0000-0000E4000000}"/>
    <cellStyle name="40% - Accent1 5 4" xfId="753" xr:uid="{00000000-0005-0000-0000-0000E5000000}"/>
    <cellStyle name="40% - Accent1 6" xfId="754" xr:uid="{00000000-0005-0000-0000-0000E6000000}"/>
    <cellStyle name="40% - Accent1 7" xfId="755" xr:uid="{00000000-0005-0000-0000-0000E7000000}"/>
    <cellStyle name="40% - Accent1 8" xfId="756" xr:uid="{00000000-0005-0000-0000-0000E8000000}"/>
    <cellStyle name="40% - Accent1 9" xfId="757" xr:uid="{00000000-0005-0000-0000-0000E9000000}"/>
    <cellStyle name="40% - Accent2 10" xfId="758" xr:uid="{00000000-0005-0000-0000-0000EA000000}"/>
    <cellStyle name="40% - Accent2 11" xfId="759" xr:uid="{00000000-0005-0000-0000-0000EB000000}"/>
    <cellStyle name="40% - Accent2 12" xfId="760" xr:uid="{00000000-0005-0000-0000-0000EC000000}"/>
    <cellStyle name="40% - Accent2 13" xfId="761" xr:uid="{00000000-0005-0000-0000-0000ED000000}"/>
    <cellStyle name="40% - Accent2 14" xfId="762" xr:uid="{00000000-0005-0000-0000-0000EE000000}"/>
    <cellStyle name="40% - Accent2 15" xfId="763" xr:uid="{00000000-0005-0000-0000-0000EF000000}"/>
    <cellStyle name="40% - Accent2 16" xfId="764" xr:uid="{00000000-0005-0000-0000-0000F0000000}"/>
    <cellStyle name="40% - Accent2 17" xfId="765" xr:uid="{00000000-0005-0000-0000-0000F1000000}"/>
    <cellStyle name="40% - Accent2 18 2" xfId="766" xr:uid="{00000000-0005-0000-0000-0000F2000000}"/>
    <cellStyle name="40% - Accent2 2" xfId="509" xr:uid="{00000000-0005-0000-0000-0000F3000000}"/>
    <cellStyle name="40% - Accent2 2 2" xfId="767" xr:uid="{00000000-0005-0000-0000-0000F4000000}"/>
    <cellStyle name="40% - Accent2 2 3" xfId="768" xr:uid="{00000000-0005-0000-0000-0000F5000000}"/>
    <cellStyle name="40% - Accent2 2 4" xfId="769" xr:uid="{00000000-0005-0000-0000-0000F6000000}"/>
    <cellStyle name="40% - Accent2 3" xfId="241" xr:uid="{00000000-0005-0000-0000-0000F7000000}"/>
    <cellStyle name="40% - Accent2 3 2" xfId="382" xr:uid="{00000000-0005-0000-0000-0000F8000000}"/>
    <cellStyle name="40% - Accent2 3 3" xfId="419" xr:uid="{00000000-0005-0000-0000-0000F9000000}"/>
    <cellStyle name="40% - Accent2 3 4" xfId="538" xr:uid="{00000000-0005-0000-0000-0000FA000000}"/>
    <cellStyle name="40% - Accent2 4" xfId="770" xr:uid="{00000000-0005-0000-0000-0000FB000000}"/>
    <cellStyle name="40% - Accent2 4 2" xfId="771" xr:uid="{00000000-0005-0000-0000-0000FC000000}"/>
    <cellStyle name="40% - Accent2 4 3" xfId="772" xr:uid="{00000000-0005-0000-0000-0000FD000000}"/>
    <cellStyle name="40% - Accent2 4 4" xfId="773" xr:uid="{00000000-0005-0000-0000-0000FE000000}"/>
    <cellStyle name="40% - Accent2 5" xfId="774" xr:uid="{00000000-0005-0000-0000-0000FF000000}"/>
    <cellStyle name="40% - Accent2 5 2" xfId="775" xr:uid="{00000000-0005-0000-0000-000000010000}"/>
    <cellStyle name="40% - Accent2 5 3" xfId="776" xr:uid="{00000000-0005-0000-0000-000001010000}"/>
    <cellStyle name="40% - Accent2 5 4" xfId="777" xr:uid="{00000000-0005-0000-0000-000002010000}"/>
    <cellStyle name="40% - Accent2 6" xfId="778" xr:uid="{00000000-0005-0000-0000-000003010000}"/>
    <cellStyle name="40% - Accent2 7" xfId="779" xr:uid="{00000000-0005-0000-0000-000004010000}"/>
    <cellStyle name="40% - Accent2 8" xfId="780" xr:uid="{00000000-0005-0000-0000-000005010000}"/>
    <cellStyle name="40% - Accent2 9" xfId="781" xr:uid="{00000000-0005-0000-0000-000006010000}"/>
    <cellStyle name="40% - Accent3 10" xfId="782" xr:uid="{00000000-0005-0000-0000-000007010000}"/>
    <cellStyle name="40% - Accent3 11" xfId="783" xr:uid="{00000000-0005-0000-0000-000008010000}"/>
    <cellStyle name="40% - Accent3 12" xfId="784" xr:uid="{00000000-0005-0000-0000-000009010000}"/>
    <cellStyle name="40% - Accent3 13" xfId="785" xr:uid="{00000000-0005-0000-0000-00000A010000}"/>
    <cellStyle name="40% - Accent3 14" xfId="786" xr:uid="{00000000-0005-0000-0000-00000B010000}"/>
    <cellStyle name="40% - Accent3 15" xfId="787" xr:uid="{00000000-0005-0000-0000-00000C010000}"/>
    <cellStyle name="40% - Accent3 16" xfId="788" xr:uid="{00000000-0005-0000-0000-00000D010000}"/>
    <cellStyle name="40% - Accent3 17" xfId="789" xr:uid="{00000000-0005-0000-0000-00000E010000}"/>
    <cellStyle name="40% - Accent3 18 2" xfId="790" xr:uid="{00000000-0005-0000-0000-00000F010000}"/>
    <cellStyle name="40% - Accent3 2" xfId="565" xr:uid="{00000000-0005-0000-0000-000010010000}"/>
    <cellStyle name="40% - Accent3 2 2" xfId="791" xr:uid="{00000000-0005-0000-0000-000011010000}"/>
    <cellStyle name="40% - Accent3 2 3" xfId="792" xr:uid="{00000000-0005-0000-0000-000012010000}"/>
    <cellStyle name="40% - Accent3 2 4" xfId="793" xr:uid="{00000000-0005-0000-0000-000013010000}"/>
    <cellStyle name="40% - Accent3 3" xfId="242" xr:uid="{00000000-0005-0000-0000-000014010000}"/>
    <cellStyle name="40% - Accent3 3 2" xfId="383" xr:uid="{00000000-0005-0000-0000-000015010000}"/>
    <cellStyle name="40% - Accent3 3 3" xfId="420" xr:uid="{00000000-0005-0000-0000-000016010000}"/>
    <cellStyle name="40% - Accent3 3 4" xfId="539" xr:uid="{00000000-0005-0000-0000-000017010000}"/>
    <cellStyle name="40% - Accent3 4" xfId="794" xr:uid="{00000000-0005-0000-0000-000018010000}"/>
    <cellStyle name="40% - Accent3 4 2" xfId="795" xr:uid="{00000000-0005-0000-0000-000019010000}"/>
    <cellStyle name="40% - Accent3 4 3" xfId="796" xr:uid="{00000000-0005-0000-0000-00001A010000}"/>
    <cellStyle name="40% - Accent3 4 4" xfId="797" xr:uid="{00000000-0005-0000-0000-00001B010000}"/>
    <cellStyle name="40% - Accent3 5" xfId="798" xr:uid="{00000000-0005-0000-0000-00001C010000}"/>
    <cellStyle name="40% - Accent3 5 2" xfId="799" xr:uid="{00000000-0005-0000-0000-00001D010000}"/>
    <cellStyle name="40% - Accent3 5 3" xfId="800" xr:uid="{00000000-0005-0000-0000-00001E010000}"/>
    <cellStyle name="40% - Accent3 5 4" xfId="801" xr:uid="{00000000-0005-0000-0000-00001F010000}"/>
    <cellStyle name="40% - Accent3 6" xfId="802" xr:uid="{00000000-0005-0000-0000-000020010000}"/>
    <cellStyle name="40% - Accent3 7" xfId="803" xr:uid="{00000000-0005-0000-0000-000021010000}"/>
    <cellStyle name="40% - Accent3 8" xfId="804" xr:uid="{00000000-0005-0000-0000-000022010000}"/>
    <cellStyle name="40% - Accent3 9" xfId="805" xr:uid="{00000000-0005-0000-0000-000023010000}"/>
    <cellStyle name="40% - Accent4 10" xfId="806" xr:uid="{00000000-0005-0000-0000-000024010000}"/>
    <cellStyle name="40% - Accent4 11" xfId="807" xr:uid="{00000000-0005-0000-0000-000025010000}"/>
    <cellStyle name="40% - Accent4 12" xfId="808" xr:uid="{00000000-0005-0000-0000-000026010000}"/>
    <cellStyle name="40% - Accent4 13" xfId="809" xr:uid="{00000000-0005-0000-0000-000027010000}"/>
    <cellStyle name="40% - Accent4 14" xfId="810" xr:uid="{00000000-0005-0000-0000-000028010000}"/>
    <cellStyle name="40% - Accent4 15" xfId="811" xr:uid="{00000000-0005-0000-0000-000029010000}"/>
    <cellStyle name="40% - Accent4 16" xfId="812" xr:uid="{00000000-0005-0000-0000-00002A010000}"/>
    <cellStyle name="40% - Accent4 17" xfId="813" xr:uid="{00000000-0005-0000-0000-00002B010000}"/>
    <cellStyle name="40% - Accent4 18 2" xfId="814" xr:uid="{00000000-0005-0000-0000-00002C010000}"/>
    <cellStyle name="40% - Accent4 2" xfId="508" xr:uid="{00000000-0005-0000-0000-00002D010000}"/>
    <cellStyle name="40% - Accent4 2 2" xfId="815" xr:uid="{00000000-0005-0000-0000-00002E010000}"/>
    <cellStyle name="40% - Accent4 2 3" xfId="816" xr:uid="{00000000-0005-0000-0000-00002F010000}"/>
    <cellStyle name="40% - Accent4 2 4" xfId="817" xr:uid="{00000000-0005-0000-0000-000030010000}"/>
    <cellStyle name="40% - Accent4 3" xfId="243" xr:uid="{00000000-0005-0000-0000-000031010000}"/>
    <cellStyle name="40% - Accent4 3 2" xfId="384" xr:uid="{00000000-0005-0000-0000-000032010000}"/>
    <cellStyle name="40% - Accent4 3 3" xfId="421" xr:uid="{00000000-0005-0000-0000-000033010000}"/>
    <cellStyle name="40% - Accent4 3 4" xfId="540" xr:uid="{00000000-0005-0000-0000-000034010000}"/>
    <cellStyle name="40% - Accent4 4" xfId="818" xr:uid="{00000000-0005-0000-0000-000035010000}"/>
    <cellStyle name="40% - Accent4 4 2" xfId="819" xr:uid="{00000000-0005-0000-0000-000036010000}"/>
    <cellStyle name="40% - Accent4 4 3" xfId="820" xr:uid="{00000000-0005-0000-0000-000037010000}"/>
    <cellStyle name="40% - Accent4 4 4" xfId="821" xr:uid="{00000000-0005-0000-0000-000038010000}"/>
    <cellStyle name="40% - Accent4 5" xfId="822" xr:uid="{00000000-0005-0000-0000-000039010000}"/>
    <cellStyle name="40% - Accent4 5 2" xfId="823" xr:uid="{00000000-0005-0000-0000-00003A010000}"/>
    <cellStyle name="40% - Accent4 5 3" xfId="824" xr:uid="{00000000-0005-0000-0000-00003B010000}"/>
    <cellStyle name="40% - Accent4 5 4" xfId="825" xr:uid="{00000000-0005-0000-0000-00003C010000}"/>
    <cellStyle name="40% - Accent4 6" xfId="826" xr:uid="{00000000-0005-0000-0000-00003D010000}"/>
    <cellStyle name="40% - Accent4 7" xfId="827" xr:uid="{00000000-0005-0000-0000-00003E010000}"/>
    <cellStyle name="40% - Accent4 8" xfId="828" xr:uid="{00000000-0005-0000-0000-00003F010000}"/>
    <cellStyle name="40% - Accent4 9" xfId="829" xr:uid="{00000000-0005-0000-0000-000040010000}"/>
    <cellStyle name="40% - Accent5 10" xfId="830" xr:uid="{00000000-0005-0000-0000-000041010000}"/>
    <cellStyle name="40% - Accent5 11" xfId="831" xr:uid="{00000000-0005-0000-0000-000042010000}"/>
    <cellStyle name="40% - Accent5 12" xfId="832" xr:uid="{00000000-0005-0000-0000-000043010000}"/>
    <cellStyle name="40% - Accent5 13" xfId="833" xr:uid="{00000000-0005-0000-0000-000044010000}"/>
    <cellStyle name="40% - Accent5 14" xfId="834" xr:uid="{00000000-0005-0000-0000-000045010000}"/>
    <cellStyle name="40% - Accent5 15" xfId="835" xr:uid="{00000000-0005-0000-0000-000046010000}"/>
    <cellStyle name="40% - Accent5 16" xfId="836" xr:uid="{00000000-0005-0000-0000-000047010000}"/>
    <cellStyle name="40% - Accent5 17" xfId="837" xr:uid="{00000000-0005-0000-0000-000048010000}"/>
    <cellStyle name="40% - Accent5 18 2" xfId="838" xr:uid="{00000000-0005-0000-0000-000049010000}"/>
    <cellStyle name="40% - Accent5 2" xfId="564" xr:uid="{00000000-0005-0000-0000-00004A010000}"/>
    <cellStyle name="40% - Accent5 2 2" xfId="839" xr:uid="{00000000-0005-0000-0000-00004B010000}"/>
    <cellStyle name="40% - Accent5 2 3" xfId="840" xr:uid="{00000000-0005-0000-0000-00004C010000}"/>
    <cellStyle name="40% - Accent5 2 4" xfId="841" xr:uid="{00000000-0005-0000-0000-00004D010000}"/>
    <cellStyle name="40% - Accent5 3" xfId="244" xr:uid="{00000000-0005-0000-0000-00004E010000}"/>
    <cellStyle name="40% - Accent5 3 2" xfId="385" xr:uid="{00000000-0005-0000-0000-00004F010000}"/>
    <cellStyle name="40% - Accent5 3 3" xfId="422" xr:uid="{00000000-0005-0000-0000-000050010000}"/>
    <cellStyle name="40% - Accent5 3 4" xfId="541" xr:uid="{00000000-0005-0000-0000-000051010000}"/>
    <cellStyle name="40% - Accent5 4" xfId="842" xr:uid="{00000000-0005-0000-0000-000052010000}"/>
    <cellStyle name="40% - Accent5 4 2" xfId="843" xr:uid="{00000000-0005-0000-0000-000053010000}"/>
    <cellStyle name="40% - Accent5 4 3" xfId="844" xr:uid="{00000000-0005-0000-0000-000054010000}"/>
    <cellStyle name="40% - Accent5 4 4" xfId="845" xr:uid="{00000000-0005-0000-0000-000055010000}"/>
    <cellStyle name="40% - Accent5 5" xfId="846" xr:uid="{00000000-0005-0000-0000-000056010000}"/>
    <cellStyle name="40% - Accent5 5 2" xfId="847" xr:uid="{00000000-0005-0000-0000-000057010000}"/>
    <cellStyle name="40% - Accent5 5 3" xfId="848" xr:uid="{00000000-0005-0000-0000-000058010000}"/>
    <cellStyle name="40% - Accent5 5 4" xfId="849" xr:uid="{00000000-0005-0000-0000-000059010000}"/>
    <cellStyle name="40% - Accent5 6" xfId="850" xr:uid="{00000000-0005-0000-0000-00005A010000}"/>
    <cellStyle name="40% - Accent5 7" xfId="851" xr:uid="{00000000-0005-0000-0000-00005B010000}"/>
    <cellStyle name="40% - Accent5 8" xfId="852" xr:uid="{00000000-0005-0000-0000-00005C010000}"/>
    <cellStyle name="40% - Accent5 9" xfId="853" xr:uid="{00000000-0005-0000-0000-00005D010000}"/>
    <cellStyle name="40% - Accent6 10" xfId="854" xr:uid="{00000000-0005-0000-0000-00005E010000}"/>
    <cellStyle name="40% - Accent6 11" xfId="855" xr:uid="{00000000-0005-0000-0000-00005F010000}"/>
    <cellStyle name="40% - Accent6 12" xfId="856" xr:uid="{00000000-0005-0000-0000-000060010000}"/>
    <cellStyle name="40% - Accent6 13" xfId="857" xr:uid="{00000000-0005-0000-0000-000061010000}"/>
    <cellStyle name="40% - Accent6 14" xfId="858" xr:uid="{00000000-0005-0000-0000-000062010000}"/>
    <cellStyle name="40% - Accent6 15" xfId="859" xr:uid="{00000000-0005-0000-0000-000063010000}"/>
    <cellStyle name="40% - Accent6 16" xfId="860" xr:uid="{00000000-0005-0000-0000-000064010000}"/>
    <cellStyle name="40% - Accent6 17" xfId="861" xr:uid="{00000000-0005-0000-0000-000065010000}"/>
    <cellStyle name="40% - Accent6 18 2" xfId="862" xr:uid="{00000000-0005-0000-0000-000066010000}"/>
    <cellStyle name="40% - Accent6 2" xfId="507" xr:uid="{00000000-0005-0000-0000-000067010000}"/>
    <cellStyle name="40% - Accent6 2 2" xfId="863" xr:uid="{00000000-0005-0000-0000-000068010000}"/>
    <cellStyle name="40% - Accent6 2 3" xfId="864" xr:uid="{00000000-0005-0000-0000-000069010000}"/>
    <cellStyle name="40% - Accent6 2 4" xfId="865" xr:uid="{00000000-0005-0000-0000-00006A010000}"/>
    <cellStyle name="40% - Accent6 3" xfId="245" xr:uid="{00000000-0005-0000-0000-00006B010000}"/>
    <cellStyle name="40% - Accent6 3 2" xfId="386" xr:uid="{00000000-0005-0000-0000-00006C010000}"/>
    <cellStyle name="40% - Accent6 3 3" xfId="423" xr:uid="{00000000-0005-0000-0000-00006D010000}"/>
    <cellStyle name="40% - Accent6 3 4" xfId="542" xr:uid="{00000000-0005-0000-0000-00006E010000}"/>
    <cellStyle name="40% - Accent6 4" xfId="866" xr:uid="{00000000-0005-0000-0000-00006F010000}"/>
    <cellStyle name="40% - Accent6 4 2" xfId="867" xr:uid="{00000000-0005-0000-0000-000070010000}"/>
    <cellStyle name="40% - Accent6 4 3" xfId="868" xr:uid="{00000000-0005-0000-0000-000071010000}"/>
    <cellStyle name="40% - Accent6 4 4" xfId="869" xr:uid="{00000000-0005-0000-0000-000072010000}"/>
    <cellStyle name="40% - Accent6 5" xfId="870" xr:uid="{00000000-0005-0000-0000-000073010000}"/>
    <cellStyle name="40% - Accent6 5 2" xfId="871" xr:uid="{00000000-0005-0000-0000-000074010000}"/>
    <cellStyle name="40% - Accent6 5 3" xfId="872" xr:uid="{00000000-0005-0000-0000-000075010000}"/>
    <cellStyle name="40% - Accent6 5 4" xfId="873" xr:uid="{00000000-0005-0000-0000-000076010000}"/>
    <cellStyle name="40% - Accent6 6" xfId="874" xr:uid="{00000000-0005-0000-0000-000077010000}"/>
    <cellStyle name="40% - Accent6 7" xfId="875" xr:uid="{00000000-0005-0000-0000-000078010000}"/>
    <cellStyle name="40% - Accent6 8" xfId="876" xr:uid="{00000000-0005-0000-0000-000079010000}"/>
    <cellStyle name="40% - Accent6 9" xfId="877" xr:uid="{00000000-0005-0000-0000-00007A010000}"/>
    <cellStyle name="40% - ส่วนที่ถูกเน้น1" xfId="78" xr:uid="{00000000-0005-0000-0000-00007B010000}"/>
    <cellStyle name="40% - ส่วนที่ถูกเน้น1 2" xfId="246" xr:uid="{00000000-0005-0000-0000-00007C010000}"/>
    <cellStyle name="40% - ส่วนที่ถูกเน้น1 2 2" xfId="247" xr:uid="{00000000-0005-0000-0000-00007D010000}"/>
    <cellStyle name="40% - ส่วนที่ถูกเน้น1 3" xfId="248" xr:uid="{00000000-0005-0000-0000-00007E010000}"/>
    <cellStyle name="40% - ส่วนที่ถูกเน้น1_MME_WP_Q1'10_FRI" xfId="878" xr:uid="{00000000-0005-0000-0000-00007F010000}"/>
    <cellStyle name="40% - ส่วนที่ถูกเน้น2" xfId="79" xr:uid="{00000000-0005-0000-0000-000080010000}"/>
    <cellStyle name="40% - ส่วนที่ถูกเน้น2 2" xfId="249" xr:uid="{00000000-0005-0000-0000-000081010000}"/>
    <cellStyle name="40% - ส่วนที่ถูกเน้น2 2 2" xfId="250" xr:uid="{00000000-0005-0000-0000-000082010000}"/>
    <cellStyle name="40% - ส่วนที่ถูกเน้น2 3" xfId="251" xr:uid="{00000000-0005-0000-0000-000083010000}"/>
    <cellStyle name="40% - ส่วนที่ถูกเน้น3" xfId="80" xr:uid="{00000000-0005-0000-0000-000084010000}"/>
    <cellStyle name="40% - ส่วนที่ถูกเน้น3 2" xfId="252" xr:uid="{00000000-0005-0000-0000-000085010000}"/>
    <cellStyle name="40% - ส่วนที่ถูกเน้น3 2 2" xfId="253" xr:uid="{00000000-0005-0000-0000-000086010000}"/>
    <cellStyle name="40% - ส่วนที่ถูกเน้น3 3" xfId="254" xr:uid="{00000000-0005-0000-0000-000087010000}"/>
    <cellStyle name="40% - ส่วนที่ถูกเน้น3_MME_WP_Q1'10_FRI" xfId="879" xr:uid="{00000000-0005-0000-0000-000088010000}"/>
    <cellStyle name="40% - ส่วนที่ถูกเน้น4" xfId="81" xr:uid="{00000000-0005-0000-0000-000089010000}"/>
    <cellStyle name="40% - ส่วนที่ถูกเน้น4 2" xfId="255" xr:uid="{00000000-0005-0000-0000-00008A010000}"/>
    <cellStyle name="40% - ส่วนที่ถูกเน้น4 2 2" xfId="256" xr:uid="{00000000-0005-0000-0000-00008B010000}"/>
    <cellStyle name="40% - ส่วนที่ถูกเน้น4 3" xfId="257" xr:uid="{00000000-0005-0000-0000-00008C010000}"/>
    <cellStyle name="40% - ส่วนที่ถูกเน้น4_MME_WP_Q1'10_FRI" xfId="880" xr:uid="{00000000-0005-0000-0000-00008D010000}"/>
    <cellStyle name="40% - ส่วนที่ถูกเน้น5" xfId="82" xr:uid="{00000000-0005-0000-0000-00008E010000}"/>
    <cellStyle name="40% - ส่วนที่ถูกเน้น5 2" xfId="258" xr:uid="{00000000-0005-0000-0000-00008F010000}"/>
    <cellStyle name="40% - ส่วนที่ถูกเน้น5 2 2" xfId="259" xr:uid="{00000000-0005-0000-0000-000090010000}"/>
    <cellStyle name="40% - ส่วนที่ถูกเน้น5 3" xfId="260" xr:uid="{00000000-0005-0000-0000-000091010000}"/>
    <cellStyle name="40% - ส่วนที่ถูกเน้น6" xfId="83" xr:uid="{00000000-0005-0000-0000-000092010000}"/>
    <cellStyle name="40% - ส่วนที่ถูกเน้น6 2" xfId="261" xr:uid="{00000000-0005-0000-0000-000093010000}"/>
    <cellStyle name="40% - ส่วนที่ถูกเน้น6 2 2" xfId="262" xr:uid="{00000000-0005-0000-0000-000094010000}"/>
    <cellStyle name="40% - ส่วนที่ถูกเน้น6 3" xfId="263" xr:uid="{00000000-0005-0000-0000-000095010000}"/>
    <cellStyle name="40% - ส่วนที่ถูกเน้น6_MME_WP_Q1'10_FRI" xfId="881" xr:uid="{00000000-0005-0000-0000-000096010000}"/>
    <cellStyle name="594941.25" xfId="882" xr:uid="{00000000-0005-0000-0000-000097010000}"/>
    <cellStyle name="60% - Accent1 10" xfId="883" xr:uid="{00000000-0005-0000-0000-000098010000}"/>
    <cellStyle name="60% - Accent1 11" xfId="884" xr:uid="{00000000-0005-0000-0000-000099010000}"/>
    <cellStyle name="60% - Accent1 12" xfId="885" xr:uid="{00000000-0005-0000-0000-00009A010000}"/>
    <cellStyle name="60% - Accent1 13" xfId="886" xr:uid="{00000000-0005-0000-0000-00009B010000}"/>
    <cellStyle name="60% - Accent1 14" xfId="887" xr:uid="{00000000-0005-0000-0000-00009C010000}"/>
    <cellStyle name="60% - Accent1 15" xfId="888" xr:uid="{00000000-0005-0000-0000-00009D010000}"/>
    <cellStyle name="60% - Accent1 16" xfId="889" xr:uid="{00000000-0005-0000-0000-00009E010000}"/>
    <cellStyle name="60% - Accent1 17" xfId="890" xr:uid="{00000000-0005-0000-0000-00009F010000}"/>
    <cellStyle name="60% - Accent1 18 2" xfId="891" xr:uid="{00000000-0005-0000-0000-0000A0010000}"/>
    <cellStyle name="60% - Accent1 2" xfId="563" xr:uid="{00000000-0005-0000-0000-0000A1010000}"/>
    <cellStyle name="60% - Accent1 2 2" xfId="892" xr:uid="{00000000-0005-0000-0000-0000A2010000}"/>
    <cellStyle name="60% - Accent1 2 3" xfId="893" xr:uid="{00000000-0005-0000-0000-0000A3010000}"/>
    <cellStyle name="60% - Accent1 2 4" xfId="894" xr:uid="{00000000-0005-0000-0000-0000A4010000}"/>
    <cellStyle name="60% - Accent1 3" xfId="264" xr:uid="{00000000-0005-0000-0000-0000A5010000}"/>
    <cellStyle name="60% - Accent1 4" xfId="895" xr:uid="{00000000-0005-0000-0000-0000A6010000}"/>
    <cellStyle name="60% - Accent1 4 2" xfId="896" xr:uid="{00000000-0005-0000-0000-0000A7010000}"/>
    <cellStyle name="60% - Accent1 4 3" xfId="897" xr:uid="{00000000-0005-0000-0000-0000A8010000}"/>
    <cellStyle name="60% - Accent1 4 4" xfId="898" xr:uid="{00000000-0005-0000-0000-0000A9010000}"/>
    <cellStyle name="60% - Accent1 5" xfId="899" xr:uid="{00000000-0005-0000-0000-0000AA010000}"/>
    <cellStyle name="60% - Accent1 5 2" xfId="900" xr:uid="{00000000-0005-0000-0000-0000AB010000}"/>
    <cellStyle name="60% - Accent1 5 3" xfId="901" xr:uid="{00000000-0005-0000-0000-0000AC010000}"/>
    <cellStyle name="60% - Accent1 5 4" xfId="902" xr:uid="{00000000-0005-0000-0000-0000AD010000}"/>
    <cellStyle name="60% - Accent1 6" xfId="903" xr:uid="{00000000-0005-0000-0000-0000AE010000}"/>
    <cellStyle name="60% - Accent1 7" xfId="904" xr:uid="{00000000-0005-0000-0000-0000AF010000}"/>
    <cellStyle name="60% - Accent1 8" xfId="905" xr:uid="{00000000-0005-0000-0000-0000B0010000}"/>
    <cellStyle name="60% - Accent1 9" xfId="906" xr:uid="{00000000-0005-0000-0000-0000B1010000}"/>
    <cellStyle name="60% - Accent2 10" xfId="907" xr:uid="{00000000-0005-0000-0000-0000B2010000}"/>
    <cellStyle name="60% - Accent2 11" xfId="908" xr:uid="{00000000-0005-0000-0000-0000B3010000}"/>
    <cellStyle name="60% - Accent2 12" xfId="909" xr:uid="{00000000-0005-0000-0000-0000B4010000}"/>
    <cellStyle name="60% - Accent2 13" xfId="910" xr:uid="{00000000-0005-0000-0000-0000B5010000}"/>
    <cellStyle name="60% - Accent2 14" xfId="911" xr:uid="{00000000-0005-0000-0000-0000B6010000}"/>
    <cellStyle name="60% - Accent2 15" xfId="912" xr:uid="{00000000-0005-0000-0000-0000B7010000}"/>
    <cellStyle name="60% - Accent2 16" xfId="913" xr:uid="{00000000-0005-0000-0000-0000B8010000}"/>
    <cellStyle name="60% - Accent2 17" xfId="914" xr:uid="{00000000-0005-0000-0000-0000B9010000}"/>
    <cellStyle name="60% - Accent2 18 2" xfId="915" xr:uid="{00000000-0005-0000-0000-0000BA010000}"/>
    <cellStyle name="60% - Accent2 2" xfId="506" xr:uid="{00000000-0005-0000-0000-0000BB010000}"/>
    <cellStyle name="60% - Accent2 2 2" xfId="916" xr:uid="{00000000-0005-0000-0000-0000BC010000}"/>
    <cellStyle name="60% - Accent2 2 3" xfId="917" xr:uid="{00000000-0005-0000-0000-0000BD010000}"/>
    <cellStyle name="60% - Accent2 2 4" xfId="918" xr:uid="{00000000-0005-0000-0000-0000BE010000}"/>
    <cellStyle name="60% - Accent2 3" xfId="265" xr:uid="{00000000-0005-0000-0000-0000BF010000}"/>
    <cellStyle name="60% - Accent2 4" xfId="919" xr:uid="{00000000-0005-0000-0000-0000C0010000}"/>
    <cellStyle name="60% - Accent2 4 2" xfId="920" xr:uid="{00000000-0005-0000-0000-0000C1010000}"/>
    <cellStyle name="60% - Accent2 4 3" xfId="921" xr:uid="{00000000-0005-0000-0000-0000C2010000}"/>
    <cellStyle name="60% - Accent2 4 4" xfId="922" xr:uid="{00000000-0005-0000-0000-0000C3010000}"/>
    <cellStyle name="60% - Accent2 5" xfId="923" xr:uid="{00000000-0005-0000-0000-0000C4010000}"/>
    <cellStyle name="60% - Accent2 5 2" xfId="924" xr:uid="{00000000-0005-0000-0000-0000C5010000}"/>
    <cellStyle name="60% - Accent2 5 3" xfId="925" xr:uid="{00000000-0005-0000-0000-0000C6010000}"/>
    <cellStyle name="60% - Accent2 5 4" xfId="926" xr:uid="{00000000-0005-0000-0000-0000C7010000}"/>
    <cellStyle name="60% - Accent2 6" xfId="927" xr:uid="{00000000-0005-0000-0000-0000C8010000}"/>
    <cellStyle name="60% - Accent2 7" xfId="928" xr:uid="{00000000-0005-0000-0000-0000C9010000}"/>
    <cellStyle name="60% - Accent2 8" xfId="929" xr:uid="{00000000-0005-0000-0000-0000CA010000}"/>
    <cellStyle name="60% - Accent2 9" xfId="930" xr:uid="{00000000-0005-0000-0000-0000CB010000}"/>
    <cellStyle name="60% - Accent3 10" xfId="931" xr:uid="{00000000-0005-0000-0000-0000CC010000}"/>
    <cellStyle name="60% - Accent3 11" xfId="932" xr:uid="{00000000-0005-0000-0000-0000CD010000}"/>
    <cellStyle name="60% - Accent3 12" xfId="933" xr:uid="{00000000-0005-0000-0000-0000CE010000}"/>
    <cellStyle name="60% - Accent3 13" xfId="934" xr:uid="{00000000-0005-0000-0000-0000CF010000}"/>
    <cellStyle name="60% - Accent3 14" xfId="935" xr:uid="{00000000-0005-0000-0000-0000D0010000}"/>
    <cellStyle name="60% - Accent3 15" xfId="936" xr:uid="{00000000-0005-0000-0000-0000D1010000}"/>
    <cellStyle name="60% - Accent3 16" xfId="937" xr:uid="{00000000-0005-0000-0000-0000D2010000}"/>
    <cellStyle name="60% - Accent3 17" xfId="938" xr:uid="{00000000-0005-0000-0000-0000D3010000}"/>
    <cellStyle name="60% - Accent3 18 2" xfId="939" xr:uid="{00000000-0005-0000-0000-0000D4010000}"/>
    <cellStyle name="60% - Accent3 2" xfId="505" xr:uid="{00000000-0005-0000-0000-0000D5010000}"/>
    <cellStyle name="60% - Accent3 2 2" xfId="940" xr:uid="{00000000-0005-0000-0000-0000D6010000}"/>
    <cellStyle name="60% - Accent3 2 3" xfId="941" xr:uid="{00000000-0005-0000-0000-0000D7010000}"/>
    <cellStyle name="60% - Accent3 2 4" xfId="942" xr:uid="{00000000-0005-0000-0000-0000D8010000}"/>
    <cellStyle name="60% - Accent3 3" xfId="266" xr:uid="{00000000-0005-0000-0000-0000D9010000}"/>
    <cellStyle name="60% - Accent3 4" xfId="943" xr:uid="{00000000-0005-0000-0000-0000DA010000}"/>
    <cellStyle name="60% - Accent3 4 2" xfId="944" xr:uid="{00000000-0005-0000-0000-0000DB010000}"/>
    <cellStyle name="60% - Accent3 4 3" xfId="945" xr:uid="{00000000-0005-0000-0000-0000DC010000}"/>
    <cellStyle name="60% - Accent3 4 4" xfId="946" xr:uid="{00000000-0005-0000-0000-0000DD010000}"/>
    <cellStyle name="60% - Accent3 5" xfId="947" xr:uid="{00000000-0005-0000-0000-0000DE010000}"/>
    <cellStyle name="60% - Accent3 5 2" xfId="948" xr:uid="{00000000-0005-0000-0000-0000DF010000}"/>
    <cellStyle name="60% - Accent3 5 3" xfId="949" xr:uid="{00000000-0005-0000-0000-0000E0010000}"/>
    <cellStyle name="60% - Accent3 5 4" xfId="950" xr:uid="{00000000-0005-0000-0000-0000E1010000}"/>
    <cellStyle name="60% - Accent3 6" xfId="951" xr:uid="{00000000-0005-0000-0000-0000E2010000}"/>
    <cellStyle name="60% - Accent3 7" xfId="952" xr:uid="{00000000-0005-0000-0000-0000E3010000}"/>
    <cellStyle name="60% - Accent3 8" xfId="953" xr:uid="{00000000-0005-0000-0000-0000E4010000}"/>
    <cellStyle name="60% - Accent3 9" xfId="954" xr:uid="{00000000-0005-0000-0000-0000E5010000}"/>
    <cellStyle name="60% - Accent4 10" xfId="955" xr:uid="{00000000-0005-0000-0000-0000E6010000}"/>
    <cellStyle name="60% - Accent4 11" xfId="956" xr:uid="{00000000-0005-0000-0000-0000E7010000}"/>
    <cellStyle name="60% - Accent4 12" xfId="957" xr:uid="{00000000-0005-0000-0000-0000E8010000}"/>
    <cellStyle name="60% - Accent4 13" xfId="958" xr:uid="{00000000-0005-0000-0000-0000E9010000}"/>
    <cellStyle name="60% - Accent4 14" xfId="959" xr:uid="{00000000-0005-0000-0000-0000EA010000}"/>
    <cellStyle name="60% - Accent4 15" xfId="960" xr:uid="{00000000-0005-0000-0000-0000EB010000}"/>
    <cellStyle name="60% - Accent4 16" xfId="961" xr:uid="{00000000-0005-0000-0000-0000EC010000}"/>
    <cellStyle name="60% - Accent4 17" xfId="962" xr:uid="{00000000-0005-0000-0000-0000ED010000}"/>
    <cellStyle name="60% - Accent4 18 2" xfId="963" xr:uid="{00000000-0005-0000-0000-0000EE010000}"/>
    <cellStyle name="60% - Accent4 2" xfId="504" xr:uid="{00000000-0005-0000-0000-0000EF010000}"/>
    <cellStyle name="60% - Accent4 2 2" xfId="964" xr:uid="{00000000-0005-0000-0000-0000F0010000}"/>
    <cellStyle name="60% - Accent4 2 3" xfId="965" xr:uid="{00000000-0005-0000-0000-0000F1010000}"/>
    <cellStyle name="60% - Accent4 2 4" xfId="966" xr:uid="{00000000-0005-0000-0000-0000F2010000}"/>
    <cellStyle name="60% - Accent4 3" xfId="267" xr:uid="{00000000-0005-0000-0000-0000F3010000}"/>
    <cellStyle name="60% - Accent4 4" xfId="967" xr:uid="{00000000-0005-0000-0000-0000F4010000}"/>
    <cellStyle name="60% - Accent4 4 2" xfId="968" xr:uid="{00000000-0005-0000-0000-0000F5010000}"/>
    <cellStyle name="60% - Accent4 4 3" xfId="969" xr:uid="{00000000-0005-0000-0000-0000F6010000}"/>
    <cellStyle name="60% - Accent4 4 4" xfId="970" xr:uid="{00000000-0005-0000-0000-0000F7010000}"/>
    <cellStyle name="60% - Accent4 5" xfId="971" xr:uid="{00000000-0005-0000-0000-0000F8010000}"/>
    <cellStyle name="60% - Accent4 5 2" xfId="972" xr:uid="{00000000-0005-0000-0000-0000F9010000}"/>
    <cellStyle name="60% - Accent4 5 3" xfId="973" xr:uid="{00000000-0005-0000-0000-0000FA010000}"/>
    <cellStyle name="60% - Accent4 5 4" xfId="974" xr:uid="{00000000-0005-0000-0000-0000FB010000}"/>
    <cellStyle name="60% - Accent4 6" xfId="975" xr:uid="{00000000-0005-0000-0000-0000FC010000}"/>
    <cellStyle name="60% - Accent4 7" xfId="976" xr:uid="{00000000-0005-0000-0000-0000FD010000}"/>
    <cellStyle name="60% - Accent4 8" xfId="977" xr:uid="{00000000-0005-0000-0000-0000FE010000}"/>
    <cellStyle name="60% - Accent4 9" xfId="978" xr:uid="{00000000-0005-0000-0000-0000FF010000}"/>
    <cellStyle name="60% - Accent5 10" xfId="979" xr:uid="{00000000-0005-0000-0000-000000020000}"/>
    <cellStyle name="60% - Accent5 11" xfId="980" xr:uid="{00000000-0005-0000-0000-000001020000}"/>
    <cellStyle name="60% - Accent5 12" xfId="981" xr:uid="{00000000-0005-0000-0000-000002020000}"/>
    <cellStyle name="60% - Accent5 13" xfId="982" xr:uid="{00000000-0005-0000-0000-000003020000}"/>
    <cellStyle name="60% - Accent5 14" xfId="983" xr:uid="{00000000-0005-0000-0000-000004020000}"/>
    <cellStyle name="60% - Accent5 15" xfId="984" xr:uid="{00000000-0005-0000-0000-000005020000}"/>
    <cellStyle name="60% - Accent5 16" xfId="985" xr:uid="{00000000-0005-0000-0000-000006020000}"/>
    <cellStyle name="60% - Accent5 17" xfId="986" xr:uid="{00000000-0005-0000-0000-000007020000}"/>
    <cellStyle name="60% - Accent5 18 2" xfId="987" xr:uid="{00000000-0005-0000-0000-000008020000}"/>
    <cellStyle name="60% - Accent5 2" xfId="503" xr:uid="{00000000-0005-0000-0000-000009020000}"/>
    <cellStyle name="60% - Accent5 2 2" xfId="988" xr:uid="{00000000-0005-0000-0000-00000A020000}"/>
    <cellStyle name="60% - Accent5 2 3" xfId="989" xr:uid="{00000000-0005-0000-0000-00000B020000}"/>
    <cellStyle name="60% - Accent5 2 4" xfId="990" xr:uid="{00000000-0005-0000-0000-00000C020000}"/>
    <cellStyle name="60% - Accent5 3" xfId="268" xr:uid="{00000000-0005-0000-0000-00000D020000}"/>
    <cellStyle name="60% - Accent5 4" xfId="991" xr:uid="{00000000-0005-0000-0000-00000E020000}"/>
    <cellStyle name="60% - Accent5 4 2" xfId="992" xr:uid="{00000000-0005-0000-0000-00000F020000}"/>
    <cellStyle name="60% - Accent5 4 3" xfId="993" xr:uid="{00000000-0005-0000-0000-000010020000}"/>
    <cellStyle name="60% - Accent5 4 4" xfId="994" xr:uid="{00000000-0005-0000-0000-000011020000}"/>
    <cellStyle name="60% - Accent5 5" xfId="995" xr:uid="{00000000-0005-0000-0000-000012020000}"/>
    <cellStyle name="60% - Accent5 5 2" xfId="996" xr:uid="{00000000-0005-0000-0000-000013020000}"/>
    <cellStyle name="60% - Accent5 5 3" xfId="997" xr:uid="{00000000-0005-0000-0000-000014020000}"/>
    <cellStyle name="60% - Accent5 5 4" xfId="998" xr:uid="{00000000-0005-0000-0000-000015020000}"/>
    <cellStyle name="60% - Accent5 6" xfId="999" xr:uid="{00000000-0005-0000-0000-000016020000}"/>
    <cellStyle name="60% - Accent5 7" xfId="1000" xr:uid="{00000000-0005-0000-0000-000017020000}"/>
    <cellStyle name="60% - Accent5 8" xfId="1001" xr:uid="{00000000-0005-0000-0000-000018020000}"/>
    <cellStyle name="60% - Accent5 9" xfId="1002" xr:uid="{00000000-0005-0000-0000-000019020000}"/>
    <cellStyle name="60% - Accent6 10" xfId="1003" xr:uid="{00000000-0005-0000-0000-00001A020000}"/>
    <cellStyle name="60% - Accent6 11" xfId="1004" xr:uid="{00000000-0005-0000-0000-00001B020000}"/>
    <cellStyle name="60% - Accent6 12" xfId="1005" xr:uid="{00000000-0005-0000-0000-00001C020000}"/>
    <cellStyle name="60% - Accent6 13" xfId="1006" xr:uid="{00000000-0005-0000-0000-00001D020000}"/>
    <cellStyle name="60% - Accent6 14" xfId="1007" xr:uid="{00000000-0005-0000-0000-00001E020000}"/>
    <cellStyle name="60% - Accent6 15" xfId="1008" xr:uid="{00000000-0005-0000-0000-00001F020000}"/>
    <cellStyle name="60% - Accent6 16" xfId="1009" xr:uid="{00000000-0005-0000-0000-000020020000}"/>
    <cellStyle name="60% - Accent6 17" xfId="1010" xr:uid="{00000000-0005-0000-0000-000021020000}"/>
    <cellStyle name="60% - Accent6 18 2" xfId="1011" xr:uid="{00000000-0005-0000-0000-000022020000}"/>
    <cellStyle name="60% - Accent6 2" xfId="502" xr:uid="{00000000-0005-0000-0000-000023020000}"/>
    <cellStyle name="60% - Accent6 2 2" xfId="1012" xr:uid="{00000000-0005-0000-0000-000024020000}"/>
    <cellStyle name="60% - Accent6 2 3" xfId="1013" xr:uid="{00000000-0005-0000-0000-000025020000}"/>
    <cellStyle name="60% - Accent6 2 4" xfId="1014" xr:uid="{00000000-0005-0000-0000-000026020000}"/>
    <cellStyle name="60% - Accent6 3" xfId="269" xr:uid="{00000000-0005-0000-0000-000027020000}"/>
    <cellStyle name="60% - Accent6 4" xfId="1015" xr:uid="{00000000-0005-0000-0000-000028020000}"/>
    <cellStyle name="60% - Accent6 4 2" xfId="1016" xr:uid="{00000000-0005-0000-0000-000029020000}"/>
    <cellStyle name="60% - Accent6 4 3" xfId="1017" xr:uid="{00000000-0005-0000-0000-00002A020000}"/>
    <cellStyle name="60% - Accent6 4 4" xfId="1018" xr:uid="{00000000-0005-0000-0000-00002B020000}"/>
    <cellStyle name="60% - Accent6 5" xfId="1019" xr:uid="{00000000-0005-0000-0000-00002C020000}"/>
    <cellStyle name="60% - Accent6 5 2" xfId="1020" xr:uid="{00000000-0005-0000-0000-00002D020000}"/>
    <cellStyle name="60% - Accent6 5 3" xfId="1021" xr:uid="{00000000-0005-0000-0000-00002E020000}"/>
    <cellStyle name="60% - Accent6 5 4" xfId="1022" xr:uid="{00000000-0005-0000-0000-00002F020000}"/>
    <cellStyle name="60% - Accent6 6" xfId="1023" xr:uid="{00000000-0005-0000-0000-000030020000}"/>
    <cellStyle name="60% - Accent6 7" xfId="1024" xr:uid="{00000000-0005-0000-0000-000031020000}"/>
    <cellStyle name="60% - Accent6 8" xfId="1025" xr:uid="{00000000-0005-0000-0000-000032020000}"/>
    <cellStyle name="60% - Accent6 9" xfId="1026" xr:uid="{00000000-0005-0000-0000-000033020000}"/>
    <cellStyle name="60% - ส่วนที่ถูกเน้น1" xfId="84" xr:uid="{00000000-0005-0000-0000-000034020000}"/>
    <cellStyle name="60% - ส่วนที่ถูกเน้น1 2" xfId="270" xr:uid="{00000000-0005-0000-0000-000035020000}"/>
    <cellStyle name="60% - ส่วนที่ถูกเน้น2" xfId="85" xr:uid="{00000000-0005-0000-0000-000036020000}"/>
    <cellStyle name="60% - ส่วนที่ถูกเน้น2 2" xfId="271" xr:uid="{00000000-0005-0000-0000-000037020000}"/>
    <cellStyle name="60% - ส่วนที่ถูกเน้น3" xfId="86" xr:uid="{00000000-0005-0000-0000-000038020000}"/>
    <cellStyle name="60% - ส่วนที่ถูกเน้น3 2" xfId="272" xr:uid="{00000000-0005-0000-0000-000039020000}"/>
    <cellStyle name="60% - ส่วนที่ถูกเน้น4" xfId="87" xr:uid="{00000000-0005-0000-0000-00003A020000}"/>
    <cellStyle name="60% - ส่วนที่ถูกเน้น4 2" xfId="273" xr:uid="{00000000-0005-0000-0000-00003B020000}"/>
    <cellStyle name="60% - ส่วนที่ถูกเน้น5" xfId="88" xr:uid="{00000000-0005-0000-0000-00003C020000}"/>
    <cellStyle name="60% - ส่วนที่ถูกเน้น5 2" xfId="274" xr:uid="{00000000-0005-0000-0000-00003D020000}"/>
    <cellStyle name="60% - ส่วนที่ถูกเน้น6" xfId="89" xr:uid="{00000000-0005-0000-0000-00003E020000}"/>
    <cellStyle name="60% - ส่วนที่ถูกเน้น6 2" xfId="275" xr:uid="{00000000-0005-0000-0000-00003F020000}"/>
    <cellStyle name="75" xfId="1027" xr:uid="{00000000-0005-0000-0000-000040020000}"/>
    <cellStyle name="AA FRAME" xfId="1028" xr:uid="{00000000-0005-0000-0000-000041020000}"/>
    <cellStyle name="AA FRAME 2" xfId="3825" xr:uid="{00000000-0005-0000-0000-000041020000}"/>
    <cellStyle name="AA FRAME 3" xfId="3955" xr:uid="{00000000-0005-0000-0000-000041020000}"/>
    <cellStyle name="AA FRAME 4" xfId="4109" xr:uid="{00000000-0005-0000-0000-000041020000}"/>
    <cellStyle name="AA FRAME 5" xfId="4546" xr:uid="{00000000-0005-0000-0000-000041020000}"/>
    <cellStyle name="AA FRAME 6" xfId="4565" xr:uid="{00000000-0005-0000-0000-000041020000}"/>
    <cellStyle name="AA FRAME 7" xfId="4675" xr:uid="{00000000-0005-0000-0000-000041020000}"/>
    <cellStyle name="AA FRAME 8" xfId="4685" xr:uid="{00000000-0005-0000-0000-000041020000}"/>
    <cellStyle name="AA FRAME 9" xfId="4157" xr:uid="{00000000-0005-0000-0000-000041020000}"/>
    <cellStyle name="AA HEADING" xfId="1029" xr:uid="{00000000-0005-0000-0000-000042020000}"/>
    <cellStyle name="AA INITIALS" xfId="1030" xr:uid="{00000000-0005-0000-0000-000043020000}"/>
    <cellStyle name="AA INPUT" xfId="1031" xr:uid="{00000000-0005-0000-0000-000044020000}"/>
    <cellStyle name="AA LOCK" xfId="1032" xr:uid="{00000000-0005-0000-0000-000045020000}"/>
    <cellStyle name="AA MGR NAME" xfId="1033" xr:uid="{00000000-0005-0000-0000-000046020000}"/>
    <cellStyle name="AA NORMAL" xfId="1034" xr:uid="{00000000-0005-0000-0000-000047020000}"/>
    <cellStyle name="AA NUMBER" xfId="1035" xr:uid="{00000000-0005-0000-0000-000048020000}"/>
    <cellStyle name="AA NUMBER2" xfId="1036" xr:uid="{00000000-0005-0000-0000-000049020000}"/>
    <cellStyle name="AA QUESTION" xfId="1037" xr:uid="{00000000-0005-0000-0000-00004A020000}"/>
    <cellStyle name="AA SHADE" xfId="1038" xr:uid="{00000000-0005-0000-0000-00004B020000}"/>
    <cellStyle name="Accent1 - 20%" xfId="1039" xr:uid="{00000000-0005-0000-0000-00004C020000}"/>
    <cellStyle name="Accent1 - 40%" xfId="1040" xr:uid="{00000000-0005-0000-0000-00004D020000}"/>
    <cellStyle name="Accent1 - 60%" xfId="1041" xr:uid="{00000000-0005-0000-0000-00004E020000}"/>
    <cellStyle name="Accent1 10" xfId="1042" xr:uid="{00000000-0005-0000-0000-00004F020000}"/>
    <cellStyle name="Accent1 11" xfId="1043" xr:uid="{00000000-0005-0000-0000-000050020000}"/>
    <cellStyle name="Accent1 12" xfId="1044" xr:uid="{00000000-0005-0000-0000-000051020000}"/>
    <cellStyle name="Accent1 13" xfId="1045" xr:uid="{00000000-0005-0000-0000-000052020000}"/>
    <cellStyle name="Accent1 14" xfId="1046" xr:uid="{00000000-0005-0000-0000-000053020000}"/>
    <cellStyle name="Accent1 15" xfId="1047" xr:uid="{00000000-0005-0000-0000-000054020000}"/>
    <cellStyle name="Accent1 16" xfId="1048" xr:uid="{00000000-0005-0000-0000-000055020000}"/>
    <cellStyle name="Accent1 17" xfId="1049" xr:uid="{00000000-0005-0000-0000-000056020000}"/>
    <cellStyle name="Accent1 18 2" xfId="1050" xr:uid="{00000000-0005-0000-0000-000057020000}"/>
    <cellStyle name="Accent1 2" xfId="501" xr:uid="{00000000-0005-0000-0000-000058020000}"/>
    <cellStyle name="Accent1 2 2" xfId="1051" xr:uid="{00000000-0005-0000-0000-000059020000}"/>
    <cellStyle name="Accent1 2 3" xfId="1052" xr:uid="{00000000-0005-0000-0000-00005A020000}"/>
    <cellStyle name="Accent1 2 4" xfId="1053" xr:uid="{00000000-0005-0000-0000-00005B020000}"/>
    <cellStyle name="Accent1 3" xfId="276" xr:uid="{00000000-0005-0000-0000-00005C020000}"/>
    <cellStyle name="Accent1 4" xfId="1054" xr:uid="{00000000-0005-0000-0000-00005D020000}"/>
    <cellStyle name="Accent1 4 2" xfId="1055" xr:uid="{00000000-0005-0000-0000-00005E020000}"/>
    <cellStyle name="Accent1 4 3" xfId="1056" xr:uid="{00000000-0005-0000-0000-00005F020000}"/>
    <cellStyle name="Accent1 4 4" xfId="1057" xr:uid="{00000000-0005-0000-0000-000060020000}"/>
    <cellStyle name="Accent1 5" xfId="1058" xr:uid="{00000000-0005-0000-0000-000061020000}"/>
    <cellStyle name="Accent1 5 2" xfId="1059" xr:uid="{00000000-0005-0000-0000-000062020000}"/>
    <cellStyle name="Accent1 5 3" xfId="1060" xr:uid="{00000000-0005-0000-0000-000063020000}"/>
    <cellStyle name="Accent1 5 4" xfId="1061" xr:uid="{00000000-0005-0000-0000-000064020000}"/>
    <cellStyle name="Accent1 6" xfId="1062" xr:uid="{00000000-0005-0000-0000-000065020000}"/>
    <cellStyle name="Accent1 7" xfId="1063" xr:uid="{00000000-0005-0000-0000-000066020000}"/>
    <cellStyle name="Accent1 8" xfId="1064" xr:uid="{00000000-0005-0000-0000-000067020000}"/>
    <cellStyle name="Accent1 9" xfId="1065" xr:uid="{00000000-0005-0000-0000-000068020000}"/>
    <cellStyle name="Accent2 - 20%" xfId="1066" xr:uid="{00000000-0005-0000-0000-000069020000}"/>
    <cellStyle name="Accent2 - 40%" xfId="1067" xr:uid="{00000000-0005-0000-0000-00006A020000}"/>
    <cellStyle name="Accent2 - 60%" xfId="1068" xr:uid="{00000000-0005-0000-0000-00006B020000}"/>
    <cellStyle name="Accent2 10" xfId="1069" xr:uid="{00000000-0005-0000-0000-00006C020000}"/>
    <cellStyle name="Accent2 11" xfId="1070" xr:uid="{00000000-0005-0000-0000-00006D020000}"/>
    <cellStyle name="Accent2 12" xfId="1071" xr:uid="{00000000-0005-0000-0000-00006E020000}"/>
    <cellStyle name="Accent2 13" xfId="1072" xr:uid="{00000000-0005-0000-0000-00006F020000}"/>
    <cellStyle name="Accent2 14" xfId="1073" xr:uid="{00000000-0005-0000-0000-000070020000}"/>
    <cellStyle name="Accent2 15" xfId="1074" xr:uid="{00000000-0005-0000-0000-000071020000}"/>
    <cellStyle name="Accent2 16" xfId="1075" xr:uid="{00000000-0005-0000-0000-000072020000}"/>
    <cellStyle name="Accent2 17" xfId="1076" xr:uid="{00000000-0005-0000-0000-000073020000}"/>
    <cellStyle name="Accent2 18 2" xfId="1077" xr:uid="{00000000-0005-0000-0000-000074020000}"/>
    <cellStyle name="Accent2 2" xfId="562" xr:uid="{00000000-0005-0000-0000-000075020000}"/>
    <cellStyle name="Accent2 2 2" xfId="1078" xr:uid="{00000000-0005-0000-0000-000076020000}"/>
    <cellStyle name="Accent2 2 3" xfId="1079" xr:uid="{00000000-0005-0000-0000-000077020000}"/>
    <cellStyle name="Accent2 2 4" xfId="1080" xr:uid="{00000000-0005-0000-0000-000078020000}"/>
    <cellStyle name="Accent2 3" xfId="277" xr:uid="{00000000-0005-0000-0000-000079020000}"/>
    <cellStyle name="Accent2 4" xfId="1081" xr:uid="{00000000-0005-0000-0000-00007A020000}"/>
    <cellStyle name="Accent2 4 2" xfId="1082" xr:uid="{00000000-0005-0000-0000-00007B020000}"/>
    <cellStyle name="Accent2 4 3" xfId="1083" xr:uid="{00000000-0005-0000-0000-00007C020000}"/>
    <cellStyle name="Accent2 4 4" xfId="1084" xr:uid="{00000000-0005-0000-0000-00007D020000}"/>
    <cellStyle name="Accent2 5" xfId="1085" xr:uid="{00000000-0005-0000-0000-00007E020000}"/>
    <cellStyle name="Accent2 5 2" xfId="1086" xr:uid="{00000000-0005-0000-0000-00007F020000}"/>
    <cellStyle name="Accent2 5 3" xfId="1087" xr:uid="{00000000-0005-0000-0000-000080020000}"/>
    <cellStyle name="Accent2 5 4" xfId="1088" xr:uid="{00000000-0005-0000-0000-000081020000}"/>
    <cellStyle name="Accent2 6" xfId="1089" xr:uid="{00000000-0005-0000-0000-000082020000}"/>
    <cellStyle name="Accent2 7" xfId="1090" xr:uid="{00000000-0005-0000-0000-000083020000}"/>
    <cellStyle name="Accent2 8" xfId="1091" xr:uid="{00000000-0005-0000-0000-000084020000}"/>
    <cellStyle name="Accent2 9" xfId="1092" xr:uid="{00000000-0005-0000-0000-000085020000}"/>
    <cellStyle name="Accent3 - 20%" xfId="1093" xr:uid="{00000000-0005-0000-0000-000086020000}"/>
    <cellStyle name="Accent3 - 40%" xfId="1094" xr:uid="{00000000-0005-0000-0000-000087020000}"/>
    <cellStyle name="Accent3 - 60%" xfId="1095" xr:uid="{00000000-0005-0000-0000-000088020000}"/>
    <cellStyle name="Accent3 10" xfId="1096" xr:uid="{00000000-0005-0000-0000-000089020000}"/>
    <cellStyle name="Accent3 11" xfId="1097" xr:uid="{00000000-0005-0000-0000-00008A020000}"/>
    <cellStyle name="Accent3 12" xfId="1098" xr:uid="{00000000-0005-0000-0000-00008B020000}"/>
    <cellStyle name="Accent3 13" xfId="1099" xr:uid="{00000000-0005-0000-0000-00008C020000}"/>
    <cellStyle name="Accent3 14" xfId="1100" xr:uid="{00000000-0005-0000-0000-00008D020000}"/>
    <cellStyle name="Accent3 15" xfId="1101" xr:uid="{00000000-0005-0000-0000-00008E020000}"/>
    <cellStyle name="Accent3 16" xfId="1102" xr:uid="{00000000-0005-0000-0000-00008F020000}"/>
    <cellStyle name="Accent3 17" xfId="1103" xr:uid="{00000000-0005-0000-0000-000090020000}"/>
    <cellStyle name="Accent3 18 2" xfId="1104" xr:uid="{00000000-0005-0000-0000-000091020000}"/>
    <cellStyle name="Accent3 2" xfId="561" xr:uid="{00000000-0005-0000-0000-000092020000}"/>
    <cellStyle name="Accent3 2 2" xfId="1105" xr:uid="{00000000-0005-0000-0000-000093020000}"/>
    <cellStyle name="Accent3 2 3" xfId="1106" xr:uid="{00000000-0005-0000-0000-000094020000}"/>
    <cellStyle name="Accent3 2 4" xfId="1107" xr:uid="{00000000-0005-0000-0000-000095020000}"/>
    <cellStyle name="Accent3 3" xfId="278" xr:uid="{00000000-0005-0000-0000-000096020000}"/>
    <cellStyle name="Accent3 4" xfId="1108" xr:uid="{00000000-0005-0000-0000-000097020000}"/>
    <cellStyle name="Accent3 4 2" xfId="1109" xr:uid="{00000000-0005-0000-0000-000098020000}"/>
    <cellStyle name="Accent3 4 3" xfId="1110" xr:uid="{00000000-0005-0000-0000-000099020000}"/>
    <cellStyle name="Accent3 4 4" xfId="1111" xr:uid="{00000000-0005-0000-0000-00009A020000}"/>
    <cellStyle name="Accent3 5" xfId="1112" xr:uid="{00000000-0005-0000-0000-00009B020000}"/>
    <cellStyle name="Accent3 5 2" xfId="1113" xr:uid="{00000000-0005-0000-0000-00009C020000}"/>
    <cellStyle name="Accent3 5 3" xfId="1114" xr:uid="{00000000-0005-0000-0000-00009D020000}"/>
    <cellStyle name="Accent3 5 4" xfId="1115" xr:uid="{00000000-0005-0000-0000-00009E020000}"/>
    <cellStyle name="Accent3 6" xfId="1116" xr:uid="{00000000-0005-0000-0000-00009F020000}"/>
    <cellStyle name="Accent3 7" xfId="1117" xr:uid="{00000000-0005-0000-0000-0000A0020000}"/>
    <cellStyle name="Accent3 8" xfId="1118" xr:uid="{00000000-0005-0000-0000-0000A1020000}"/>
    <cellStyle name="Accent3 9" xfId="1119" xr:uid="{00000000-0005-0000-0000-0000A2020000}"/>
    <cellStyle name="Accent4 - 20%" xfId="1120" xr:uid="{00000000-0005-0000-0000-0000A3020000}"/>
    <cellStyle name="Accent4 - 40%" xfId="1121" xr:uid="{00000000-0005-0000-0000-0000A4020000}"/>
    <cellStyle name="Accent4 - 60%" xfId="1122" xr:uid="{00000000-0005-0000-0000-0000A5020000}"/>
    <cellStyle name="Accent4 10" xfId="1123" xr:uid="{00000000-0005-0000-0000-0000A6020000}"/>
    <cellStyle name="Accent4 11" xfId="1124" xr:uid="{00000000-0005-0000-0000-0000A7020000}"/>
    <cellStyle name="Accent4 12" xfId="1125" xr:uid="{00000000-0005-0000-0000-0000A8020000}"/>
    <cellStyle name="Accent4 13" xfId="1126" xr:uid="{00000000-0005-0000-0000-0000A9020000}"/>
    <cellStyle name="Accent4 14" xfId="1127" xr:uid="{00000000-0005-0000-0000-0000AA020000}"/>
    <cellStyle name="Accent4 15" xfId="1128" xr:uid="{00000000-0005-0000-0000-0000AB020000}"/>
    <cellStyle name="Accent4 16" xfId="1129" xr:uid="{00000000-0005-0000-0000-0000AC020000}"/>
    <cellStyle name="Accent4 17" xfId="1130" xr:uid="{00000000-0005-0000-0000-0000AD020000}"/>
    <cellStyle name="Accent4 18 2" xfId="1131" xr:uid="{00000000-0005-0000-0000-0000AE020000}"/>
    <cellStyle name="Accent4 2" xfId="560" xr:uid="{00000000-0005-0000-0000-0000AF020000}"/>
    <cellStyle name="Accent4 2 2" xfId="1132" xr:uid="{00000000-0005-0000-0000-0000B0020000}"/>
    <cellStyle name="Accent4 2 3" xfId="1133" xr:uid="{00000000-0005-0000-0000-0000B1020000}"/>
    <cellStyle name="Accent4 2 4" xfId="1134" xr:uid="{00000000-0005-0000-0000-0000B2020000}"/>
    <cellStyle name="Accent4 3" xfId="279" xr:uid="{00000000-0005-0000-0000-0000B3020000}"/>
    <cellStyle name="Accent4 4" xfId="1135" xr:uid="{00000000-0005-0000-0000-0000B4020000}"/>
    <cellStyle name="Accent4 4 2" xfId="1136" xr:uid="{00000000-0005-0000-0000-0000B5020000}"/>
    <cellStyle name="Accent4 4 3" xfId="1137" xr:uid="{00000000-0005-0000-0000-0000B6020000}"/>
    <cellStyle name="Accent4 4 4" xfId="1138" xr:uid="{00000000-0005-0000-0000-0000B7020000}"/>
    <cellStyle name="Accent4 5" xfId="1139" xr:uid="{00000000-0005-0000-0000-0000B8020000}"/>
    <cellStyle name="Accent4 5 2" xfId="1140" xr:uid="{00000000-0005-0000-0000-0000B9020000}"/>
    <cellStyle name="Accent4 5 3" xfId="1141" xr:uid="{00000000-0005-0000-0000-0000BA020000}"/>
    <cellStyle name="Accent4 5 4" xfId="1142" xr:uid="{00000000-0005-0000-0000-0000BB020000}"/>
    <cellStyle name="Accent4 6" xfId="1143" xr:uid="{00000000-0005-0000-0000-0000BC020000}"/>
    <cellStyle name="Accent4 7" xfId="1144" xr:uid="{00000000-0005-0000-0000-0000BD020000}"/>
    <cellStyle name="Accent4 8" xfId="1145" xr:uid="{00000000-0005-0000-0000-0000BE020000}"/>
    <cellStyle name="Accent4 9" xfId="1146" xr:uid="{00000000-0005-0000-0000-0000BF020000}"/>
    <cellStyle name="Accent5 - 20%" xfId="1147" xr:uid="{00000000-0005-0000-0000-0000C0020000}"/>
    <cellStyle name="Accent5 - 40%" xfId="1148" xr:uid="{00000000-0005-0000-0000-0000C1020000}"/>
    <cellStyle name="Accent5 - 60%" xfId="1149" xr:uid="{00000000-0005-0000-0000-0000C2020000}"/>
    <cellStyle name="Accent5 10" xfId="1150" xr:uid="{00000000-0005-0000-0000-0000C3020000}"/>
    <cellStyle name="Accent5 11" xfId="1151" xr:uid="{00000000-0005-0000-0000-0000C4020000}"/>
    <cellStyle name="Accent5 12" xfId="1152" xr:uid="{00000000-0005-0000-0000-0000C5020000}"/>
    <cellStyle name="Accent5 13" xfId="1153" xr:uid="{00000000-0005-0000-0000-0000C6020000}"/>
    <cellStyle name="Accent5 14" xfId="1154" xr:uid="{00000000-0005-0000-0000-0000C7020000}"/>
    <cellStyle name="Accent5 15" xfId="1155" xr:uid="{00000000-0005-0000-0000-0000C8020000}"/>
    <cellStyle name="Accent5 16" xfId="1156" xr:uid="{00000000-0005-0000-0000-0000C9020000}"/>
    <cellStyle name="Accent5 17" xfId="1157" xr:uid="{00000000-0005-0000-0000-0000CA020000}"/>
    <cellStyle name="Accent5 18 2" xfId="1158" xr:uid="{00000000-0005-0000-0000-0000CB020000}"/>
    <cellStyle name="Accent5 2" xfId="530" xr:uid="{00000000-0005-0000-0000-0000CC020000}"/>
    <cellStyle name="Accent5 2 2" xfId="1159" xr:uid="{00000000-0005-0000-0000-0000CD020000}"/>
    <cellStyle name="Accent5 2 3" xfId="1160" xr:uid="{00000000-0005-0000-0000-0000CE020000}"/>
    <cellStyle name="Accent5 2 4" xfId="1161" xr:uid="{00000000-0005-0000-0000-0000CF020000}"/>
    <cellStyle name="Accent5 3" xfId="280" xr:uid="{00000000-0005-0000-0000-0000D0020000}"/>
    <cellStyle name="Accent5 4" xfId="1162" xr:uid="{00000000-0005-0000-0000-0000D1020000}"/>
    <cellStyle name="Accent5 4 2" xfId="1163" xr:uid="{00000000-0005-0000-0000-0000D2020000}"/>
    <cellStyle name="Accent5 4 3" xfId="1164" xr:uid="{00000000-0005-0000-0000-0000D3020000}"/>
    <cellStyle name="Accent5 4 4" xfId="1165" xr:uid="{00000000-0005-0000-0000-0000D4020000}"/>
    <cellStyle name="Accent5 5" xfId="1166" xr:uid="{00000000-0005-0000-0000-0000D5020000}"/>
    <cellStyle name="Accent5 5 2" xfId="1167" xr:uid="{00000000-0005-0000-0000-0000D6020000}"/>
    <cellStyle name="Accent5 5 3" xfId="1168" xr:uid="{00000000-0005-0000-0000-0000D7020000}"/>
    <cellStyle name="Accent5 5 4" xfId="1169" xr:uid="{00000000-0005-0000-0000-0000D8020000}"/>
    <cellStyle name="Accent5 6" xfId="1170" xr:uid="{00000000-0005-0000-0000-0000D9020000}"/>
    <cellStyle name="Accent5 7" xfId="1171" xr:uid="{00000000-0005-0000-0000-0000DA020000}"/>
    <cellStyle name="Accent5 8" xfId="1172" xr:uid="{00000000-0005-0000-0000-0000DB020000}"/>
    <cellStyle name="Accent5 9" xfId="1173" xr:uid="{00000000-0005-0000-0000-0000DC020000}"/>
    <cellStyle name="Accent6 - 20%" xfId="1174" xr:uid="{00000000-0005-0000-0000-0000DD020000}"/>
    <cellStyle name="Accent6 - 40%" xfId="1175" xr:uid="{00000000-0005-0000-0000-0000DE020000}"/>
    <cellStyle name="Accent6 - 60%" xfId="1176" xr:uid="{00000000-0005-0000-0000-0000DF020000}"/>
    <cellStyle name="Accent6 10" xfId="1177" xr:uid="{00000000-0005-0000-0000-0000E0020000}"/>
    <cellStyle name="Accent6 11" xfId="1178" xr:uid="{00000000-0005-0000-0000-0000E1020000}"/>
    <cellStyle name="Accent6 12" xfId="1179" xr:uid="{00000000-0005-0000-0000-0000E2020000}"/>
    <cellStyle name="Accent6 13" xfId="1180" xr:uid="{00000000-0005-0000-0000-0000E3020000}"/>
    <cellStyle name="Accent6 14" xfId="1181" xr:uid="{00000000-0005-0000-0000-0000E4020000}"/>
    <cellStyle name="Accent6 15" xfId="1182" xr:uid="{00000000-0005-0000-0000-0000E5020000}"/>
    <cellStyle name="Accent6 16" xfId="1183" xr:uid="{00000000-0005-0000-0000-0000E6020000}"/>
    <cellStyle name="Accent6 17" xfId="1184" xr:uid="{00000000-0005-0000-0000-0000E7020000}"/>
    <cellStyle name="Accent6 18 2" xfId="1185" xr:uid="{00000000-0005-0000-0000-0000E8020000}"/>
    <cellStyle name="Accent6 2" xfId="500" xr:uid="{00000000-0005-0000-0000-0000E9020000}"/>
    <cellStyle name="Accent6 2 2" xfId="1186" xr:uid="{00000000-0005-0000-0000-0000EA020000}"/>
    <cellStyle name="Accent6 2 3" xfId="1187" xr:uid="{00000000-0005-0000-0000-0000EB020000}"/>
    <cellStyle name="Accent6 2 4" xfId="1188" xr:uid="{00000000-0005-0000-0000-0000EC020000}"/>
    <cellStyle name="Accent6 3" xfId="281" xr:uid="{00000000-0005-0000-0000-0000ED020000}"/>
    <cellStyle name="Accent6 4" xfId="1189" xr:uid="{00000000-0005-0000-0000-0000EE020000}"/>
    <cellStyle name="Accent6 4 2" xfId="1190" xr:uid="{00000000-0005-0000-0000-0000EF020000}"/>
    <cellStyle name="Accent6 4 3" xfId="1191" xr:uid="{00000000-0005-0000-0000-0000F0020000}"/>
    <cellStyle name="Accent6 4 4" xfId="1192" xr:uid="{00000000-0005-0000-0000-0000F1020000}"/>
    <cellStyle name="Accent6 5" xfId="1193" xr:uid="{00000000-0005-0000-0000-0000F2020000}"/>
    <cellStyle name="Accent6 5 2" xfId="1194" xr:uid="{00000000-0005-0000-0000-0000F3020000}"/>
    <cellStyle name="Accent6 5 3" xfId="1195" xr:uid="{00000000-0005-0000-0000-0000F4020000}"/>
    <cellStyle name="Accent6 5 4" xfId="1196" xr:uid="{00000000-0005-0000-0000-0000F5020000}"/>
    <cellStyle name="Accent6 6" xfId="1197" xr:uid="{00000000-0005-0000-0000-0000F6020000}"/>
    <cellStyle name="Accent6 7" xfId="1198" xr:uid="{00000000-0005-0000-0000-0000F7020000}"/>
    <cellStyle name="Accent6 8" xfId="1199" xr:uid="{00000000-0005-0000-0000-0000F8020000}"/>
    <cellStyle name="Accent6 9" xfId="1200" xr:uid="{00000000-0005-0000-0000-0000F9020000}"/>
    <cellStyle name="Bad 10" xfId="1201" xr:uid="{00000000-0005-0000-0000-0000FA020000}"/>
    <cellStyle name="Bad 11" xfId="1202" xr:uid="{00000000-0005-0000-0000-0000FB020000}"/>
    <cellStyle name="Bad 12" xfId="1203" xr:uid="{00000000-0005-0000-0000-0000FC020000}"/>
    <cellStyle name="Bad 13" xfId="1204" xr:uid="{00000000-0005-0000-0000-0000FD020000}"/>
    <cellStyle name="Bad 14" xfId="1205" xr:uid="{00000000-0005-0000-0000-0000FE020000}"/>
    <cellStyle name="Bad 15" xfId="1206" xr:uid="{00000000-0005-0000-0000-0000FF020000}"/>
    <cellStyle name="Bad 16" xfId="1207" xr:uid="{00000000-0005-0000-0000-000000030000}"/>
    <cellStyle name="Bad 17" xfId="1208" xr:uid="{00000000-0005-0000-0000-000001030000}"/>
    <cellStyle name="Bad 18 2" xfId="1209" xr:uid="{00000000-0005-0000-0000-000002030000}"/>
    <cellStyle name="Bad 2" xfId="499" xr:uid="{00000000-0005-0000-0000-000003030000}"/>
    <cellStyle name="Bad 2 2" xfId="1210" xr:uid="{00000000-0005-0000-0000-000004030000}"/>
    <cellStyle name="Bad 2 3" xfId="1211" xr:uid="{00000000-0005-0000-0000-000005030000}"/>
    <cellStyle name="Bad 2 4" xfId="1212" xr:uid="{00000000-0005-0000-0000-000006030000}"/>
    <cellStyle name="Bad 3" xfId="282" xr:uid="{00000000-0005-0000-0000-000007030000}"/>
    <cellStyle name="Bad 4" xfId="1213" xr:uid="{00000000-0005-0000-0000-000008030000}"/>
    <cellStyle name="Bad 4 2" xfId="1214" xr:uid="{00000000-0005-0000-0000-000009030000}"/>
    <cellStyle name="Bad 4 3" xfId="1215" xr:uid="{00000000-0005-0000-0000-00000A030000}"/>
    <cellStyle name="Bad 4 4" xfId="1216" xr:uid="{00000000-0005-0000-0000-00000B030000}"/>
    <cellStyle name="Bad 5" xfId="1217" xr:uid="{00000000-0005-0000-0000-00000C030000}"/>
    <cellStyle name="Bad 5 2" xfId="1218" xr:uid="{00000000-0005-0000-0000-00000D030000}"/>
    <cellStyle name="Bad 5 3" xfId="1219" xr:uid="{00000000-0005-0000-0000-00000E030000}"/>
    <cellStyle name="Bad 5 4" xfId="1220" xr:uid="{00000000-0005-0000-0000-00000F030000}"/>
    <cellStyle name="Bad 6" xfId="1221" xr:uid="{00000000-0005-0000-0000-000010030000}"/>
    <cellStyle name="Bad 7" xfId="1222" xr:uid="{00000000-0005-0000-0000-000011030000}"/>
    <cellStyle name="Bad 8" xfId="1223" xr:uid="{00000000-0005-0000-0000-000012030000}"/>
    <cellStyle name="Bad 9" xfId="1224" xr:uid="{00000000-0005-0000-0000-000013030000}"/>
    <cellStyle name="Body" xfId="1225" xr:uid="{00000000-0005-0000-0000-000014030000}"/>
    <cellStyle name="BOLDl" xfId="1226" xr:uid="{00000000-0005-0000-0000-000015030000}"/>
    <cellStyle name="Calc Currency (0)" xfId="1227" xr:uid="{00000000-0005-0000-0000-000016030000}"/>
    <cellStyle name="Calculation 10" xfId="1228" xr:uid="{00000000-0005-0000-0000-000017030000}"/>
    <cellStyle name="Calculation 10 10" xfId="3943" xr:uid="{00000000-0005-0000-0000-000017030000}"/>
    <cellStyle name="Calculation 10 11" xfId="4605" xr:uid="{00000000-0005-0000-0000-000017030000}"/>
    <cellStyle name="Calculation 10 12" xfId="3349" xr:uid="{00000000-0005-0000-0000-000017030000}"/>
    <cellStyle name="Calculation 10 13" xfId="3523" xr:uid="{00000000-0005-0000-0000-000017030000}"/>
    <cellStyle name="Calculation 10 14" xfId="2925" xr:uid="{00000000-0005-0000-0000-000017030000}"/>
    <cellStyle name="Calculation 10 15" xfId="2959" xr:uid="{00000000-0005-0000-0000-000017030000}"/>
    <cellStyle name="Calculation 10 16" xfId="4503" xr:uid="{00000000-0005-0000-0000-000017030000}"/>
    <cellStyle name="Calculation 10 17" xfId="4881" xr:uid="{00000000-0005-0000-0000-000017030000}"/>
    <cellStyle name="Calculation 10 2" xfId="3783" xr:uid="{00000000-0005-0000-0000-000017030000}"/>
    <cellStyle name="Calculation 10 3" xfId="2890" xr:uid="{00000000-0005-0000-0000-000017030000}"/>
    <cellStyle name="Calculation 10 4" xfId="3327" xr:uid="{00000000-0005-0000-0000-000017030000}"/>
    <cellStyle name="Calculation 10 5" xfId="3725" xr:uid="{00000000-0005-0000-0000-000017030000}"/>
    <cellStyle name="Calculation 10 6" xfId="4287" xr:uid="{00000000-0005-0000-0000-000017030000}"/>
    <cellStyle name="Calculation 10 7" xfId="4458" xr:uid="{00000000-0005-0000-0000-000017030000}"/>
    <cellStyle name="Calculation 10 8" xfId="4049" xr:uid="{00000000-0005-0000-0000-000017030000}"/>
    <cellStyle name="Calculation 10 9" xfId="4709" xr:uid="{00000000-0005-0000-0000-000017030000}"/>
    <cellStyle name="Calculation 11" xfId="1229" xr:uid="{00000000-0005-0000-0000-000018030000}"/>
    <cellStyle name="Calculation 11 10" xfId="2881" xr:uid="{00000000-0005-0000-0000-000018030000}"/>
    <cellStyle name="Calculation 11 11" xfId="4722" xr:uid="{00000000-0005-0000-0000-000018030000}"/>
    <cellStyle name="Calculation 11 12" xfId="4640" xr:uid="{00000000-0005-0000-0000-000018030000}"/>
    <cellStyle name="Calculation 11 13" xfId="4680" xr:uid="{00000000-0005-0000-0000-000018030000}"/>
    <cellStyle name="Calculation 11 14" xfId="3245" xr:uid="{00000000-0005-0000-0000-000018030000}"/>
    <cellStyle name="Calculation 11 15" xfId="3206" xr:uid="{00000000-0005-0000-0000-000018030000}"/>
    <cellStyle name="Calculation 11 16" xfId="3487" xr:uid="{00000000-0005-0000-0000-000018030000}"/>
    <cellStyle name="Calculation 11 17" xfId="4723" xr:uid="{00000000-0005-0000-0000-000018030000}"/>
    <cellStyle name="Calculation 11 2" xfId="3782" xr:uid="{00000000-0005-0000-0000-000018030000}"/>
    <cellStyle name="Calculation 11 3" xfId="3751" xr:uid="{00000000-0005-0000-0000-000018030000}"/>
    <cellStyle name="Calculation 11 4" xfId="3233" xr:uid="{00000000-0005-0000-0000-000018030000}"/>
    <cellStyle name="Calculation 11 5" xfId="4262" xr:uid="{00000000-0005-0000-0000-000018030000}"/>
    <cellStyle name="Calculation 11 6" xfId="4061" xr:uid="{00000000-0005-0000-0000-000018030000}"/>
    <cellStyle name="Calculation 11 7" xfId="3804" xr:uid="{00000000-0005-0000-0000-000018030000}"/>
    <cellStyle name="Calculation 11 8" xfId="4628" xr:uid="{00000000-0005-0000-0000-000018030000}"/>
    <cellStyle name="Calculation 11 9" xfId="4687" xr:uid="{00000000-0005-0000-0000-000018030000}"/>
    <cellStyle name="Calculation 12" xfId="1230" xr:uid="{00000000-0005-0000-0000-000019030000}"/>
    <cellStyle name="Calculation 12 10" xfId="4759" xr:uid="{00000000-0005-0000-0000-000019030000}"/>
    <cellStyle name="Calculation 12 11" xfId="3911" xr:uid="{00000000-0005-0000-0000-000019030000}"/>
    <cellStyle name="Calculation 12 12" xfId="4855" xr:uid="{00000000-0005-0000-0000-000019030000}"/>
    <cellStyle name="Calculation 12 13" xfId="2883" xr:uid="{00000000-0005-0000-0000-000019030000}"/>
    <cellStyle name="Calculation 12 14" xfId="3935" xr:uid="{00000000-0005-0000-0000-000019030000}"/>
    <cellStyle name="Calculation 12 15" xfId="4791" xr:uid="{00000000-0005-0000-0000-000019030000}"/>
    <cellStyle name="Calculation 12 16" xfId="4150" xr:uid="{00000000-0005-0000-0000-000019030000}"/>
    <cellStyle name="Calculation 12 17" xfId="4887" xr:uid="{00000000-0005-0000-0000-000019030000}"/>
    <cellStyle name="Calculation 12 2" xfId="3781" xr:uid="{00000000-0005-0000-0000-000019030000}"/>
    <cellStyle name="Calculation 12 3" xfId="3750" xr:uid="{00000000-0005-0000-0000-000019030000}"/>
    <cellStyle name="Calculation 12 4" xfId="2893" xr:uid="{00000000-0005-0000-0000-000019030000}"/>
    <cellStyle name="Calculation 12 5" xfId="3724" xr:uid="{00000000-0005-0000-0000-000019030000}"/>
    <cellStyle name="Calculation 12 6" xfId="4288" xr:uid="{00000000-0005-0000-0000-000019030000}"/>
    <cellStyle name="Calculation 12 7" xfId="4615" xr:uid="{00000000-0005-0000-0000-000019030000}"/>
    <cellStyle name="Calculation 12 8" xfId="2922" xr:uid="{00000000-0005-0000-0000-000019030000}"/>
    <cellStyle name="Calculation 12 9" xfId="3223" xr:uid="{00000000-0005-0000-0000-000019030000}"/>
    <cellStyle name="Calculation 13" xfId="1231" xr:uid="{00000000-0005-0000-0000-00001A030000}"/>
    <cellStyle name="Calculation 13 10" xfId="3105" xr:uid="{00000000-0005-0000-0000-00001A030000}"/>
    <cellStyle name="Calculation 13 11" xfId="4768" xr:uid="{00000000-0005-0000-0000-00001A030000}"/>
    <cellStyle name="Calculation 13 12" xfId="3546" xr:uid="{00000000-0005-0000-0000-00001A030000}"/>
    <cellStyle name="Calculation 13 13" xfId="4861" xr:uid="{00000000-0005-0000-0000-00001A030000}"/>
    <cellStyle name="Calculation 13 14" xfId="3526" xr:uid="{00000000-0005-0000-0000-00001A030000}"/>
    <cellStyle name="Calculation 13 15" xfId="4063" xr:uid="{00000000-0005-0000-0000-00001A030000}"/>
    <cellStyle name="Calculation 13 16" xfId="3142" xr:uid="{00000000-0005-0000-0000-00001A030000}"/>
    <cellStyle name="Calculation 13 17" xfId="4889" xr:uid="{00000000-0005-0000-0000-00001A030000}"/>
    <cellStyle name="Calculation 13 2" xfId="3780" xr:uid="{00000000-0005-0000-0000-00001A030000}"/>
    <cellStyle name="Calculation 13 3" xfId="3190" xr:uid="{00000000-0005-0000-0000-00001A030000}"/>
    <cellStyle name="Calculation 13 4" xfId="3332" xr:uid="{00000000-0005-0000-0000-00001A030000}"/>
    <cellStyle name="Calculation 13 5" xfId="3305" xr:uid="{00000000-0005-0000-0000-00001A030000}"/>
    <cellStyle name="Calculation 13 6" xfId="2969" xr:uid="{00000000-0005-0000-0000-00001A030000}"/>
    <cellStyle name="Calculation 13 7" xfId="4210" xr:uid="{00000000-0005-0000-0000-00001A030000}"/>
    <cellStyle name="Calculation 13 8" xfId="4592" xr:uid="{00000000-0005-0000-0000-00001A030000}"/>
    <cellStyle name="Calculation 13 9" xfId="3729" xr:uid="{00000000-0005-0000-0000-00001A030000}"/>
    <cellStyle name="Calculation 14" xfId="1232" xr:uid="{00000000-0005-0000-0000-00001B030000}"/>
    <cellStyle name="Calculation 14 10" xfId="3166" xr:uid="{00000000-0005-0000-0000-00001B030000}"/>
    <cellStyle name="Calculation 14 11" xfId="4635" xr:uid="{00000000-0005-0000-0000-00001B030000}"/>
    <cellStyle name="Calculation 14 12" xfId="4801" xr:uid="{00000000-0005-0000-0000-00001B030000}"/>
    <cellStyle name="Calculation 14 13" xfId="4429" xr:uid="{00000000-0005-0000-0000-00001B030000}"/>
    <cellStyle name="Calculation 14 14" xfId="3032" xr:uid="{00000000-0005-0000-0000-00001B030000}"/>
    <cellStyle name="Calculation 14 15" xfId="3836" xr:uid="{00000000-0005-0000-0000-00001B030000}"/>
    <cellStyle name="Calculation 14 16" xfId="3589" xr:uid="{00000000-0005-0000-0000-00001B030000}"/>
    <cellStyle name="Calculation 14 17" xfId="4564" xr:uid="{00000000-0005-0000-0000-00001B030000}"/>
    <cellStyle name="Calculation 14 2" xfId="3779" xr:uid="{00000000-0005-0000-0000-00001B030000}"/>
    <cellStyle name="Calculation 14 3" xfId="3164" xr:uid="{00000000-0005-0000-0000-00001B030000}"/>
    <cellStyle name="Calculation 14 4" xfId="3353" xr:uid="{00000000-0005-0000-0000-00001B030000}"/>
    <cellStyle name="Calculation 14 5" xfId="3964" xr:uid="{00000000-0005-0000-0000-00001B030000}"/>
    <cellStyle name="Calculation 14 6" xfId="3402" xr:uid="{00000000-0005-0000-0000-00001B030000}"/>
    <cellStyle name="Calculation 14 7" xfId="4465" xr:uid="{00000000-0005-0000-0000-00001B030000}"/>
    <cellStyle name="Calculation 14 8" xfId="4010" xr:uid="{00000000-0005-0000-0000-00001B030000}"/>
    <cellStyle name="Calculation 14 9" xfId="4710" xr:uid="{00000000-0005-0000-0000-00001B030000}"/>
    <cellStyle name="Calculation 15" xfId="1233" xr:uid="{00000000-0005-0000-0000-00001C030000}"/>
    <cellStyle name="Calculation 15 10" xfId="3065" xr:uid="{00000000-0005-0000-0000-00001C030000}"/>
    <cellStyle name="Calculation 15 11" xfId="4745" xr:uid="{00000000-0005-0000-0000-00001C030000}"/>
    <cellStyle name="Calculation 15 12" xfId="4818" xr:uid="{00000000-0005-0000-0000-00001C030000}"/>
    <cellStyle name="Calculation 15 13" xfId="4837" xr:uid="{00000000-0005-0000-0000-00001C030000}"/>
    <cellStyle name="Calculation 15 14" xfId="4513" xr:uid="{00000000-0005-0000-0000-00001C030000}"/>
    <cellStyle name="Calculation 15 15" xfId="4790" xr:uid="{00000000-0005-0000-0000-00001C030000}"/>
    <cellStyle name="Calculation 15 16" xfId="4903" xr:uid="{00000000-0005-0000-0000-00001C030000}"/>
    <cellStyle name="Calculation 15 17" xfId="4797" xr:uid="{00000000-0005-0000-0000-00001C030000}"/>
    <cellStyle name="Calculation 15 2" xfId="3778" xr:uid="{00000000-0005-0000-0000-00001C030000}"/>
    <cellStyle name="Calculation 15 3" xfId="4018" xr:uid="{00000000-0005-0000-0000-00001C030000}"/>
    <cellStyle name="Calculation 15 4" xfId="4239" xr:uid="{00000000-0005-0000-0000-00001C030000}"/>
    <cellStyle name="Calculation 15 5" xfId="3434" xr:uid="{00000000-0005-0000-0000-00001C030000}"/>
    <cellStyle name="Calculation 15 6" xfId="3691" xr:uid="{00000000-0005-0000-0000-00001C030000}"/>
    <cellStyle name="Calculation 15 7" xfId="3926" xr:uid="{00000000-0005-0000-0000-00001C030000}"/>
    <cellStyle name="Calculation 15 8" xfId="3224" xr:uid="{00000000-0005-0000-0000-00001C030000}"/>
    <cellStyle name="Calculation 15 9" xfId="3018" xr:uid="{00000000-0005-0000-0000-00001C030000}"/>
    <cellStyle name="Calculation 16" xfId="1234" xr:uid="{00000000-0005-0000-0000-00001D030000}"/>
    <cellStyle name="Calculation 16 10" xfId="3950" xr:uid="{00000000-0005-0000-0000-00001D030000}"/>
    <cellStyle name="Calculation 16 11" xfId="4606" xr:uid="{00000000-0005-0000-0000-00001D030000}"/>
    <cellStyle name="Calculation 16 12" xfId="4388" xr:uid="{00000000-0005-0000-0000-00001D030000}"/>
    <cellStyle name="Calculation 16 13" xfId="4553" xr:uid="{00000000-0005-0000-0000-00001D030000}"/>
    <cellStyle name="Calculation 16 14" xfId="4050" xr:uid="{00000000-0005-0000-0000-00001D030000}"/>
    <cellStyle name="Calculation 16 15" xfId="4046" xr:uid="{00000000-0005-0000-0000-00001D030000}"/>
    <cellStyle name="Calculation 16 16" xfId="4612" xr:uid="{00000000-0005-0000-0000-00001D030000}"/>
    <cellStyle name="Calculation 16 17" xfId="4882" xr:uid="{00000000-0005-0000-0000-00001D030000}"/>
    <cellStyle name="Calculation 16 2" xfId="3085" xr:uid="{00000000-0005-0000-0000-00001D030000}"/>
    <cellStyle name="Calculation 16 3" xfId="4054" xr:uid="{00000000-0005-0000-0000-00001D030000}"/>
    <cellStyle name="Calculation 16 4" xfId="4400" xr:uid="{00000000-0005-0000-0000-00001D030000}"/>
    <cellStyle name="Calculation 16 5" xfId="3850" xr:uid="{00000000-0005-0000-0000-00001D030000}"/>
    <cellStyle name="Calculation 16 6" xfId="3050" xr:uid="{00000000-0005-0000-0000-00001D030000}"/>
    <cellStyle name="Calculation 16 7" xfId="4059" xr:uid="{00000000-0005-0000-0000-00001D030000}"/>
    <cellStyle name="Calculation 16 8" xfId="4598" xr:uid="{00000000-0005-0000-0000-00001D030000}"/>
    <cellStyle name="Calculation 16 9" xfId="4557" xr:uid="{00000000-0005-0000-0000-00001D030000}"/>
    <cellStyle name="Calculation 17" xfId="1235" xr:uid="{00000000-0005-0000-0000-00001E030000}"/>
    <cellStyle name="Calculation 17 10" xfId="4586" xr:uid="{00000000-0005-0000-0000-00001E030000}"/>
    <cellStyle name="Calculation 17 11" xfId="4362" xr:uid="{00000000-0005-0000-0000-00001E030000}"/>
    <cellStyle name="Calculation 17 12" xfId="2880" xr:uid="{00000000-0005-0000-0000-00001E030000}"/>
    <cellStyle name="Calculation 17 13" xfId="4322" xr:uid="{00000000-0005-0000-0000-00001E030000}"/>
    <cellStyle name="Calculation 17 14" xfId="3095" xr:uid="{00000000-0005-0000-0000-00001E030000}"/>
    <cellStyle name="Calculation 17 15" xfId="3897" xr:uid="{00000000-0005-0000-0000-00001E030000}"/>
    <cellStyle name="Calculation 17 16" xfId="3399" xr:uid="{00000000-0005-0000-0000-00001E030000}"/>
    <cellStyle name="Calculation 17 17" xfId="3396" xr:uid="{00000000-0005-0000-0000-00001E030000}"/>
    <cellStyle name="Calculation 17 2" xfId="4330" xr:uid="{00000000-0005-0000-0000-00001E030000}"/>
    <cellStyle name="Calculation 17 3" xfId="3749" xr:uid="{00000000-0005-0000-0000-00001E030000}"/>
    <cellStyle name="Calculation 17 4" xfId="3330" xr:uid="{00000000-0005-0000-0000-00001E030000}"/>
    <cellStyle name="Calculation 17 5" xfId="2966" xr:uid="{00000000-0005-0000-0000-00001E030000}"/>
    <cellStyle name="Calculation 17 6" xfId="3925" xr:uid="{00000000-0005-0000-0000-00001E030000}"/>
    <cellStyle name="Calculation 17 7" xfId="4443" xr:uid="{00000000-0005-0000-0000-00001E030000}"/>
    <cellStyle name="Calculation 17 8" xfId="4422" xr:uid="{00000000-0005-0000-0000-00001E030000}"/>
    <cellStyle name="Calculation 17 9" xfId="3828" xr:uid="{00000000-0005-0000-0000-00001E030000}"/>
    <cellStyle name="Calculation 18 2" xfId="1236" xr:uid="{00000000-0005-0000-0000-00001F030000}"/>
    <cellStyle name="Calculation 2" xfId="498" xr:uid="{00000000-0005-0000-0000-000020030000}"/>
    <cellStyle name="Calculation 2 2" xfId="1237" xr:uid="{00000000-0005-0000-0000-000021030000}"/>
    <cellStyle name="Calculation 2 2 10" xfId="4712" xr:uid="{00000000-0005-0000-0000-000021030000}"/>
    <cellStyle name="Calculation 2 2 11" xfId="4440" xr:uid="{00000000-0005-0000-0000-000021030000}"/>
    <cellStyle name="Calculation 2 2 12" xfId="3881" xr:uid="{00000000-0005-0000-0000-000021030000}"/>
    <cellStyle name="Calculation 2 2 13" xfId="4677" xr:uid="{00000000-0005-0000-0000-000021030000}"/>
    <cellStyle name="Calculation 2 2 14" xfId="3905" xr:uid="{00000000-0005-0000-0000-000021030000}"/>
    <cellStyle name="Calculation 2 2 15" xfId="3147" xr:uid="{00000000-0005-0000-0000-000021030000}"/>
    <cellStyle name="Calculation 2 2 16" xfId="4904" xr:uid="{00000000-0005-0000-0000-000021030000}"/>
    <cellStyle name="Calculation 2 2 17" xfId="3159" xr:uid="{00000000-0005-0000-0000-000021030000}"/>
    <cellStyle name="Calculation 2 2 2" xfId="2962" xr:uid="{00000000-0005-0000-0000-000021030000}"/>
    <cellStyle name="Calculation 2 2 3" xfId="4404" xr:uid="{00000000-0005-0000-0000-000021030000}"/>
    <cellStyle name="Calculation 2 2 4" xfId="3340" xr:uid="{00000000-0005-0000-0000-000021030000}"/>
    <cellStyle name="Calculation 2 2 5" xfId="3469" xr:uid="{00000000-0005-0000-0000-000021030000}"/>
    <cellStyle name="Calculation 2 2 6" xfId="4438" xr:uid="{00000000-0005-0000-0000-000021030000}"/>
    <cellStyle name="Calculation 2 2 7" xfId="3582" xr:uid="{00000000-0005-0000-0000-000021030000}"/>
    <cellStyle name="Calculation 2 2 8" xfId="4031" xr:uid="{00000000-0005-0000-0000-000021030000}"/>
    <cellStyle name="Calculation 2 2 9" xfId="3983" xr:uid="{00000000-0005-0000-0000-000021030000}"/>
    <cellStyle name="Calculation 2 3" xfId="1238" xr:uid="{00000000-0005-0000-0000-000022030000}"/>
    <cellStyle name="Calculation 2 3 10" xfId="4478" xr:uid="{00000000-0005-0000-0000-000022030000}"/>
    <cellStyle name="Calculation 2 3 11" xfId="3426" xr:uid="{00000000-0005-0000-0000-000022030000}"/>
    <cellStyle name="Calculation 2 3 12" xfId="3619" xr:uid="{00000000-0005-0000-0000-000022030000}"/>
    <cellStyle name="Calculation 2 3 13" xfId="3534" xr:uid="{00000000-0005-0000-0000-000022030000}"/>
    <cellStyle name="Calculation 2 3 14" xfId="3306" xr:uid="{00000000-0005-0000-0000-000022030000}"/>
    <cellStyle name="Calculation 2 3 15" xfId="3766" xr:uid="{00000000-0005-0000-0000-000022030000}"/>
    <cellStyle name="Calculation 2 3 16" xfId="4826" xr:uid="{00000000-0005-0000-0000-000022030000}"/>
    <cellStyle name="Calculation 2 3 17" xfId="4828" xr:uid="{00000000-0005-0000-0000-000022030000}"/>
    <cellStyle name="Calculation 2 3 2" xfId="2872" xr:uid="{00000000-0005-0000-0000-000022030000}"/>
    <cellStyle name="Calculation 2 3 3" xfId="4382" xr:uid="{00000000-0005-0000-0000-000022030000}"/>
    <cellStyle name="Calculation 2 3 4" xfId="3444" xr:uid="{00000000-0005-0000-0000-000022030000}"/>
    <cellStyle name="Calculation 2 3 5" xfId="3723" xr:uid="{00000000-0005-0000-0000-000022030000}"/>
    <cellStyle name="Calculation 2 3 6" xfId="3374" xr:uid="{00000000-0005-0000-0000-000022030000}"/>
    <cellStyle name="Calculation 2 3 7" xfId="3853" xr:uid="{00000000-0005-0000-0000-000022030000}"/>
    <cellStyle name="Calculation 2 3 8" xfId="4591" xr:uid="{00000000-0005-0000-0000-000022030000}"/>
    <cellStyle name="Calculation 2 3 9" xfId="4519" xr:uid="{00000000-0005-0000-0000-000022030000}"/>
    <cellStyle name="Calculation 2 4" xfId="1239" xr:uid="{00000000-0005-0000-0000-000023030000}"/>
    <cellStyle name="Calculation 2 4 10" xfId="3998" xr:uid="{00000000-0005-0000-0000-000023030000}"/>
    <cellStyle name="Calculation 2 4 11" xfId="4742" xr:uid="{00000000-0005-0000-0000-000023030000}"/>
    <cellStyle name="Calculation 2 4 12" xfId="4147" xr:uid="{00000000-0005-0000-0000-000023030000}"/>
    <cellStyle name="Calculation 2 4 13" xfId="4833" xr:uid="{00000000-0005-0000-0000-000023030000}"/>
    <cellStyle name="Calculation 2 4 14" xfId="2940" xr:uid="{00000000-0005-0000-0000-000023030000}"/>
    <cellStyle name="Calculation 2 4 15" xfId="4878" xr:uid="{00000000-0005-0000-0000-000023030000}"/>
    <cellStyle name="Calculation 2 4 16" xfId="4561" xr:uid="{00000000-0005-0000-0000-000023030000}"/>
    <cellStyle name="Calculation 2 4 17" xfId="4916" xr:uid="{00000000-0005-0000-0000-000023030000}"/>
    <cellStyle name="Calculation 2 4 2" xfId="3777" xr:uid="{00000000-0005-0000-0000-000023030000}"/>
    <cellStyle name="Calculation 2 4 3" xfId="3113" xr:uid="{00000000-0005-0000-0000-000023030000}"/>
    <cellStyle name="Calculation 2 4 4" xfId="4366" xr:uid="{00000000-0005-0000-0000-000023030000}"/>
    <cellStyle name="Calculation 2 4 5" xfId="3288" xr:uid="{00000000-0005-0000-0000-000023030000}"/>
    <cellStyle name="Calculation 2 4 6" xfId="4152" xr:uid="{00000000-0005-0000-0000-000023030000}"/>
    <cellStyle name="Calculation 2 4 7" xfId="2889" xr:uid="{00000000-0005-0000-0000-000023030000}"/>
    <cellStyle name="Calculation 2 4 8" xfId="4533" xr:uid="{00000000-0005-0000-0000-000023030000}"/>
    <cellStyle name="Calculation 2 4 9" xfId="2898" xr:uid="{00000000-0005-0000-0000-000023030000}"/>
    <cellStyle name="Calculation 3" xfId="283" xr:uid="{00000000-0005-0000-0000-000024030000}"/>
    <cellStyle name="Calculation 4" xfId="1240" xr:uid="{00000000-0005-0000-0000-000025030000}"/>
    <cellStyle name="Calculation 4 10" xfId="4631" xr:uid="{00000000-0005-0000-0000-000025030000}"/>
    <cellStyle name="Calculation 4 11" xfId="3080" xr:uid="{00000000-0005-0000-0000-000025030000}"/>
    <cellStyle name="Calculation 4 12" xfId="4265" xr:uid="{00000000-0005-0000-0000-000025030000}"/>
    <cellStyle name="Calculation 4 13" xfId="4771" xr:uid="{00000000-0005-0000-0000-000025030000}"/>
    <cellStyle name="Calculation 4 14" xfId="4744" xr:uid="{00000000-0005-0000-0000-000025030000}"/>
    <cellStyle name="Calculation 4 15" xfId="4864" xr:uid="{00000000-0005-0000-0000-000025030000}"/>
    <cellStyle name="Calculation 4 16" xfId="4836" xr:uid="{00000000-0005-0000-0000-000025030000}"/>
    <cellStyle name="Calculation 4 17" xfId="3503" xr:uid="{00000000-0005-0000-0000-000025030000}"/>
    <cellStyle name="Calculation 4 18" xfId="4616" xr:uid="{00000000-0005-0000-0000-000025030000}"/>
    <cellStyle name="Calculation 4 19" xfId="4208" xr:uid="{00000000-0005-0000-0000-000025030000}"/>
    <cellStyle name="Calculation 4 2" xfId="1241" xr:uid="{00000000-0005-0000-0000-000026030000}"/>
    <cellStyle name="Calculation 4 20" xfId="4794" xr:uid="{00000000-0005-0000-0000-000025030000}"/>
    <cellStyle name="Calculation 4 3" xfId="1242" xr:uid="{00000000-0005-0000-0000-000027030000}"/>
    <cellStyle name="Calculation 4 4" xfId="1243" xr:uid="{00000000-0005-0000-0000-000028030000}"/>
    <cellStyle name="Calculation 4 5" xfId="3776" xr:uid="{00000000-0005-0000-0000-000025030000}"/>
    <cellStyle name="Calculation 4 6" xfId="4153" xr:uid="{00000000-0005-0000-0000-000025030000}"/>
    <cellStyle name="Calculation 4 7" xfId="4026" xr:uid="{00000000-0005-0000-0000-000025030000}"/>
    <cellStyle name="Calculation 4 8" xfId="4261" xr:uid="{00000000-0005-0000-0000-000025030000}"/>
    <cellStyle name="Calculation 4 9" xfId="4227" xr:uid="{00000000-0005-0000-0000-000025030000}"/>
    <cellStyle name="Calculation 5" xfId="1244" xr:uid="{00000000-0005-0000-0000-000029030000}"/>
    <cellStyle name="Calculation 5 10" xfId="2900" xr:uid="{00000000-0005-0000-0000-000029030000}"/>
    <cellStyle name="Calculation 5 11" xfId="3819" xr:uid="{00000000-0005-0000-0000-000029030000}"/>
    <cellStyle name="Calculation 5 12" xfId="3087" xr:uid="{00000000-0005-0000-0000-000029030000}"/>
    <cellStyle name="Calculation 5 13" xfId="4536" xr:uid="{00000000-0005-0000-0000-000029030000}"/>
    <cellStyle name="Calculation 5 14" xfId="3757" xr:uid="{00000000-0005-0000-0000-000029030000}"/>
    <cellStyle name="Calculation 5 15" xfId="4284" xr:uid="{00000000-0005-0000-0000-000029030000}"/>
    <cellStyle name="Calculation 5 16" xfId="4346" xr:uid="{00000000-0005-0000-0000-000029030000}"/>
    <cellStyle name="Calculation 5 17" xfId="3007" xr:uid="{00000000-0005-0000-0000-000029030000}"/>
    <cellStyle name="Calculation 5 18" xfId="3082" xr:uid="{00000000-0005-0000-0000-000029030000}"/>
    <cellStyle name="Calculation 5 19" xfId="4772" xr:uid="{00000000-0005-0000-0000-000029030000}"/>
    <cellStyle name="Calculation 5 2" xfId="1245" xr:uid="{00000000-0005-0000-0000-00002A030000}"/>
    <cellStyle name="Calculation 5 20" xfId="4328" xr:uid="{00000000-0005-0000-0000-000029030000}"/>
    <cellStyle name="Calculation 5 3" xfId="1246" xr:uid="{00000000-0005-0000-0000-00002B030000}"/>
    <cellStyle name="Calculation 5 4" xfId="1247" xr:uid="{00000000-0005-0000-0000-00002C030000}"/>
    <cellStyle name="Calculation 5 5" xfId="3773" xr:uid="{00000000-0005-0000-0000-000029030000}"/>
    <cellStyle name="Calculation 5 6" xfId="3746" xr:uid="{00000000-0005-0000-0000-000029030000}"/>
    <cellStyle name="Calculation 5 7" xfId="3865" xr:uid="{00000000-0005-0000-0000-000029030000}"/>
    <cellStyle name="Calculation 5 8" xfId="4103" xr:uid="{00000000-0005-0000-0000-000029030000}"/>
    <cellStyle name="Calculation 5 9" xfId="4226" xr:uid="{00000000-0005-0000-0000-000029030000}"/>
    <cellStyle name="Calculation 6" xfId="1248" xr:uid="{00000000-0005-0000-0000-00002D030000}"/>
    <cellStyle name="Calculation 6 10" xfId="3048" xr:uid="{00000000-0005-0000-0000-00002D030000}"/>
    <cellStyle name="Calculation 6 11" xfId="4777" xr:uid="{00000000-0005-0000-0000-00002D030000}"/>
    <cellStyle name="Calculation 6 12" xfId="3131" xr:uid="{00000000-0005-0000-0000-00002D030000}"/>
    <cellStyle name="Calculation 6 13" xfId="4868" xr:uid="{00000000-0005-0000-0000-00002D030000}"/>
    <cellStyle name="Calculation 6 14" xfId="3235" xr:uid="{00000000-0005-0000-0000-00002D030000}"/>
    <cellStyle name="Calculation 6 15" xfId="3921" xr:uid="{00000000-0005-0000-0000-00002D030000}"/>
    <cellStyle name="Calculation 6 16" xfId="4053" xr:uid="{00000000-0005-0000-0000-00002D030000}"/>
    <cellStyle name="Calculation 6 17" xfId="3980" xr:uid="{00000000-0005-0000-0000-00002D030000}"/>
    <cellStyle name="Calculation 6 2" xfId="2860" xr:uid="{00000000-0005-0000-0000-00002D030000}"/>
    <cellStyle name="Calculation 6 3" xfId="4365" xr:uid="{00000000-0005-0000-0000-00002D030000}"/>
    <cellStyle name="Calculation 6 4" xfId="3403" xr:uid="{00000000-0005-0000-0000-00002D030000}"/>
    <cellStyle name="Calculation 6 5" xfId="4081" xr:uid="{00000000-0005-0000-0000-00002D030000}"/>
    <cellStyle name="Calculation 6 6" xfId="4217" xr:uid="{00000000-0005-0000-0000-00002D030000}"/>
    <cellStyle name="Calculation 6 7" xfId="3307" xr:uid="{00000000-0005-0000-0000-00002D030000}"/>
    <cellStyle name="Calculation 6 8" xfId="3262" xr:uid="{00000000-0005-0000-0000-00002D030000}"/>
    <cellStyle name="Calculation 6 9" xfId="4166" xr:uid="{00000000-0005-0000-0000-00002D030000}"/>
    <cellStyle name="Calculation 7" xfId="1249" xr:uid="{00000000-0005-0000-0000-00002E030000}"/>
    <cellStyle name="Calculation 7 10" xfId="3257" xr:uid="{00000000-0005-0000-0000-00002E030000}"/>
    <cellStyle name="Calculation 7 11" xfId="4619" xr:uid="{00000000-0005-0000-0000-00002E030000}"/>
    <cellStyle name="Calculation 7 12" xfId="3047" xr:uid="{00000000-0005-0000-0000-00002E030000}"/>
    <cellStyle name="Calculation 7 13" xfId="3187" xr:uid="{00000000-0005-0000-0000-00002E030000}"/>
    <cellStyle name="Calculation 7 14" xfId="3020" xr:uid="{00000000-0005-0000-0000-00002E030000}"/>
    <cellStyle name="Calculation 7 15" xfId="3754" xr:uid="{00000000-0005-0000-0000-00002E030000}"/>
    <cellStyle name="Calculation 7 16" xfId="2988" xr:uid="{00000000-0005-0000-0000-00002E030000}"/>
    <cellStyle name="Calculation 7 17" xfId="3653" xr:uid="{00000000-0005-0000-0000-00002E030000}"/>
    <cellStyle name="Calculation 7 2" xfId="3009" xr:uid="{00000000-0005-0000-0000-00002E030000}"/>
    <cellStyle name="Calculation 7 3" xfId="4055" xr:uid="{00000000-0005-0000-0000-00002E030000}"/>
    <cellStyle name="Calculation 7 4" xfId="3365" xr:uid="{00000000-0005-0000-0000-00002E030000}"/>
    <cellStyle name="Calculation 7 5" xfId="3014" xr:uid="{00000000-0005-0000-0000-00002E030000}"/>
    <cellStyle name="Calculation 7 6" xfId="4255" xr:uid="{00000000-0005-0000-0000-00002E030000}"/>
    <cellStyle name="Calculation 7 7" xfId="4554" xr:uid="{00000000-0005-0000-0000-00002E030000}"/>
    <cellStyle name="Calculation 7 8" xfId="4604" xr:uid="{00000000-0005-0000-0000-00002E030000}"/>
    <cellStyle name="Calculation 7 9" xfId="3442" xr:uid="{00000000-0005-0000-0000-00002E030000}"/>
    <cellStyle name="Calculation 8" xfId="1250" xr:uid="{00000000-0005-0000-0000-00002F030000}"/>
    <cellStyle name="Calculation 8 10" xfId="2899" xr:uid="{00000000-0005-0000-0000-00002F030000}"/>
    <cellStyle name="Calculation 8 11" xfId="4542" xr:uid="{00000000-0005-0000-0000-00002F030000}"/>
    <cellStyle name="Calculation 8 12" xfId="3037" xr:uid="{00000000-0005-0000-0000-00002F030000}"/>
    <cellStyle name="Calculation 8 13" xfId="3728" xr:uid="{00000000-0005-0000-0000-00002F030000}"/>
    <cellStyle name="Calculation 8 14" xfId="4679" xr:uid="{00000000-0005-0000-0000-00002F030000}"/>
    <cellStyle name="Calculation 8 15" xfId="4491" xr:uid="{00000000-0005-0000-0000-00002F030000}"/>
    <cellStyle name="Calculation 8 16" xfId="3120" xr:uid="{00000000-0005-0000-0000-00002F030000}"/>
    <cellStyle name="Calculation 8 17" xfId="4638" xr:uid="{00000000-0005-0000-0000-00002F030000}"/>
    <cellStyle name="Calculation 8 2" xfId="3086" xr:uid="{00000000-0005-0000-0000-00002F030000}"/>
    <cellStyle name="Calculation 8 3" xfId="4221" xr:uid="{00000000-0005-0000-0000-00002F030000}"/>
    <cellStyle name="Calculation 8 4" xfId="4375" xr:uid="{00000000-0005-0000-0000-00002F030000}"/>
    <cellStyle name="Calculation 8 5" xfId="2938" xr:uid="{00000000-0005-0000-0000-00002F030000}"/>
    <cellStyle name="Calculation 8 6" xfId="3388" xr:uid="{00000000-0005-0000-0000-00002F030000}"/>
    <cellStyle name="Calculation 8 7" xfId="2926" xr:uid="{00000000-0005-0000-0000-00002F030000}"/>
    <cellStyle name="Calculation 8 8" xfId="2908" xr:uid="{00000000-0005-0000-0000-00002F030000}"/>
    <cellStyle name="Calculation 8 9" xfId="3845" xr:uid="{00000000-0005-0000-0000-00002F030000}"/>
    <cellStyle name="Calculation 9" xfId="1251" xr:uid="{00000000-0005-0000-0000-000030030000}"/>
    <cellStyle name="Calculation 9 10" xfId="4748" xr:uid="{00000000-0005-0000-0000-000030030000}"/>
    <cellStyle name="Calculation 9 11" xfId="4754" xr:uid="{00000000-0005-0000-0000-000030030000}"/>
    <cellStyle name="Calculation 9 12" xfId="4841" xr:uid="{00000000-0005-0000-0000-000030030000}"/>
    <cellStyle name="Calculation 9 13" xfId="4850" xr:uid="{00000000-0005-0000-0000-000030030000}"/>
    <cellStyle name="Calculation 9 14" xfId="3220" xr:uid="{00000000-0005-0000-0000-000030030000}"/>
    <cellStyle name="Calculation 9 15" xfId="3814" xr:uid="{00000000-0005-0000-0000-000030030000}"/>
    <cellStyle name="Calculation 9 16" xfId="4351" xr:uid="{00000000-0005-0000-0000-000030030000}"/>
    <cellStyle name="Calculation 9 17" xfId="4417" xr:uid="{00000000-0005-0000-0000-000030030000}"/>
    <cellStyle name="Calculation 9 2" xfId="3008" xr:uid="{00000000-0005-0000-0000-000030030000}"/>
    <cellStyle name="Calculation 9 3" xfId="3145" xr:uid="{00000000-0005-0000-0000-000030030000}"/>
    <cellStyle name="Calculation 9 4" xfId="4413" xr:uid="{00000000-0005-0000-0000-000030030000}"/>
    <cellStyle name="Calculation 9 5" xfId="3013" xr:uid="{00000000-0005-0000-0000-000030030000}"/>
    <cellStyle name="Calculation 9 6" xfId="4439" xr:uid="{00000000-0005-0000-0000-000030030000}"/>
    <cellStyle name="Calculation 9 7" xfId="4596" xr:uid="{00000000-0005-0000-0000-000030030000}"/>
    <cellStyle name="Calculation 9 8" xfId="4035" xr:uid="{00000000-0005-0000-0000-000030030000}"/>
    <cellStyle name="Calculation 9 9" xfId="3098" xr:uid="{00000000-0005-0000-0000-000030030000}"/>
    <cellStyle name="category" xfId="1252" xr:uid="{00000000-0005-0000-0000-000031030000}"/>
    <cellStyle name="Check Cell 10" xfId="1253" xr:uid="{00000000-0005-0000-0000-000032030000}"/>
    <cellStyle name="Check Cell 11" xfId="1254" xr:uid="{00000000-0005-0000-0000-000033030000}"/>
    <cellStyle name="Check Cell 12" xfId="1255" xr:uid="{00000000-0005-0000-0000-000034030000}"/>
    <cellStyle name="Check Cell 13" xfId="1256" xr:uid="{00000000-0005-0000-0000-000035030000}"/>
    <cellStyle name="Check Cell 14" xfId="1257" xr:uid="{00000000-0005-0000-0000-000036030000}"/>
    <cellStyle name="Check Cell 15" xfId="1258" xr:uid="{00000000-0005-0000-0000-000037030000}"/>
    <cellStyle name="Check Cell 16" xfId="1259" xr:uid="{00000000-0005-0000-0000-000038030000}"/>
    <cellStyle name="Check Cell 17" xfId="1260" xr:uid="{00000000-0005-0000-0000-000039030000}"/>
    <cellStyle name="Check Cell 18 2" xfId="1261" xr:uid="{00000000-0005-0000-0000-00003A030000}"/>
    <cellStyle name="Check Cell 2" xfId="432" xr:uid="{00000000-0005-0000-0000-00003B030000}"/>
    <cellStyle name="Check Cell 2 2" xfId="1262" xr:uid="{00000000-0005-0000-0000-00003C030000}"/>
    <cellStyle name="Check Cell 2 3" xfId="1263" xr:uid="{00000000-0005-0000-0000-00003D030000}"/>
    <cellStyle name="Check Cell 2 4" xfId="1264" xr:uid="{00000000-0005-0000-0000-00003E030000}"/>
    <cellStyle name="Check Cell 3" xfId="284" xr:uid="{00000000-0005-0000-0000-00003F030000}"/>
    <cellStyle name="Check Cell 4" xfId="1265" xr:uid="{00000000-0005-0000-0000-000040030000}"/>
    <cellStyle name="Check Cell 4 2" xfId="1266" xr:uid="{00000000-0005-0000-0000-000041030000}"/>
    <cellStyle name="Check Cell 4 3" xfId="1267" xr:uid="{00000000-0005-0000-0000-000042030000}"/>
    <cellStyle name="Check Cell 4 4" xfId="1268" xr:uid="{00000000-0005-0000-0000-000043030000}"/>
    <cellStyle name="Check Cell 5" xfId="1269" xr:uid="{00000000-0005-0000-0000-000044030000}"/>
    <cellStyle name="Check Cell 5 2" xfId="1270" xr:uid="{00000000-0005-0000-0000-000045030000}"/>
    <cellStyle name="Check Cell 5 3" xfId="1271" xr:uid="{00000000-0005-0000-0000-000046030000}"/>
    <cellStyle name="Check Cell 5 4" xfId="1272" xr:uid="{00000000-0005-0000-0000-000047030000}"/>
    <cellStyle name="Check Cell 6" xfId="1273" xr:uid="{00000000-0005-0000-0000-000048030000}"/>
    <cellStyle name="Check Cell 7" xfId="1274" xr:uid="{00000000-0005-0000-0000-000049030000}"/>
    <cellStyle name="Check Cell 8" xfId="1275" xr:uid="{00000000-0005-0000-0000-00004A030000}"/>
    <cellStyle name="Check Cell 9" xfId="1276" xr:uid="{00000000-0005-0000-0000-00004B030000}"/>
    <cellStyle name="Comma  - Style1" xfId="1277" xr:uid="{00000000-0005-0000-0000-00004D030000}"/>
    <cellStyle name="Comma  - Style2" xfId="1278" xr:uid="{00000000-0005-0000-0000-00004E030000}"/>
    <cellStyle name="Comma  - Style3" xfId="1279" xr:uid="{00000000-0005-0000-0000-00004F030000}"/>
    <cellStyle name="Comma  - Style4" xfId="1280" xr:uid="{00000000-0005-0000-0000-000050030000}"/>
    <cellStyle name="Comma  - Style5" xfId="1281" xr:uid="{00000000-0005-0000-0000-000051030000}"/>
    <cellStyle name="Comma  - Style6" xfId="1282" xr:uid="{00000000-0005-0000-0000-000052030000}"/>
    <cellStyle name="Comma  - Style7" xfId="1283" xr:uid="{00000000-0005-0000-0000-000053030000}"/>
    <cellStyle name="Comma  - Style8" xfId="1284" xr:uid="{00000000-0005-0000-0000-000054030000}"/>
    <cellStyle name="Comma (0.0)" xfId="1285" xr:uid="{00000000-0005-0000-0000-000055030000}"/>
    <cellStyle name="Comma (0.00)" xfId="1286" xr:uid="{00000000-0005-0000-0000-000056030000}"/>
    <cellStyle name="Comma (hidden)" xfId="1287" xr:uid="{00000000-0005-0000-0000-000057030000}"/>
    <cellStyle name="Comma (index)" xfId="1288" xr:uid="{00000000-0005-0000-0000-000058030000}"/>
    <cellStyle name="Comma [0.00]" xfId="1289" xr:uid="{00000000-0005-0000-0000-000059030000}"/>
    <cellStyle name="Comma 10" xfId="90" xr:uid="{00000000-0005-0000-0000-00005A030000}"/>
    <cellStyle name="Comma 10 2" xfId="559" xr:uid="{00000000-0005-0000-0000-00005B030000}"/>
    <cellStyle name="Comma 10 2 2" xfId="1290" xr:uid="{00000000-0005-0000-0000-00005C030000}"/>
    <cellStyle name="Comma 10 2 2 2" xfId="2766" xr:uid="{8292AF04-D9C9-4DE7-9A54-32C5FFB64E4B}"/>
    <cellStyle name="Comma 10 2 3" xfId="2762" xr:uid="{00000000-0005-0000-0000-00005D030000}"/>
    <cellStyle name="Comma 10 3" xfId="497" xr:uid="{00000000-0005-0000-0000-00005E030000}"/>
    <cellStyle name="Comma 10 3 2" xfId="580" xr:uid="{00000000-0005-0000-0000-00005F030000}"/>
    <cellStyle name="Comma 10 3 2 2" xfId="1291" xr:uid="{00000000-0005-0000-0000-000060030000}"/>
    <cellStyle name="Comma 10 3 2 2 4" xfId="2825" xr:uid="{00000000-0005-0000-0000-000020000000}"/>
    <cellStyle name="Comma 10 3 3" xfId="1292" xr:uid="{00000000-0005-0000-0000-000061030000}"/>
    <cellStyle name="Comma 10 3 4" xfId="1293" xr:uid="{00000000-0005-0000-0000-000062030000}"/>
    <cellStyle name="Comma 10 3 5" xfId="1294" xr:uid="{00000000-0005-0000-0000-000063030000}"/>
    <cellStyle name="Comma 10 3 6" xfId="1295" xr:uid="{00000000-0005-0000-0000-000064030000}"/>
    <cellStyle name="Comma 10 3 7" xfId="1296" xr:uid="{00000000-0005-0000-0000-000065030000}"/>
    <cellStyle name="Comma 10 3 8" xfId="1297" xr:uid="{00000000-0005-0000-0000-000066030000}"/>
    <cellStyle name="Comma 10_Book1" xfId="1298" xr:uid="{00000000-0005-0000-0000-000067030000}"/>
    <cellStyle name="Comma 11" xfId="91" xr:uid="{00000000-0005-0000-0000-000068030000}"/>
    <cellStyle name="Comma 11 2" xfId="496" xr:uid="{00000000-0005-0000-0000-000069030000}"/>
    <cellStyle name="Comma 11 3" xfId="495" xr:uid="{00000000-0005-0000-0000-00006A030000}"/>
    <cellStyle name="Comma 11 4" xfId="494" xr:uid="{00000000-0005-0000-0000-00006B030000}"/>
    <cellStyle name="Comma 11 5" xfId="2769" xr:uid="{00000000-0005-0000-0000-000021000000}"/>
    <cellStyle name="Comma 11_Book1" xfId="1299" xr:uid="{00000000-0005-0000-0000-00006C030000}"/>
    <cellStyle name="Comma 12" xfId="92" xr:uid="{00000000-0005-0000-0000-00006D030000}"/>
    <cellStyle name="Comma 12 10" xfId="1300" xr:uid="{00000000-0005-0000-0000-00006E030000}"/>
    <cellStyle name="Comma 12 10 2" xfId="1301" xr:uid="{00000000-0005-0000-0000-00006F030000}"/>
    <cellStyle name="Comma 12 11" xfId="1302" xr:uid="{00000000-0005-0000-0000-000070030000}"/>
    <cellStyle name="Comma 12 12" xfId="1303" xr:uid="{00000000-0005-0000-0000-000071030000}"/>
    <cellStyle name="Comma 12 12 2" xfId="1304" xr:uid="{00000000-0005-0000-0000-000072030000}"/>
    <cellStyle name="Comma 12 13" xfId="1305" xr:uid="{00000000-0005-0000-0000-000073030000}"/>
    <cellStyle name="Comma 12 14" xfId="1306" xr:uid="{00000000-0005-0000-0000-000074030000}"/>
    <cellStyle name="Comma 12 15" xfId="1307" xr:uid="{00000000-0005-0000-0000-000075030000}"/>
    <cellStyle name="Comma 12 16" xfId="1308" xr:uid="{00000000-0005-0000-0000-000076030000}"/>
    <cellStyle name="Comma 12 17" xfId="1309" xr:uid="{00000000-0005-0000-0000-000077030000}"/>
    <cellStyle name="Comma 12 2" xfId="493" xr:uid="{00000000-0005-0000-0000-000078030000}"/>
    <cellStyle name="Comma 12 2 2" xfId="1310" xr:uid="{00000000-0005-0000-0000-000079030000}"/>
    <cellStyle name="Comma 12 2 2 2" xfId="1311" xr:uid="{00000000-0005-0000-0000-00007A030000}"/>
    <cellStyle name="Comma 12 2 2 2 2" xfId="1312" xr:uid="{00000000-0005-0000-0000-00007B030000}"/>
    <cellStyle name="Comma 12 2 2 2 3 3" xfId="1313" xr:uid="{00000000-0005-0000-0000-00007C030000}"/>
    <cellStyle name="Comma 12 2 2 2 3 3 2" xfId="1314" xr:uid="{00000000-0005-0000-0000-00007D030000}"/>
    <cellStyle name="Comma 12 2 2 2 3 3 2 2" xfId="1315" xr:uid="{00000000-0005-0000-0000-00007E030000}"/>
    <cellStyle name="Comma 12 2 2 2 3 3 3" xfId="1316" xr:uid="{00000000-0005-0000-0000-00007F030000}"/>
    <cellStyle name="Comma 12 2 2 2 3 3 3 2 2" xfId="2756" xr:uid="{00000000-0005-0000-0000-000080030000}"/>
    <cellStyle name="Comma 12 2 2 2 3 3 4" xfId="2753" xr:uid="{00000000-0005-0000-0000-000081030000}"/>
    <cellStyle name="Comma 12 2 2 3" xfId="1317" xr:uid="{00000000-0005-0000-0000-000082030000}"/>
    <cellStyle name="Comma 12 2 2 3 2" xfId="1318" xr:uid="{00000000-0005-0000-0000-000083030000}"/>
    <cellStyle name="Comma 12 2 2 3 3" xfId="1319" xr:uid="{00000000-0005-0000-0000-000084030000}"/>
    <cellStyle name="Comma 12 2 2 3 4" xfId="1320" xr:uid="{00000000-0005-0000-0000-000085030000}"/>
    <cellStyle name="Comma 12 2 2 3 5" xfId="1321" xr:uid="{00000000-0005-0000-0000-000086030000}"/>
    <cellStyle name="Comma 12 2 2 3 6" xfId="1322" xr:uid="{00000000-0005-0000-0000-000087030000}"/>
    <cellStyle name="Comma 12 2 2 3 7" xfId="1323" xr:uid="{00000000-0005-0000-0000-000088030000}"/>
    <cellStyle name="Comma 12 2 2 4" xfId="1324" xr:uid="{00000000-0005-0000-0000-000089030000}"/>
    <cellStyle name="Comma 12 2 2 5" xfId="1325" xr:uid="{00000000-0005-0000-0000-00008A030000}"/>
    <cellStyle name="Comma 12 2 2 6" xfId="1326" xr:uid="{00000000-0005-0000-0000-00008B030000}"/>
    <cellStyle name="Comma 12 2 2 7" xfId="1327" xr:uid="{00000000-0005-0000-0000-00008C030000}"/>
    <cellStyle name="Comma 12 2 2 8" xfId="1328" xr:uid="{00000000-0005-0000-0000-00008D030000}"/>
    <cellStyle name="Comma 12 3" xfId="529" xr:uid="{00000000-0005-0000-0000-00008E030000}"/>
    <cellStyle name="Comma 12 3 10" xfId="1329" xr:uid="{00000000-0005-0000-0000-00008F030000}"/>
    <cellStyle name="Comma 12 3 11" xfId="1330" xr:uid="{00000000-0005-0000-0000-000090030000}"/>
    <cellStyle name="Comma 12 3 12" xfId="1331" xr:uid="{00000000-0005-0000-0000-000091030000}"/>
    <cellStyle name="Comma 12 3 13" xfId="1332" xr:uid="{00000000-0005-0000-0000-000092030000}"/>
    <cellStyle name="Comma 12 3 2" xfId="1333" xr:uid="{00000000-0005-0000-0000-000093030000}"/>
    <cellStyle name="Comma 12 3 3" xfId="1334" xr:uid="{00000000-0005-0000-0000-000094030000}"/>
    <cellStyle name="Comma 12 3 4" xfId="1335" xr:uid="{00000000-0005-0000-0000-000095030000}"/>
    <cellStyle name="Comma 12 3 5" xfId="1336" xr:uid="{00000000-0005-0000-0000-000096030000}"/>
    <cellStyle name="Comma 12 3 6" xfId="1337" xr:uid="{00000000-0005-0000-0000-000097030000}"/>
    <cellStyle name="Comma 12 3 6 2" xfId="1338" xr:uid="{00000000-0005-0000-0000-000098030000}"/>
    <cellStyle name="Comma 12 3 7" xfId="1339" xr:uid="{00000000-0005-0000-0000-000099030000}"/>
    <cellStyle name="Comma 12 3 8" xfId="1340" xr:uid="{00000000-0005-0000-0000-00009A030000}"/>
    <cellStyle name="Comma 12 3 9" xfId="1341" xr:uid="{00000000-0005-0000-0000-00009B030000}"/>
    <cellStyle name="Comma 12 4" xfId="1342" xr:uid="{00000000-0005-0000-0000-00009C030000}"/>
    <cellStyle name="Comma 12 5" xfId="1343" xr:uid="{00000000-0005-0000-0000-00009D030000}"/>
    <cellStyle name="Comma 12 6" xfId="1344" xr:uid="{00000000-0005-0000-0000-00009E030000}"/>
    <cellStyle name="Comma 12 7" xfId="1345" xr:uid="{00000000-0005-0000-0000-00009F030000}"/>
    <cellStyle name="Comma 12 7 2 2" xfId="2752" xr:uid="{00000000-0005-0000-0000-0000A0030000}"/>
    <cellStyle name="Comma 12 7 2 2 2" xfId="2760" xr:uid="{00000000-0005-0000-0000-0000A1030000}"/>
    <cellStyle name="Comma 12 8" xfId="1346" xr:uid="{00000000-0005-0000-0000-0000A2030000}"/>
    <cellStyle name="Comma 12 9" xfId="1347" xr:uid="{00000000-0005-0000-0000-0000A3030000}"/>
    <cellStyle name="Comma 12_Book2" xfId="1348" xr:uid="{00000000-0005-0000-0000-0000A4030000}"/>
    <cellStyle name="Comma 13" xfId="93" xr:uid="{00000000-0005-0000-0000-0000A5030000}"/>
    <cellStyle name="Comma 13 2" xfId="492" xr:uid="{00000000-0005-0000-0000-0000A6030000}"/>
    <cellStyle name="Comma 13 3" xfId="491" xr:uid="{00000000-0005-0000-0000-0000A7030000}"/>
    <cellStyle name="Comma 13 3 2" xfId="579" xr:uid="{00000000-0005-0000-0000-0000A8030000}"/>
    <cellStyle name="Comma 13 4" xfId="577" xr:uid="{00000000-0005-0000-0000-0000A9030000}"/>
    <cellStyle name="Comma 13 5" xfId="582" xr:uid="{00000000-0005-0000-0000-0000AA030000}"/>
    <cellStyle name="Comma 13 6" xfId="1349" xr:uid="{00000000-0005-0000-0000-0000AB030000}"/>
    <cellStyle name="Comma 13_MME_WP_Q1'10_FRI" xfId="1350" xr:uid="{00000000-0005-0000-0000-0000AC030000}"/>
    <cellStyle name="Comma 14" xfId="94" xr:uid="{00000000-0005-0000-0000-0000AD030000}"/>
    <cellStyle name="Comma 14 10" xfId="1351" xr:uid="{00000000-0005-0000-0000-0000AE030000}"/>
    <cellStyle name="Comma 14 11" xfId="1352" xr:uid="{00000000-0005-0000-0000-0000AF030000}"/>
    <cellStyle name="Comma 14 12" xfId="1353" xr:uid="{00000000-0005-0000-0000-0000B0030000}"/>
    <cellStyle name="Comma 14 13" xfId="1354" xr:uid="{00000000-0005-0000-0000-0000B1030000}"/>
    <cellStyle name="Comma 14 14" xfId="2770" xr:uid="{00000000-0005-0000-0000-000025000000}"/>
    <cellStyle name="Comma 14 15" xfId="2829" xr:uid="{00000000-0005-0000-0000-000024000000}"/>
    <cellStyle name="Comma 14 2" xfId="571" xr:uid="{00000000-0005-0000-0000-0000B2030000}"/>
    <cellStyle name="Comma 14 3" xfId="490" xr:uid="{00000000-0005-0000-0000-0000B3030000}"/>
    <cellStyle name="Comma 14 4" xfId="1355" xr:uid="{00000000-0005-0000-0000-0000B4030000}"/>
    <cellStyle name="Comma 14 5" xfId="1356" xr:uid="{00000000-0005-0000-0000-0000B5030000}"/>
    <cellStyle name="Comma 14 6" xfId="1357" xr:uid="{00000000-0005-0000-0000-0000B6030000}"/>
    <cellStyle name="Comma 14 7" xfId="1358" xr:uid="{00000000-0005-0000-0000-0000B7030000}"/>
    <cellStyle name="Comma 14 8" xfId="1359" xr:uid="{00000000-0005-0000-0000-0000B8030000}"/>
    <cellStyle name="Comma 14 9" xfId="1360" xr:uid="{00000000-0005-0000-0000-0000B9030000}"/>
    <cellStyle name="Comma 14_MME_WP_Q1'10_FRI" xfId="1361" xr:uid="{00000000-0005-0000-0000-0000BA030000}"/>
    <cellStyle name="Comma 15" xfId="95" xr:uid="{00000000-0005-0000-0000-0000BB030000}"/>
    <cellStyle name="Comma 15 2" xfId="489" xr:uid="{00000000-0005-0000-0000-0000BC030000}"/>
    <cellStyle name="Comma 15 2 2" xfId="1362" xr:uid="{00000000-0005-0000-0000-0000BD030000}"/>
    <cellStyle name="Comma 15 2 3" xfId="2772" xr:uid="{00000000-0005-0000-0000-000027000000}"/>
    <cellStyle name="Comma 15 2 4" xfId="2831" xr:uid="{00000000-0005-0000-0000-000026000000}"/>
    <cellStyle name="Comma 15 3" xfId="2771" xr:uid="{00000000-0005-0000-0000-000026000000}"/>
    <cellStyle name="Comma 15 4" xfId="2830" xr:uid="{00000000-0005-0000-0000-000025000000}"/>
    <cellStyle name="Comma 16" xfId="96" xr:uid="{00000000-0005-0000-0000-0000BE030000}"/>
    <cellStyle name="Comma 16 2" xfId="97" xr:uid="{00000000-0005-0000-0000-0000BF030000}"/>
    <cellStyle name="Comma 16 3" xfId="285" xr:uid="{00000000-0005-0000-0000-0000C0030000}"/>
    <cellStyle name="Comma 16 4" xfId="488" xr:uid="{00000000-0005-0000-0000-0000C1030000}"/>
    <cellStyle name="Comma 17" xfId="98" xr:uid="{00000000-0005-0000-0000-0000C2030000}"/>
    <cellStyle name="Comma 17 2" xfId="570" xr:uid="{00000000-0005-0000-0000-0000C3030000}"/>
    <cellStyle name="Comma 18" xfId="99" xr:uid="{00000000-0005-0000-0000-0000C4030000}"/>
    <cellStyle name="Comma 18 2" xfId="1363" xr:uid="{00000000-0005-0000-0000-0000C5030000}"/>
    <cellStyle name="Comma 18 3" xfId="1364" xr:uid="{00000000-0005-0000-0000-0000C6030000}"/>
    <cellStyle name="Comma 19" xfId="100" xr:uid="{00000000-0005-0000-0000-0000C7030000}"/>
    <cellStyle name="Comma 19 2" xfId="1365" xr:uid="{00000000-0005-0000-0000-0000C8030000}"/>
    <cellStyle name="Comma 19 2 2" xfId="1366" xr:uid="{00000000-0005-0000-0000-0000C9030000}"/>
    <cellStyle name="Comma 19 2 3" xfId="1367" xr:uid="{00000000-0005-0000-0000-0000CA030000}"/>
    <cellStyle name="Comma 19 2 4" xfId="1368" xr:uid="{00000000-0005-0000-0000-0000CB030000}"/>
    <cellStyle name="Comma 19 2 5" xfId="1369" xr:uid="{00000000-0005-0000-0000-0000CC030000}"/>
    <cellStyle name="Comma 19 2 6" xfId="1370" xr:uid="{00000000-0005-0000-0000-0000CD030000}"/>
    <cellStyle name="Comma 2" xfId="4" xr:uid="{00000000-0005-0000-0000-000000000000}"/>
    <cellStyle name="Comma 2 10" xfId="1371" xr:uid="{00000000-0005-0000-0000-0000CF030000}"/>
    <cellStyle name="Comma 2 11" xfId="1372" xr:uid="{00000000-0005-0000-0000-0000D0030000}"/>
    <cellStyle name="Comma 2 12" xfId="1373" xr:uid="{00000000-0005-0000-0000-0000D1030000}"/>
    <cellStyle name="Comma 2 13" xfId="1374" xr:uid="{00000000-0005-0000-0000-0000D2030000}"/>
    <cellStyle name="Comma 2 14" xfId="1375" xr:uid="{00000000-0005-0000-0000-0000D3030000}"/>
    <cellStyle name="Comma 2 15" xfId="1376" xr:uid="{00000000-0005-0000-0000-0000D4030000}"/>
    <cellStyle name="Comma 2 16" xfId="1377" xr:uid="{00000000-0005-0000-0000-0000D5030000}"/>
    <cellStyle name="Comma 2 17" xfId="1378" xr:uid="{00000000-0005-0000-0000-0000D6030000}"/>
    <cellStyle name="Comma 2 18" xfId="1379" xr:uid="{00000000-0005-0000-0000-0000D7030000}"/>
    <cellStyle name="Comma 2 19" xfId="1380" xr:uid="{00000000-0005-0000-0000-0000D8030000}"/>
    <cellStyle name="Comma 2 2" xfId="29" xr:uid="{00000000-0005-0000-0000-0000D9030000}"/>
    <cellStyle name="Comma 2 2 2" xfId="198" xr:uid="{00000000-0005-0000-0000-0000DA030000}"/>
    <cellStyle name="Comma 2 2 2 10" xfId="2774" xr:uid="{00000000-0005-0000-0000-00002E000000}"/>
    <cellStyle name="Comma 2 2 2 2" xfId="557" xr:uid="{00000000-0005-0000-0000-0000DB030000}"/>
    <cellStyle name="Comma 2 2 2 2 2" xfId="1381" xr:uid="{00000000-0005-0000-0000-0000DC030000}"/>
    <cellStyle name="Comma 2 2 2 3" xfId="1382" xr:uid="{00000000-0005-0000-0000-0000DD030000}"/>
    <cellStyle name="Comma 2 2 2 3 2" xfId="2775" xr:uid="{00000000-0005-0000-0000-000030000000}"/>
    <cellStyle name="Comma 2 2 2 4" xfId="1383" xr:uid="{00000000-0005-0000-0000-0000DE030000}"/>
    <cellStyle name="Comma 2 2 2 5" xfId="1384" xr:uid="{00000000-0005-0000-0000-0000DF030000}"/>
    <cellStyle name="Comma 2 2 2 6" xfId="1385" xr:uid="{00000000-0005-0000-0000-0000E0030000}"/>
    <cellStyle name="Comma 2 2 2 7" xfId="1386" xr:uid="{00000000-0005-0000-0000-0000E1030000}"/>
    <cellStyle name="Comma 2 2 2 8" xfId="1387" xr:uid="{00000000-0005-0000-0000-0000E2030000}"/>
    <cellStyle name="Comma 2 2 2 9" xfId="1388" xr:uid="{00000000-0005-0000-0000-0000E3030000}"/>
    <cellStyle name="Comma 2 2 3" xfId="102" xr:uid="{00000000-0005-0000-0000-0000E4030000}"/>
    <cellStyle name="Comma 2 2 3 2" xfId="2776" xr:uid="{00000000-0005-0000-0000-000031000000}"/>
    <cellStyle name="Comma 2 2 4" xfId="1389" xr:uid="{00000000-0005-0000-0000-0000E5030000}"/>
    <cellStyle name="Comma 2 2 5" xfId="1390" xr:uid="{00000000-0005-0000-0000-0000E6030000}"/>
    <cellStyle name="Comma 2 2 6" xfId="1391" xr:uid="{00000000-0005-0000-0000-0000E7030000}"/>
    <cellStyle name="Comma 2 2 7" xfId="1392" xr:uid="{00000000-0005-0000-0000-0000E8030000}"/>
    <cellStyle name="Comma 2 2 8" xfId="1393" xr:uid="{00000000-0005-0000-0000-0000E9030000}"/>
    <cellStyle name="Comma 2 2 9" xfId="1394" xr:uid="{00000000-0005-0000-0000-0000EA030000}"/>
    <cellStyle name="Comma 2 20" xfId="1395" xr:uid="{00000000-0005-0000-0000-0000EB030000}"/>
    <cellStyle name="Comma 2 21" xfId="2773" xr:uid="{00000000-0005-0000-0000-00002C000000}"/>
    <cellStyle name="Comma 2 22" xfId="23" xr:uid="{00000000-0005-0000-0000-0000CE030000}"/>
    <cellStyle name="Comma 2 3" xfId="103" xr:uid="{00000000-0005-0000-0000-0000EC030000}"/>
    <cellStyle name="Comma 2 3 2" xfId="528" xr:uid="{00000000-0005-0000-0000-0000ED030000}"/>
    <cellStyle name="Comma 2 3 2 2" xfId="2778" xr:uid="{00000000-0005-0000-0000-000033000000}"/>
    <cellStyle name="Comma 2 3 3" xfId="1396" xr:uid="{00000000-0005-0000-0000-0000EE030000}"/>
    <cellStyle name="Comma 2 3 4" xfId="1397" xr:uid="{00000000-0005-0000-0000-0000EF030000}"/>
    <cellStyle name="Comma 2 3 5" xfId="2777" xr:uid="{00000000-0005-0000-0000-000032000000}"/>
    <cellStyle name="Comma 2 4" xfId="328" xr:uid="{00000000-0005-0000-0000-0000F0030000}"/>
    <cellStyle name="Comma 2 4 2" xfId="527" xr:uid="{00000000-0005-0000-0000-0000F1030000}"/>
    <cellStyle name="Comma 2 4 3" xfId="1398" xr:uid="{00000000-0005-0000-0000-0000F2030000}"/>
    <cellStyle name="Comma 2 4 4" xfId="1399" xr:uid="{00000000-0005-0000-0000-0000F3030000}"/>
    <cellStyle name="Comma 2 4 5" xfId="1400" xr:uid="{00000000-0005-0000-0000-0000F4030000}"/>
    <cellStyle name="Comma 2 5" xfId="101" xr:uid="{00000000-0005-0000-0000-0000F5030000}"/>
    <cellStyle name="Comma 2 5 2" xfId="526" xr:uid="{00000000-0005-0000-0000-0000F6030000}"/>
    <cellStyle name="Comma 2 5 3" xfId="1401" xr:uid="{00000000-0005-0000-0000-0000F7030000}"/>
    <cellStyle name="Comma 2 5 4" xfId="1402" xr:uid="{00000000-0005-0000-0000-0000F8030000}"/>
    <cellStyle name="Comma 2 6" xfId="69" xr:uid="{00000000-0005-0000-0000-0000F9030000}"/>
    <cellStyle name="Comma 2 6 2" xfId="425" xr:uid="{00000000-0005-0000-0000-0000FA030000}"/>
    <cellStyle name="Comma 2 7" xfId="344" xr:uid="{00000000-0005-0000-0000-0000FB030000}"/>
    <cellStyle name="Comma 2 7 2" xfId="1403" xr:uid="{00000000-0005-0000-0000-0000FC030000}"/>
    <cellStyle name="Comma 2 8" xfId="487" xr:uid="{00000000-0005-0000-0000-0000FD030000}"/>
    <cellStyle name="Comma 2 9" xfId="486" xr:uid="{00000000-0005-0000-0000-0000FE030000}"/>
    <cellStyle name="Comma 2_101740011_รายได้ค้างรับค่าคอมมิชชั่น" xfId="1404" xr:uid="{00000000-0005-0000-0000-0000FF030000}"/>
    <cellStyle name="Comma 20" xfId="104" xr:uid="{00000000-0005-0000-0000-000000040000}"/>
    <cellStyle name="Comma 20 2" xfId="1405" xr:uid="{00000000-0005-0000-0000-000001040000}"/>
    <cellStyle name="Comma 20 3" xfId="2826" xr:uid="{00000000-0005-0000-0000-000035000000}"/>
    <cellStyle name="Comma 21" xfId="105" xr:uid="{00000000-0005-0000-0000-000002040000}"/>
    <cellStyle name="Comma 21 2" xfId="1406" xr:uid="{00000000-0005-0000-0000-000003040000}"/>
    <cellStyle name="Comma 22" xfId="106" xr:uid="{00000000-0005-0000-0000-000004040000}"/>
    <cellStyle name="Comma 22 2" xfId="357" xr:uid="{00000000-0005-0000-0000-000005040000}"/>
    <cellStyle name="Comma 22 3" xfId="409" xr:uid="{00000000-0005-0000-0000-000006040000}"/>
    <cellStyle name="Comma 22 4" xfId="448" xr:uid="{00000000-0005-0000-0000-000007040000}"/>
    <cellStyle name="Comma 23" xfId="107" xr:uid="{00000000-0005-0000-0000-000008040000}"/>
    <cellStyle name="Comma 24" xfId="108" xr:uid="{00000000-0005-0000-0000-000009040000}"/>
    <cellStyle name="Comma 25" xfId="109" xr:uid="{00000000-0005-0000-0000-00000A040000}"/>
    <cellStyle name="Comma 25 2" xfId="200" xr:uid="{00000000-0005-0000-0000-00000B040000}"/>
    <cellStyle name="Comma 26" xfId="110" xr:uid="{00000000-0005-0000-0000-00000C040000}"/>
    <cellStyle name="Comma 27" xfId="201" xr:uid="{00000000-0005-0000-0000-00000D040000}"/>
    <cellStyle name="Comma 28" xfId="286" xr:uid="{00000000-0005-0000-0000-00000E040000}"/>
    <cellStyle name="Comma 29" xfId="71" xr:uid="{00000000-0005-0000-0000-00000F040000}"/>
    <cellStyle name="Comma 3" xfId="30" xr:uid="{00000000-0005-0000-0000-000010040000}"/>
    <cellStyle name="Comma 3 10" xfId="1407" xr:uid="{00000000-0005-0000-0000-000011040000}"/>
    <cellStyle name="Comma 3 11" xfId="1408" xr:uid="{00000000-0005-0000-0000-000012040000}"/>
    <cellStyle name="Comma 3 12" xfId="1409" xr:uid="{00000000-0005-0000-0000-000013040000}"/>
    <cellStyle name="Comma 3 13" xfId="2779" xr:uid="{00000000-0005-0000-0000-000036000000}"/>
    <cellStyle name="Comma 3 2" xfId="112" xr:uid="{00000000-0005-0000-0000-000014040000}"/>
    <cellStyle name="Comma 3 2 10" xfId="2780" xr:uid="{00000000-0005-0000-0000-000037000000}"/>
    <cellStyle name="Comma 3 2 2" xfId="113" xr:uid="{00000000-0005-0000-0000-000015040000}"/>
    <cellStyle name="Comma 3 2 2 10" xfId="2781" xr:uid="{00000000-0005-0000-0000-000038000000}"/>
    <cellStyle name="Comma 3 2 2 2" xfId="556" xr:uid="{00000000-0005-0000-0000-000016040000}"/>
    <cellStyle name="Comma 3 2 2 3" xfId="1410" xr:uid="{00000000-0005-0000-0000-000017040000}"/>
    <cellStyle name="Comma 3 2 2 4" xfId="1411" xr:uid="{00000000-0005-0000-0000-000018040000}"/>
    <cellStyle name="Comma 3 2 2 5" xfId="1412" xr:uid="{00000000-0005-0000-0000-000019040000}"/>
    <cellStyle name="Comma 3 2 2 6" xfId="1413" xr:uid="{00000000-0005-0000-0000-00001A040000}"/>
    <cellStyle name="Comma 3 2 2 7" xfId="1414" xr:uid="{00000000-0005-0000-0000-00001B040000}"/>
    <cellStyle name="Comma 3 2 2 8" xfId="1415" xr:uid="{00000000-0005-0000-0000-00001C040000}"/>
    <cellStyle name="Comma 3 2 2 9" xfId="1416" xr:uid="{00000000-0005-0000-0000-00001D040000}"/>
    <cellStyle name="Comma 3 2 3" xfId="114" xr:uid="{00000000-0005-0000-0000-00001E040000}"/>
    <cellStyle name="Comma 3 2 4" xfId="115" xr:uid="{00000000-0005-0000-0000-00001F040000}"/>
    <cellStyle name="Comma 3 2 5" xfId="116" xr:uid="{00000000-0005-0000-0000-000020040000}"/>
    <cellStyle name="Comma 3 2 6" xfId="117" xr:uid="{00000000-0005-0000-0000-000021040000}"/>
    <cellStyle name="Comma 3 2 7" xfId="118" xr:uid="{00000000-0005-0000-0000-000022040000}"/>
    <cellStyle name="Comma 3 2 8" xfId="346" xr:uid="{00000000-0005-0000-0000-000023040000}"/>
    <cellStyle name="Comma 3 2 9" xfId="1417" xr:uid="{00000000-0005-0000-0000-000024040000}"/>
    <cellStyle name="Comma 3 3" xfId="119" xr:uid="{00000000-0005-0000-0000-000025040000}"/>
    <cellStyle name="Comma 3 3 2" xfId="120" xr:uid="{00000000-0005-0000-0000-000026040000}"/>
    <cellStyle name="Comma 3 3 3" xfId="121" xr:uid="{00000000-0005-0000-0000-000027040000}"/>
    <cellStyle name="Comma 3 3 4" xfId="122" xr:uid="{00000000-0005-0000-0000-000028040000}"/>
    <cellStyle name="Comma 3 3 5" xfId="123" xr:uid="{00000000-0005-0000-0000-000029040000}"/>
    <cellStyle name="Comma 3 3 6" xfId="124" xr:uid="{00000000-0005-0000-0000-00002A040000}"/>
    <cellStyle name="Comma 3 3 7" xfId="125" xr:uid="{00000000-0005-0000-0000-00002B040000}"/>
    <cellStyle name="Comma 3 3 8" xfId="555" xr:uid="{00000000-0005-0000-0000-00002C040000}"/>
    <cellStyle name="Comma 3 3 9" xfId="2782" xr:uid="{00000000-0005-0000-0000-000039000000}"/>
    <cellStyle name="Comma 3 4" xfId="111" xr:uid="{00000000-0005-0000-0000-00002D040000}"/>
    <cellStyle name="Comma 3 5" xfId="345" xr:uid="{00000000-0005-0000-0000-00002E040000}"/>
    <cellStyle name="Comma 3 6" xfId="514" xr:uid="{00000000-0005-0000-0000-00002F040000}"/>
    <cellStyle name="Comma 3 7" xfId="1418" xr:uid="{00000000-0005-0000-0000-000030040000}"/>
    <cellStyle name="Comma 3 8" xfId="1419" xr:uid="{00000000-0005-0000-0000-000031040000}"/>
    <cellStyle name="Comma 3 9" xfId="1420" xr:uid="{00000000-0005-0000-0000-000032040000}"/>
    <cellStyle name="Comma 3_Book1" xfId="1421" xr:uid="{00000000-0005-0000-0000-000033040000}"/>
    <cellStyle name="Comma 30" xfId="351" xr:uid="{00000000-0005-0000-0000-000034040000}"/>
    <cellStyle name="Comma 30 2" xfId="1422" xr:uid="{00000000-0005-0000-0000-000035040000}"/>
    <cellStyle name="Comma 31" xfId="402" xr:uid="{00000000-0005-0000-0000-000036040000}"/>
    <cellStyle name="Comma 32" xfId="126" xr:uid="{00000000-0005-0000-0000-000037040000}"/>
    <cellStyle name="Comma 32 2" xfId="361" xr:uid="{00000000-0005-0000-0000-000038040000}"/>
    <cellStyle name="Comma 32 3" xfId="410" xr:uid="{00000000-0005-0000-0000-000039040000}"/>
    <cellStyle name="Comma 32 4" xfId="465" xr:uid="{00000000-0005-0000-0000-00003A040000}"/>
    <cellStyle name="Comma 33" xfId="127" xr:uid="{00000000-0005-0000-0000-00003B040000}"/>
    <cellStyle name="Comma 33 2" xfId="2824" xr:uid="{00000000-0005-0000-0000-00003A000000}"/>
    <cellStyle name="Comma 34" xfId="407" xr:uid="{00000000-0005-0000-0000-00003C040000}"/>
    <cellStyle name="Comma 34 2" xfId="2755" xr:uid="{00000000-0005-0000-0000-00003D040000}"/>
    <cellStyle name="Comma 35" xfId="427" xr:uid="{00000000-0005-0000-0000-00003E040000}"/>
    <cellStyle name="Comma 36" xfId="576" xr:uid="{00000000-0005-0000-0000-00003F040000}"/>
    <cellStyle name="Comma 37" xfId="2768" xr:uid="{00000000-0005-0000-0000-0000F40A0000}"/>
    <cellStyle name="Comma 38" xfId="1423" xr:uid="{00000000-0005-0000-0000-000040040000}"/>
    <cellStyle name="Comma 39" xfId="1424" xr:uid="{00000000-0005-0000-0000-000041040000}"/>
    <cellStyle name="Comma 39 2 2" xfId="2748" xr:uid="{00000000-0005-0000-0000-000042040000}"/>
    <cellStyle name="Comma 39 2 2 2" xfId="2754" xr:uid="{00000000-0005-0000-0000-000043040000}"/>
    <cellStyle name="Comma 4" xfId="31" xr:uid="{00000000-0005-0000-0000-000044040000}"/>
    <cellStyle name="Comma 4 2" xfId="129" xr:uid="{00000000-0005-0000-0000-000045040000}"/>
    <cellStyle name="Comma 4 2 2" xfId="554" xr:uid="{00000000-0005-0000-0000-000046040000}"/>
    <cellStyle name="Comma 4 2 3" xfId="485" xr:uid="{00000000-0005-0000-0000-000047040000}"/>
    <cellStyle name="Comma 4 2 4" xfId="2784" xr:uid="{00000000-0005-0000-0000-00003C000000}"/>
    <cellStyle name="Comma 4 2 5" xfId="2849" xr:uid="{00000000-0005-0000-0000-000006000000}"/>
    <cellStyle name="Comma 4 3" xfId="130" xr:uid="{00000000-0005-0000-0000-000048040000}"/>
    <cellStyle name="Comma 4 3 2" xfId="525" xr:uid="{00000000-0005-0000-0000-000049040000}"/>
    <cellStyle name="Comma 4 3 3" xfId="2785" xr:uid="{00000000-0005-0000-0000-00003D000000}"/>
    <cellStyle name="Comma 4 4" xfId="131" xr:uid="{00000000-0005-0000-0000-00004A040000}"/>
    <cellStyle name="Comma 4 4 2" xfId="1425" xr:uid="{00000000-0005-0000-0000-00004B040000}"/>
    <cellStyle name="Comma 4 4 3" xfId="2786" xr:uid="{00000000-0005-0000-0000-00003E000000}"/>
    <cellStyle name="Comma 4 5" xfId="329" xr:uid="{00000000-0005-0000-0000-00004C040000}"/>
    <cellStyle name="Comma 4 5 2" xfId="1426" xr:uid="{00000000-0005-0000-0000-00004D040000}"/>
    <cellStyle name="Comma 4 5 3" xfId="2843" xr:uid="{00000000-0005-0000-0000-00003D000000}"/>
    <cellStyle name="Comma 4 6" xfId="128" xr:uid="{00000000-0005-0000-0000-00004E040000}"/>
    <cellStyle name="Comma 4 7" xfId="484" xr:uid="{00000000-0005-0000-0000-00004F040000}"/>
    <cellStyle name="Comma 4 8" xfId="2783" xr:uid="{00000000-0005-0000-0000-00003B000000}"/>
    <cellStyle name="Comma 4_AR_AP Audit updateMgen " xfId="1427" xr:uid="{00000000-0005-0000-0000-000050040000}"/>
    <cellStyle name="Comma 40" xfId="2828" xr:uid="{00000000-0005-0000-0000-0000300B0000}"/>
    <cellStyle name="Comma 41" xfId="2845" xr:uid="{00000000-0005-0000-0000-0000410B0000}"/>
    <cellStyle name="Comma 42" xfId="9" xr:uid="{00000000-0005-0000-0000-000083030000}"/>
    <cellStyle name="Comma 43" xfId="2852" xr:uid="{00000000-0005-0000-0000-0000530B0000}"/>
    <cellStyle name="Comma 44" xfId="4289" xr:uid="{00000000-0005-0000-0000-0000680B0000}"/>
    <cellStyle name="Comma 45" xfId="3114" xr:uid="{00000000-0005-0000-0000-0000DF0B0000}"/>
    <cellStyle name="Comma 46" xfId="4356" xr:uid="{00000000-0005-0000-0000-0000F30B0000}"/>
    <cellStyle name="Comma 47" xfId="3479" xr:uid="{00000000-0005-0000-0000-0000780C0000}"/>
    <cellStyle name="Comma 48" xfId="4426" xr:uid="{00000000-0005-0000-0000-0000010D0000}"/>
    <cellStyle name="Comma 49" xfId="4483" xr:uid="{00000000-0005-0000-0000-0000890D0000}"/>
    <cellStyle name="Comma 5" xfId="32" xr:uid="{00000000-0005-0000-0000-000051040000}"/>
    <cellStyle name="Comma 5 10" xfId="1428" xr:uid="{00000000-0005-0000-0000-000052040000}"/>
    <cellStyle name="Comma 5 11" xfId="2787" xr:uid="{00000000-0005-0000-0000-000040000000}"/>
    <cellStyle name="Comma 5 2" xfId="132" xr:uid="{00000000-0005-0000-0000-000053040000}"/>
    <cellStyle name="Comma 5 2 2" xfId="483" xr:uid="{00000000-0005-0000-0000-000054040000}"/>
    <cellStyle name="Comma 5 2_MME_WP_Q1'10_FRI" xfId="1429" xr:uid="{00000000-0005-0000-0000-000055040000}"/>
    <cellStyle name="Comma 5 3" xfId="388" xr:uid="{00000000-0005-0000-0000-000056040000}"/>
    <cellStyle name="Comma 5 3 2" xfId="1430" xr:uid="{00000000-0005-0000-0000-000057040000}"/>
    <cellStyle name="Comma 5 4" xfId="405" xr:uid="{00000000-0005-0000-0000-000058040000}"/>
    <cellStyle name="Comma 5 5" xfId="1431" xr:uid="{00000000-0005-0000-0000-000059040000}"/>
    <cellStyle name="Comma 5 6" xfId="1432" xr:uid="{00000000-0005-0000-0000-00005A040000}"/>
    <cellStyle name="Comma 5 7" xfId="1433" xr:uid="{00000000-0005-0000-0000-00005B040000}"/>
    <cellStyle name="Comma 5 8" xfId="1434" xr:uid="{00000000-0005-0000-0000-00005C040000}"/>
    <cellStyle name="Comma 5 9" xfId="1435" xr:uid="{00000000-0005-0000-0000-00005D040000}"/>
    <cellStyle name="Comma 5_Book1" xfId="1436" xr:uid="{00000000-0005-0000-0000-00005E040000}"/>
    <cellStyle name="Comma 50" xfId="4540" xr:uid="{00000000-0005-0000-0000-0000DD0D0000}"/>
    <cellStyle name="Comma 51" xfId="4115" xr:uid="{00000000-0005-0000-0000-0000F20D0000}"/>
    <cellStyle name="Comma 52" xfId="3345" xr:uid="{00000000-0005-0000-0000-00007A0E0000}"/>
    <cellStyle name="Comma 53" xfId="4649" xr:uid="{00000000-0005-0000-0000-0000ED0E0000}"/>
    <cellStyle name="Comma 54" xfId="4699" xr:uid="{00000000-0005-0000-0000-0000F10E0000}"/>
    <cellStyle name="Comma 55" xfId="4121" xr:uid="{00000000-0005-0000-0000-0000060F0000}"/>
    <cellStyle name="Comma 56" xfId="4493" xr:uid="{00000000-0005-0000-0000-00007D0F0000}"/>
    <cellStyle name="Comma 57" xfId="4740" xr:uid="{00000000-0005-0000-0000-0000910F0000}"/>
    <cellStyle name="Comma 58" xfId="4384" xr:uid="{00000000-0005-0000-0000-000016100000}"/>
    <cellStyle name="Comma 59" xfId="4792" xr:uid="{00000000-0005-0000-0000-00008D100000}"/>
    <cellStyle name="Comma 6" xfId="28" xr:uid="{00000000-0005-0000-0000-00005F040000}"/>
    <cellStyle name="Comma 6 2" xfId="133" xr:uid="{00000000-0005-0000-0000-000060040000}"/>
    <cellStyle name="Comma 6 2 10" xfId="1437" xr:uid="{00000000-0005-0000-0000-000061040000}"/>
    <cellStyle name="Comma 6 2 11" xfId="1438" xr:uid="{00000000-0005-0000-0000-000062040000}"/>
    <cellStyle name="Comma 6 2 12" xfId="1439" xr:uid="{00000000-0005-0000-0000-000063040000}"/>
    <cellStyle name="Comma 6 2 13" xfId="1440" xr:uid="{00000000-0005-0000-0000-000064040000}"/>
    <cellStyle name="Comma 6 2 14" xfId="1441" xr:uid="{00000000-0005-0000-0000-000065040000}"/>
    <cellStyle name="Comma 6 2 15" xfId="2788" xr:uid="{00000000-0005-0000-0000-000042000000}"/>
    <cellStyle name="Comma 6 2 2" xfId="1442" xr:uid="{00000000-0005-0000-0000-000066040000}"/>
    <cellStyle name="Comma 6 2 3" xfId="1443" xr:uid="{00000000-0005-0000-0000-000067040000}"/>
    <cellStyle name="Comma 6 2 4" xfId="1444" xr:uid="{00000000-0005-0000-0000-000068040000}"/>
    <cellStyle name="Comma 6 2 5" xfId="1445" xr:uid="{00000000-0005-0000-0000-000069040000}"/>
    <cellStyle name="Comma 6 2 6" xfId="1446" xr:uid="{00000000-0005-0000-0000-00006A040000}"/>
    <cellStyle name="Comma 6 2 7" xfId="1447" xr:uid="{00000000-0005-0000-0000-00006B040000}"/>
    <cellStyle name="Comma 6 2 8" xfId="1448" xr:uid="{00000000-0005-0000-0000-00006C040000}"/>
    <cellStyle name="Comma 6 2 9" xfId="1449" xr:uid="{00000000-0005-0000-0000-00006D040000}"/>
    <cellStyle name="Comma 6 3" xfId="1450" xr:uid="{00000000-0005-0000-0000-00006E040000}"/>
    <cellStyle name="Comma 6 4" xfId="1451" xr:uid="{00000000-0005-0000-0000-00006F040000}"/>
    <cellStyle name="Comma 6_Book1" xfId="1452" xr:uid="{00000000-0005-0000-0000-000070040000}"/>
    <cellStyle name="Comma 60" xfId="4831" xr:uid="{00000000-0005-0000-0000-0000A1100000}"/>
    <cellStyle name="Comma 61" xfId="3887" xr:uid="{00000000-0005-0000-0000-000026110000}"/>
    <cellStyle name="Comma 62" xfId="4871" xr:uid="{00000000-0005-0000-0000-0000AE110000}"/>
    <cellStyle name="Comma 63" xfId="4895" xr:uid="{00000000-0005-0000-0000-000033120000}"/>
    <cellStyle name="Comma 64" xfId="4912" xr:uid="{00000000-0005-0000-0000-0000BB120000}"/>
    <cellStyle name="Comma 65" xfId="4922" xr:uid="{00000000-0005-0000-0000-00003F130000}"/>
    <cellStyle name="Comma 7" xfId="51" xr:uid="{00000000-0005-0000-0000-000071040000}"/>
    <cellStyle name="Comma 7 10" xfId="1453" xr:uid="{00000000-0005-0000-0000-000072040000}"/>
    <cellStyle name="Comma 7 2" xfId="134" xr:uid="{00000000-0005-0000-0000-000073040000}"/>
    <cellStyle name="Comma 7 2 2" xfId="2789" xr:uid="{00000000-0005-0000-0000-000043000000}"/>
    <cellStyle name="Comma 7 3" xfId="482" xr:uid="{00000000-0005-0000-0000-000074040000}"/>
    <cellStyle name="Comma 7 4" xfId="1454" xr:uid="{00000000-0005-0000-0000-000075040000}"/>
    <cellStyle name="Comma 7 5" xfId="1455" xr:uid="{00000000-0005-0000-0000-000076040000}"/>
    <cellStyle name="Comma 7 6" xfId="1456" xr:uid="{00000000-0005-0000-0000-000077040000}"/>
    <cellStyle name="Comma 7 7" xfId="1457" xr:uid="{00000000-0005-0000-0000-000078040000}"/>
    <cellStyle name="Comma 7 8" xfId="1458" xr:uid="{00000000-0005-0000-0000-000079040000}"/>
    <cellStyle name="Comma 7 9" xfId="1459" xr:uid="{00000000-0005-0000-0000-00007A040000}"/>
    <cellStyle name="Comma 7_Book1" xfId="1460" xr:uid="{00000000-0005-0000-0000-00007B040000}"/>
    <cellStyle name="Comma 8" xfId="25" xr:uid="{00000000-0005-0000-0000-00007C040000}"/>
    <cellStyle name="Comma 8 2" xfId="135" xr:uid="{00000000-0005-0000-0000-00007D040000}"/>
    <cellStyle name="Comma 8 2 2" xfId="480" xr:uid="{00000000-0005-0000-0000-00007E040000}"/>
    <cellStyle name="Comma 8 2 2 2" xfId="2790" xr:uid="{00000000-0005-0000-0000-000045000000}"/>
    <cellStyle name="Comma 8 2 2 2 2 2 2 2 3 2 2 2" xfId="202" xr:uid="{00000000-0005-0000-0000-00007F040000}"/>
    <cellStyle name="Comma 8 2 2 2 2 3 2 2 2 2 2 2 2" xfId="203" xr:uid="{00000000-0005-0000-0000-000080040000}"/>
    <cellStyle name="Comma 8 2 2 2 2 3 2 2 2 3 2 2" xfId="204" xr:uid="{00000000-0005-0000-0000-000081040000}"/>
    <cellStyle name="Comma 8 2 3" xfId="1461" xr:uid="{00000000-0005-0000-0000-000082040000}"/>
    <cellStyle name="Comma 8 2 4" xfId="1462" xr:uid="{00000000-0005-0000-0000-000083040000}"/>
    <cellStyle name="Comma 8 2 5 2" xfId="1463" xr:uid="{00000000-0005-0000-0000-000084040000}"/>
    <cellStyle name="Comma 8 2 5 2 2" xfId="2759" xr:uid="{00000000-0005-0000-0000-000085040000}"/>
    <cellStyle name="Comma 8 3" xfId="481" xr:uid="{00000000-0005-0000-0000-000086040000}"/>
    <cellStyle name="Comma 8 3 10" xfId="1464" xr:uid="{00000000-0005-0000-0000-000087040000}"/>
    <cellStyle name="Comma 8 3 10 2" xfId="1465" xr:uid="{00000000-0005-0000-0000-000088040000}"/>
    <cellStyle name="Comma 8 3 10 3" xfId="1466" xr:uid="{00000000-0005-0000-0000-000089040000}"/>
    <cellStyle name="Comma 8 3 10 4" xfId="1467" xr:uid="{00000000-0005-0000-0000-00008A040000}"/>
    <cellStyle name="Comma 8 3 10 5" xfId="1468" xr:uid="{00000000-0005-0000-0000-00008B040000}"/>
    <cellStyle name="Comma 8 3 10 6" xfId="1469" xr:uid="{00000000-0005-0000-0000-00008C040000}"/>
    <cellStyle name="Comma 8 3 11" xfId="1470" xr:uid="{00000000-0005-0000-0000-00008D040000}"/>
    <cellStyle name="Comma 8 3 12" xfId="1471" xr:uid="{00000000-0005-0000-0000-00008E040000}"/>
    <cellStyle name="Comma 8 3 13" xfId="1472" xr:uid="{00000000-0005-0000-0000-00008F040000}"/>
    <cellStyle name="Comma 8 3 14" xfId="1473" xr:uid="{00000000-0005-0000-0000-000090040000}"/>
    <cellStyle name="Comma 8 3 15" xfId="1474" xr:uid="{00000000-0005-0000-0000-000091040000}"/>
    <cellStyle name="Comma 8 3 16" xfId="2791" xr:uid="{00000000-0005-0000-0000-000046000000}"/>
    <cellStyle name="Comma 8 3 2" xfId="1475" xr:uid="{00000000-0005-0000-0000-000092040000}"/>
    <cellStyle name="Comma 8 3 3" xfId="1476" xr:uid="{00000000-0005-0000-0000-000093040000}"/>
    <cellStyle name="Comma 8 3 4" xfId="1477" xr:uid="{00000000-0005-0000-0000-000094040000}"/>
    <cellStyle name="Comma 8 3 5" xfId="1478" xr:uid="{00000000-0005-0000-0000-000095040000}"/>
    <cellStyle name="Comma 8 3 6" xfId="1479" xr:uid="{00000000-0005-0000-0000-000096040000}"/>
    <cellStyle name="Comma 8 3 6 2" xfId="2750" xr:uid="{00000000-0005-0000-0000-000097040000}"/>
    <cellStyle name="Comma 8 3 6 2 2" xfId="2758" xr:uid="{00000000-0005-0000-0000-000098040000}"/>
    <cellStyle name="Comma 8 3 7" xfId="1480" xr:uid="{00000000-0005-0000-0000-000099040000}"/>
    <cellStyle name="Comma 8 3 8" xfId="1481" xr:uid="{00000000-0005-0000-0000-00009A040000}"/>
    <cellStyle name="Comma 8 3 9" xfId="1482" xr:uid="{00000000-0005-0000-0000-00009B040000}"/>
    <cellStyle name="Comma 8 4" xfId="430" xr:uid="{00000000-0005-0000-0000-00009C040000}"/>
    <cellStyle name="Comma 8 4 2" xfId="2792" xr:uid="{00000000-0005-0000-0000-000048000000}"/>
    <cellStyle name="Comma 8 5" xfId="524" xr:uid="{00000000-0005-0000-0000-00009D040000}"/>
    <cellStyle name="Comma 8 6" xfId="1483" xr:uid="{00000000-0005-0000-0000-00009E040000}"/>
    <cellStyle name="Comma 8 7" xfId="1484" xr:uid="{00000000-0005-0000-0000-00009F040000}"/>
    <cellStyle name="Comma 8 8" xfId="1485" xr:uid="{00000000-0005-0000-0000-0000A0040000}"/>
    <cellStyle name="Comma 8 9" xfId="1486" xr:uid="{00000000-0005-0000-0000-0000A1040000}"/>
    <cellStyle name="Comma 8_Book1" xfId="1487" xr:uid="{00000000-0005-0000-0000-0000A2040000}"/>
    <cellStyle name="Comma 9" xfId="60" xr:uid="{00000000-0005-0000-0000-0000A3040000}"/>
    <cellStyle name="Comma 9 2" xfId="136" xr:uid="{00000000-0005-0000-0000-0000A4040000}"/>
    <cellStyle name="Comma 9 2 2 2 2 2 3 2 3 2 2" xfId="205" xr:uid="{00000000-0005-0000-0000-0000A5040000}"/>
    <cellStyle name="Comma 9 3" xfId="479" xr:uid="{00000000-0005-0000-0000-0000A6040000}"/>
    <cellStyle name="Comma 9 4" xfId="523" xr:uid="{00000000-0005-0000-0000-0000A7040000}"/>
    <cellStyle name="Comma 9 5" xfId="2793" xr:uid="{00000000-0005-0000-0000-000049000000}"/>
    <cellStyle name="Comma 9_Book1" xfId="1488" xr:uid="{00000000-0005-0000-0000-0000A8040000}"/>
    <cellStyle name="comma zerodec" xfId="10" xr:uid="{00000000-0005-0000-0000-0000A9040000}"/>
    <cellStyle name="comma zerodec 2" xfId="477" xr:uid="{00000000-0005-0000-0000-0000AA040000}"/>
    <cellStyle name="Comma0" xfId="1489" xr:uid="{00000000-0005-0000-0000-0000AC040000}"/>
    <cellStyle name="Copied" xfId="1490" xr:uid="{00000000-0005-0000-0000-0000AD040000}"/>
    <cellStyle name="Cover Date" xfId="1491" xr:uid="{00000000-0005-0000-0000-0000AE040000}"/>
    <cellStyle name="Cover Subtitle" xfId="1492" xr:uid="{00000000-0005-0000-0000-0000AF040000}"/>
    <cellStyle name="Cover Title" xfId="1493" xr:uid="{00000000-0005-0000-0000-0000B0040000}"/>
    <cellStyle name="Curren - Style3" xfId="1494" xr:uid="{00000000-0005-0000-0000-0000B1040000}"/>
    <cellStyle name="Curren - Style4" xfId="1495" xr:uid="{00000000-0005-0000-0000-0000B2040000}"/>
    <cellStyle name="Currency (hidden)" xfId="1496" xr:uid="{00000000-0005-0000-0000-0000B3040000}"/>
    <cellStyle name="Currency 2" xfId="206" xr:uid="{00000000-0005-0000-0000-0000B4040000}"/>
    <cellStyle name="Currency 2 2" xfId="476" xr:uid="{00000000-0005-0000-0000-0000B5040000}"/>
    <cellStyle name="Currency0" xfId="1497" xr:uid="{00000000-0005-0000-0000-0000B6040000}"/>
    <cellStyle name="Currency1" xfId="11" xr:uid="{00000000-0005-0000-0000-0000B7040000}"/>
    <cellStyle name="Currency1 2" xfId="553" xr:uid="{00000000-0005-0000-0000-0000B8040000}"/>
    <cellStyle name="Date" xfId="1498" xr:uid="{00000000-0005-0000-0000-0000B9040000}"/>
    <cellStyle name="Dezimal [0]_35ERI8T2gbIEMixb4v26icuOo" xfId="1499" xr:uid="{00000000-0005-0000-0000-0000BA040000}"/>
    <cellStyle name="Dezimal_35ERI8T2gbIEMixb4v26icuOo" xfId="1500" xr:uid="{00000000-0005-0000-0000-0000BB040000}"/>
    <cellStyle name="Dollar (zero dec)" xfId="12" xr:uid="{00000000-0005-0000-0000-0000BC040000}"/>
    <cellStyle name="Dollar (zero dec) 2" xfId="552" xr:uid="{00000000-0005-0000-0000-0000BD040000}"/>
    <cellStyle name="Dollars" xfId="1501" xr:uid="{00000000-0005-0000-0000-0000BE040000}"/>
    <cellStyle name="E&amp;Y House" xfId="13" xr:uid="{00000000-0005-0000-0000-0000BF040000}"/>
    <cellStyle name="E&amp;Y House 2" xfId="34" xr:uid="{00000000-0005-0000-0000-0000C0040000}"/>
    <cellStyle name="E&amp;Y House 3" xfId="35" xr:uid="{00000000-0005-0000-0000-0000C1040000}"/>
    <cellStyle name="E&amp;Y House 4" xfId="33" xr:uid="{00000000-0005-0000-0000-0000C2040000}"/>
    <cellStyle name="Emphasis 1" xfId="1502" xr:uid="{00000000-0005-0000-0000-0000C3040000}"/>
    <cellStyle name="Emphasis 2" xfId="1503" xr:uid="{00000000-0005-0000-0000-0000C4040000}"/>
    <cellStyle name="Emphasis 3" xfId="1504" xr:uid="{00000000-0005-0000-0000-0000C5040000}"/>
    <cellStyle name="Entered" xfId="1505" xr:uid="{00000000-0005-0000-0000-0000C6040000}"/>
    <cellStyle name="Euro" xfId="1506" xr:uid="{00000000-0005-0000-0000-0000C7040000}"/>
    <cellStyle name="Euro 2" xfId="1507" xr:uid="{00000000-0005-0000-0000-0000C8040000}"/>
    <cellStyle name="Excel Built-in Normal" xfId="137" xr:uid="{00000000-0005-0000-0000-0000C9040000}"/>
    <cellStyle name="Excel Built-in Normal 2" xfId="207" xr:uid="{00000000-0005-0000-0000-0000CA040000}"/>
    <cellStyle name="Excel_BuiltIn_Accent4" xfId="1508" xr:uid="{00000000-0005-0000-0000-0000CB040000}"/>
    <cellStyle name="Explanatory Text 10" xfId="1509" xr:uid="{00000000-0005-0000-0000-0000CC040000}"/>
    <cellStyle name="Explanatory Text 11" xfId="1510" xr:uid="{00000000-0005-0000-0000-0000CD040000}"/>
    <cellStyle name="Explanatory Text 12" xfId="1511" xr:uid="{00000000-0005-0000-0000-0000CE040000}"/>
    <cellStyle name="Explanatory Text 13" xfId="1512" xr:uid="{00000000-0005-0000-0000-0000CF040000}"/>
    <cellStyle name="Explanatory Text 14" xfId="1513" xr:uid="{00000000-0005-0000-0000-0000D0040000}"/>
    <cellStyle name="Explanatory Text 15" xfId="1514" xr:uid="{00000000-0005-0000-0000-0000D1040000}"/>
    <cellStyle name="Explanatory Text 16" xfId="1515" xr:uid="{00000000-0005-0000-0000-0000D2040000}"/>
    <cellStyle name="Explanatory Text 17" xfId="1516" xr:uid="{00000000-0005-0000-0000-0000D3040000}"/>
    <cellStyle name="Explanatory Text 18 2" xfId="1517" xr:uid="{00000000-0005-0000-0000-0000D4040000}"/>
    <cellStyle name="Explanatory Text 2" xfId="551" xr:uid="{00000000-0005-0000-0000-0000D5040000}"/>
    <cellStyle name="Explanatory Text 2 2" xfId="1518" xr:uid="{00000000-0005-0000-0000-0000D6040000}"/>
    <cellStyle name="Explanatory Text 2 3" xfId="1519" xr:uid="{00000000-0005-0000-0000-0000D7040000}"/>
    <cellStyle name="Explanatory Text 2 4" xfId="1520" xr:uid="{00000000-0005-0000-0000-0000D8040000}"/>
    <cellStyle name="Explanatory Text 3" xfId="287" xr:uid="{00000000-0005-0000-0000-0000D9040000}"/>
    <cellStyle name="Explanatory Text 4" xfId="1521" xr:uid="{00000000-0005-0000-0000-0000DA040000}"/>
    <cellStyle name="Explanatory Text 4 2" xfId="1522" xr:uid="{00000000-0005-0000-0000-0000DB040000}"/>
    <cellStyle name="Explanatory Text 4 3" xfId="1523" xr:uid="{00000000-0005-0000-0000-0000DC040000}"/>
    <cellStyle name="Explanatory Text 4 4" xfId="1524" xr:uid="{00000000-0005-0000-0000-0000DD040000}"/>
    <cellStyle name="Explanatory Text 5" xfId="1525" xr:uid="{00000000-0005-0000-0000-0000DE040000}"/>
    <cellStyle name="Explanatory Text 5 2" xfId="1526" xr:uid="{00000000-0005-0000-0000-0000DF040000}"/>
    <cellStyle name="Explanatory Text 5 3" xfId="1527" xr:uid="{00000000-0005-0000-0000-0000E0040000}"/>
    <cellStyle name="Explanatory Text 5 4" xfId="1528" xr:uid="{00000000-0005-0000-0000-0000E1040000}"/>
    <cellStyle name="Explanatory Text 6" xfId="1529" xr:uid="{00000000-0005-0000-0000-0000E2040000}"/>
    <cellStyle name="Explanatory Text 7" xfId="1530" xr:uid="{00000000-0005-0000-0000-0000E3040000}"/>
    <cellStyle name="Explanatory Text 8" xfId="1531" xr:uid="{00000000-0005-0000-0000-0000E4040000}"/>
    <cellStyle name="Explanatory Text 9" xfId="1532" xr:uid="{00000000-0005-0000-0000-0000E5040000}"/>
    <cellStyle name="Fixed" xfId="1533" xr:uid="{00000000-0005-0000-0000-0000E6040000}"/>
    <cellStyle name="Footer SBILogo1" xfId="1534" xr:uid="{00000000-0005-0000-0000-0000E7040000}"/>
    <cellStyle name="Footer SBILogo2" xfId="1535" xr:uid="{00000000-0005-0000-0000-0000E8040000}"/>
    <cellStyle name="Footnote" xfId="1536" xr:uid="{00000000-0005-0000-0000-0000E9040000}"/>
    <cellStyle name="Footnote Reference" xfId="1537" xr:uid="{00000000-0005-0000-0000-0000EA040000}"/>
    <cellStyle name="Footnote_BECL WP YE'02" xfId="1538" xr:uid="{00000000-0005-0000-0000-0000EB040000}"/>
    <cellStyle name="Format Number Column" xfId="1539" xr:uid="{00000000-0005-0000-0000-0000EC040000}"/>
    <cellStyle name="Good 10" xfId="1540" xr:uid="{00000000-0005-0000-0000-0000ED040000}"/>
    <cellStyle name="Good 11" xfId="1541" xr:uid="{00000000-0005-0000-0000-0000EE040000}"/>
    <cellStyle name="Good 12" xfId="1542" xr:uid="{00000000-0005-0000-0000-0000EF040000}"/>
    <cellStyle name="Good 13" xfId="1543" xr:uid="{00000000-0005-0000-0000-0000F0040000}"/>
    <cellStyle name="Good 14" xfId="1544" xr:uid="{00000000-0005-0000-0000-0000F1040000}"/>
    <cellStyle name="Good 15" xfId="1545" xr:uid="{00000000-0005-0000-0000-0000F2040000}"/>
    <cellStyle name="Good 16" xfId="1546" xr:uid="{00000000-0005-0000-0000-0000F3040000}"/>
    <cellStyle name="Good 17" xfId="1547" xr:uid="{00000000-0005-0000-0000-0000F4040000}"/>
    <cellStyle name="Good 18 2" xfId="1548" xr:uid="{00000000-0005-0000-0000-0000F5040000}"/>
    <cellStyle name="Good 2" xfId="550" xr:uid="{00000000-0005-0000-0000-0000F6040000}"/>
    <cellStyle name="Good 2 2" xfId="1549" xr:uid="{00000000-0005-0000-0000-0000F7040000}"/>
    <cellStyle name="Good 2 3" xfId="1550" xr:uid="{00000000-0005-0000-0000-0000F8040000}"/>
    <cellStyle name="Good 2 4" xfId="1551" xr:uid="{00000000-0005-0000-0000-0000F9040000}"/>
    <cellStyle name="Good 3" xfId="288" xr:uid="{00000000-0005-0000-0000-0000FA040000}"/>
    <cellStyle name="Good 4" xfId="1552" xr:uid="{00000000-0005-0000-0000-0000FB040000}"/>
    <cellStyle name="Good 4 2" xfId="1553" xr:uid="{00000000-0005-0000-0000-0000FC040000}"/>
    <cellStyle name="Good 4 3" xfId="1554" xr:uid="{00000000-0005-0000-0000-0000FD040000}"/>
    <cellStyle name="Good 4 4" xfId="1555" xr:uid="{00000000-0005-0000-0000-0000FE040000}"/>
    <cellStyle name="Good 5" xfId="1556" xr:uid="{00000000-0005-0000-0000-0000FF040000}"/>
    <cellStyle name="Good 5 2" xfId="1557" xr:uid="{00000000-0005-0000-0000-000000050000}"/>
    <cellStyle name="Good 5 3" xfId="1558" xr:uid="{00000000-0005-0000-0000-000001050000}"/>
    <cellStyle name="Good 5 4" xfId="1559" xr:uid="{00000000-0005-0000-0000-000002050000}"/>
    <cellStyle name="Good 6" xfId="1560" xr:uid="{00000000-0005-0000-0000-000003050000}"/>
    <cellStyle name="Good 7" xfId="1561" xr:uid="{00000000-0005-0000-0000-000004050000}"/>
    <cellStyle name="Good 8" xfId="1562" xr:uid="{00000000-0005-0000-0000-000005050000}"/>
    <cellStyle name="Good 9" xfId="1563" xr:uid="{00000000-0005-0000-0000-000006050000}"/>
    <cellStyle name="Grey" xfId="14" xr:uid="{00000000-0005-0000-0000-000007050000}"/>
    <cellStyle name="Grey 2" xfId="549" xr:uid="{00000000-0005-0000-0000-000008050000}"/>
    <cellStyle name="HEADER" xfId="1564" xr:uid="{00000000-0005-0000-0000-000009050000}"/>
    <cellStyle name="Header - Style1" xfId="1565" xr:uid="{00000000-0005-0000-0000-00000A050000}"/>
    <cellStyle name="Header Draft Stamp" xfId="1566" xr:uid="{00000000-0005-0000-0000-00000B050000}"/>
    <cellStyle name="Header_BECL WP YE'02" xfId="1567" xr:uid="{00000000-0005-0000-0000-00000C050000}"/>
    <cellStyle name="Header1" xfId="1568" xr:uid="{00000000-0005-0000-0000-00000D050000}"/>
    <cellStyle name="Header2" xfId="1569" xr:uid="{00000000-0005-0000-0000-00000E050000}"/>
    <cellStyle name="Header2 10" xfId="4672" xr:uid="{00000000-0005-0000-0000-00000E050000}"/>
    <cellStyle name="Header2 11" xfId="4117" xr:uid="{00000000-0005-0000-0000-00000E050000}"/>
    <cellStyle name="Header2 12" xfId="3762" xr:uid="{00000000-0005-0000-0000-00000E050000}"/>
    <cellStyle name="Header2 13" xfId="4796" xr:uid="{00000000-0005-0000-0000-00000E050000}"/>
    <cellStyle name="Header2 14" xfId="4090" xr:uid="{00000000-0005-0000-0000-00000E050000}"/>
    <cellStyle name="Header2 15" xfId="3654" xr:uid="{00000000-0005-0000-0000-00000E050000}"/>
    <cellStyle name="Header2 16" xfId="3199" xr:uid="{00000000-0005-0000-0000-00000E050000}"/>
    <cellStyle name="Header2 17" xfId="4695" xr:uid="{00000000-0005-0000-0000-00000E050000}"/>
    <cellStyle name="Header2 18" xfId="3785" xr:uid="{00000000-0005-0000-0000-00000E050000}"/>
    <cellStyle name="Header2 2" xfId="3138" xr:uid="{00000000-0005-0000-0000-00000E050000}"/>
    <cellStyle name="Header2 3" xfId="3195" xr:uid="{00000000-0005-0000-0000-00000E050000}"/>
    <cellStyle name="Header2 4" xfId="4067" xr:uid="{00000000-0005-0000-0000-00000E050000}"/>
    <cellStyle name="Header2 5" xfId="3707" xr:uid="{00000000-0005-0000-0000-00000E050000}"/>
    <cellStyle name="Header2 6" xfId="4337" xr:uid="{00000000-0005-0000-0000-00000E050000}"/>
    <cellStyle name="Header2 7" xfId="3171" xr:uid="{00000000-0005-0000-0000-00000E050000}"/>
    <cellStyle name="Header2 8" xfId="4578" xr:uid="{00000000-0005-0000-0000-00000E050000}"/>
    <cellStyle name="Header2 9" xfId="3276" xr:uid="{00000000-0005-0000-0000-00000E050000}"/>
    <cellStyle name="Heading" xfId="1570" xr:uid="{00000000-0005-0000-0000-00000F050000}"/>
    <cellStyle name="Heading 1 10" xfId="1571" xr:uid="{00000000-0005-0000-0000-000010050000}"/>
    <cellStyle name="Heading 1 11" xfId="1572" xr:uid="{00000000-0005-0000-0000-000011050000}"/>
    <cellStyle name="Heading 1 12" xfId="1573" xr:uid="{00000000-0005-0000-0000-000012050000}"/>
    <cellStyle name="Heading 1 13" xfId="1574" xr:uid="{00000000-0005-0000-0000-000013050000}"/>
    <cellStyle name="Heading 1 14" xfId="1575" xr:uid="{00000000-0005-0000-0000-000014050000}"/>
    <cellStyle name="Heading 1 15" xfId="1576" xr:uid="{00000000-0005-0000-0000-000015050000}"/>
    <cellStyle name="Heading 1 16" xfId="1577" xr:uid="{00000000-0005-0000-0000-000016050000}"/>
    <cellStyle name="Heading 1 17" xfId="1578" xr:uid="{00000000-0005-0000-0000-000017050000}"/>
    <cellStyle name="Heading 1 18 2" xfId="1579" xr:uid="{00000000-0005-0000-0000-000018050000}"/>
    <cellStyle name="Heading 1 2" xfId="548" xr:uid="{00000000-0005-0000-0000-000019050000}"/>
    <cellStyle name="Heading 1 2 2" xfId="1580" xr:uid="{00000000-0005-0000-0000-00001A050000}"/>
    <cellStyle name="Heading 1 2 3" xfId="1581" xr:uid="{00000000-0005-0000-0000-00001B050000}"/>
    <cellStyle name="Heading 1 2 4" xfId="1582" xr:uid="{00000000-0005-0000-0000-00001C050000}"/>
    <cellStyle name="Heading 1 3" xfId="289" xr:uid="{00000000-0005-0000-0000-00001D050000}"/>
    <cellStyle name="Heading 1 4" xfId="1583" xr:uid="{00000000-0005-0000-0000-00001E050000}"/>
    <cellStyle name="Heading 1 4 2" xfId="1584" xr:uid="{00000000-0005-0000-0000-00001F050000}"/>
    <cellStyle name="Heading 1 4 3" xfId="1585" xr:uid="{00000000-0005-0000-0000-000020050000}"/>
    <cellStyle name="Heading 1 4 4" xfId="1586" xr:uid="{00000000-0005-0000-0000-000021050000}"/>
    <cellStyle name="Heading 1 5" xfId="1587" xr:uid="{00000000-0005-0000-0000-000022050000}"/>
    <cellStyle name="Heading 1 5 2" xfId="1588" xr:uid="{00000000-0005-0000-0000-000023050000}"/>
    <cellStyle name="Heading 1 5 3" xfId="1589" xr:uid="{00000000-0005-0000-0000-000024050000}"/>
    <cellStyle name="Heading 1 5 4" xfId="1590" xr:uid="{00000000-0005-0000-0000-000025050000}"/>
    <cellStyle name="Heading 1 6" xfId="1591" xr:uid="{00000000-0005-0000-0000-000026050000}"/>
    <cellStyle name="Heading 1 7" xfId="1592" xr:uid="{00000000-0005-0000-0000-000027050000}"/>
    <cellStyle name="Heading 1 8" xfId="1593" xr:uid="{00000000-0005-0000-0000-000028050000}"/>
    <cellStyle name="Heading 1 9" xfId="1594" xr:uid="{00000000-0005-0000-0000-000029050000}"/>
    <cellStyle name="Heading 1 Above" xfId="1595" xr:uid="{00000000-0005-0000-0000-00002A050000}"/>
    <cellStyle name="Heading 1+" xfId="1596" xr:uid="{00000000-0005-0000-0000-00002B050000}"/>
    <cellStyle name="Heading 2 10" xfId="1597" xr:uid="{00000000-0005-0000-0000-00002C050000}"/>
    <cellStyle name="Heading 2 11" xfId="1598" xr:uid="{00000000-0005-0000-0000-00002D050000}"/>
    <cellStyle name="Heading 2 12" xfId="1599" xr:uid="{00000000-0005-0000-0000-00002E050000}"/>
    <cellStyle name="Heading 2 13" xfId="1600" xr:uid="{00000000-0005-0000-0000-00002F050000}"/>
    <cellStyle name="Heading 2 14" xfId="1601" xr:uid="{00000000-0005-0000-0000-000030050000}"/>
    <cellStyle name="Heading 2 15" xfId="1602" xr:uid="{00000000-0005-0000-0000-000031050000}"/>
    <cellStyle name="Heading 2 16" xfId="1603" xr:uid="{00000000-0005-0000-0000-000032050000}"/>
    <cellStyle name="Heading 2 17" xfId="1604" xr:uid="{00000000-0005-0000-0000-000033050000}"/>
    <cellStyle name="Heading 2 18 2" xfId="1605" xr:uid="{00000000-0005-0000-0000-000034050000}"/>
    <cellStyle name="Heading 2 2" xfId="547" xr:uid="{00000000-0005-0000-0000-000035050000}"/>
    <cellStyle name="Heading 2 2 2" xfId="1606" xr:uid="{00000000-0005-0000-0000-000036050000}"/>
    <cellStyle name="Heading 2 2 3" xfId="1607" xr:uid="{00000000-0005-0000-0000-000037050000}"/>
    <cellStyle name="Heading 2 2 4" xfId="1608" xr:uid="{00000000-0005-0000-0000-000038050000}"/>
    <cellStyle name="Heading 2 3" xfId="290" xr:uid="{00000000-0005-0000-0000-000039050000}"/>
    <cellStyle name="Heading 2 4" xfId="1609" xr:uid="{00000000-0005-0000-0000-00003A050000}"/>
    <cellStyle name="Heading 2 4 2" xfId="1610" xr:uid="{00000000-0005-0000-0000-00003B050000}"/>
    <cellStyle name="Heading 2 4 3" xfId="1611" xr:uid="{00000000-0005-0000-0000-00003C050000}"/>
    <cellStyle name="Heading 2 4 4" xfId="1612" xr:uid="{00000000-0005-0000-0000-00003D050000}"/>
    <cellStyle name="Heading 2 5" xfId="1613" xr:uid="{00000000-0005-0000-0000-00003E050000}"/>
    <cellStyle name="Heading 2 5 2" xfId="1614" xr:uid="{00000000-0005-0000-0000-00003F050000}"/>
    <cellStyle name="Heading 2 5 3" xfId="1615" xr:uid="{00000000-0005-0000-0000-000040050000}"/>
    <cellStyle name="Heading 2 5 4" xfId="1616" xr:uid="{00000000-0005-0000-0000-000041050000}"/>
    <cellStyle name="Heading 2 6" xfId="1617" xr:uid="{00000000-0005-0000-0000-000042050000}"/>
    <cellStyle name="Heading 2 7" xfId="1618" xr:uid="{00000000-0005-0000-0000-000043050000}"/>
    <cellStyle name="Heading 2 8" xfId="1619" xr:uid="{00000000-0005-0000-0000-000044050000}"/>
    <cellStyle name="Heading 2 9" xfId="1620" xr:uid="{00000000-0005-0000-0000-000045050000}"/>
    <cellStyle name="Heading 2 Below" xfId="1621" xr:uid="{00000000-0005-0000-0000-000046050000}"/>
    <cellStyle name="Heading 2+" xfId="1622" xr:uid="{00000000-0005-0000-0000-000047050000}"/>
    <cellStyle name="Heading 3 10" xfId="1623" xr:uid="{00000000-0005-0000-0000-000048050000}"/>
    <cellStyle name="Heading 3 11" xfId="1624" xr:uid="{00000000-0005-0000-0000-000049050000}"/>
    <cellStyle name="Heading 3 12" xfId="1625" xr:uid="{00000000-0005-0000-0000-00004A050000}"/>
    <cellStyle name="Heading 3 13" xfId="1626" xr:uid="{00000000-0005-0000-0000-00004B050000}"/>
    <cellStyle name="Heading 3 14" xfId="1627" xr:uid="{00000000-0005-0000-0000-00004C050000}"/>
    <cellStyle name="Heading 3 15" xfId="1628" xr:uid="{00000000-0005-0000-0000-00004D050000}"/>
    <cellStyle name="Heading 3 16" xfId="1629" xr:uid="{00000000-0005-0000-0000-00004E050000}"/>
    <cellStyle name="Heading 3 17" xfId="1630" xr:uid="{00000000-0005-0000-0000-00004F050000}"/>
    <cellStyle name="Heading 3 18 2" xfId="1631" xr:uid="{00000000-0005-0000-0000-000050050000}"/>
    <cellStyle name="Heading 3 2" xfId="546" xr:uid="{00000000-0005-0000-0000-000051050000}"/>
    <cellStyle name="Heading 3 2 2" xfId="1632" xr:uid="{00000000-0005-0000-0000-000052050000}"/>
    <cellStyle name="Heading 3 2 3" xfId="1633" xr:uid="{00000000-0005-0000-0000-000053050000}"/>
    <cellStyle name="Heading 3 2 4" xfId="1634" xr:uid="{00000000-0005-0000-0000-000054050000}"/>
    <cellStyle name="Heading 3 3" xfId="291" xr:uid="{00000000-0005-0000-0000-000055050000}"/>
    <cellStyle name="Heading 3 4" xfId="1635" xr:uid="{00000000-0005-0000-0000-000056050000}"/>
    <cellStyle name="Heading 3 4 2" xfId="1636" xr:uid="{00000000-0005-0000-0000-000057050000}"/>
    <cellStyle name="Heading 3 4 3" xfId="1637" xr:uid="{00000000-0005-0000-0000-000058050000}"/>
    <cellStyle name="Heading 3 4 4" xfId="1638" xr:uid="{00000000-0005-0000-0000-000059050000}"/>
    <cellStyle name="Heading 3 5" xfId="1639" xr:uid="{00000000-0005-0000-0000-00005A050000}"/>
    <cellStyle name="Heading 3 5 2" xfId="1640" xr:uid="{00000000-0005-0000-0000-00005B050000}"/>
    <cellStyle name="Heading 3 5 3" xfId="1641" xr:uid="{00000000-0005-0000-0000-00005C050000}"/>
    <cellStyle name="Heading 3 5 4" xfId="1642" xr:uid="{00000000-0005-0000-0000-00005D050000}"/>
    <cellStyle name="Heading 3 6" xfId="1643" xr:uid="{00000000-0005-0000-0000-00005E050000}"/>
    <cellStyle name="Heading 3 7" xfId="1644" xr:uid="{00000000-0005-0000-0000-00005F050000}"/>
    <cellStyle name="Heading 3 8" xfId="1645" xr:uid="{00000000-0005-0000-0000-000060050000}"/>
    <cellStyle name="Heading 3 9" xfId="1646" xr:uid="{00000000-0005-0000-0000-000061050000}"/>
    <cellStyle name="Heading 3+" xfId="1647" xr:uid="{00000000-0005-0000-0000-000062050000}"/>
    <cellStyle name="Heading 4 10" xfId="1648" xr:uid="{00000000-0005-0000-0000-000063050000}"/>
    <cellStyle name="Heading 4 11" xfId="1649" xr:uid="{00000000-0005-0000-0000-000064050000}"/>
    <cellStyle name="Heading 4 12" xfId="1650" xr:uid="{00000000-0005-0000-0000-000065050000}"/>
    <cellStyle name="Heading 4 13" xfId="1651" xr:uid="{00000000-0005-0000-0000-000066050000}"/>
    <cellStyle name="Heading 4 14" xfId="1652" xr:uid="{00000000-0005-0000-0000-000067050000}"/>
    <cellStyle name="Heading 4 15" xfId="1653" xr:uid="{00000000-0005-0000-0000-000068050000}"/>
    <cellStyle name="Heading 4 16" xfId="1654" xr:uid="{00000000-0005-0000-0000-000069050000}"/>
    <cellStyle name="Heading 4 17" xfId="1655" xr:uid="{00000000-0005-0000-0000-00006A050000}"/>
    <cellStyle name="Heading 4 18 2" xfId="1656" xr:uid="{00000000-0005-0000-0000-00006B050000}"/>
    <cellStyle name="Heading 4 2" xfId="545" xr:uid="{00000000-0005-0000-0000-00006C050000}"/>
    <cellStyle name="Heading 4 2 2" xfId="1657" xr:uid="{00000000-0005-0000-0000-00006D050000}"/>
    <cellStyle name="Heading 4 2 3" xfId="1658" xr:uid="{00000000-0005-0000-0000-00006E050000}"/>
    <cellStyle name="Heading 4 2 4" xfId="1659" xr:uid="{00000000-0005-0000-0000-00006F050000}"/>
    <cellStyle name="Heading 4 3" xfId="292" xr:uid="{00000000-0005-0000-0000-000070050000}"/>
    <cellStyle name="Heading 4 4" xfId="1660" xr:uid="{00000000-0005-0000-0000-000071050000}"/>
    <cellStyle name="Heading 4 4 2" xfId="1661" xr:uid="{00000000-0005-0000-0000-000072050000}"/>
    <cellStyle name="Heading 4 4 3" xfId="1662" xr:uid="{00000000-0005-0000-0000-000073050000}"/>
    <cellStyle name="Heading 4 4 4" xfId="1663" xr:uid="{00000000-0005-0000-0000-000074050000}"/>
    <cellStyle name="Heading 4 5" xfId="1664" xr:uid="{00000000-0005-0000-0000-000075050000}"/>
    <cellStyle name="Heading 4 5 2" xfId="1665" xr:uid="{00000000-0005-0000-0000-000076050000}"/>
    <cellStyle name="Heading 4 5 3" xfId="1666" xr:uid="{00000000-0005-0000-0000-000077050000}"/>
    <cellStyle name="Heading 4 5 4" xfId="1667" xr:uid="{00000000-0005-0000-0000-000078050000}"/>
    <cellStyle name="Heading 4 6" xfId="1668" xr:uid="{00000000-0005-0000-0000-000079050000}"/>
    <cellStyle name="Heading 4 7" xfId="1669" xr:uid="{00000000-0005-0000-0000-00007A050000}"/>
    <cellStyle name="Heading 4 8" xfId="1670" xr:uid="{00000000-0005-0000-0000-00007B050000}"/>
    <cellStyle name="Heading 4 9" xfId="1671" xr:uid="{00000000-0005-0000-0000-00007C050000}"/>
    <cellStyle name="HEADING1" xfId="1672" xr:uid="{00000000-0005-0000-0000-00007D050000}"/>
    <cellStyle name="HEADING2" xfId="1673" xr:uid="{00000000-0005-0000-0000-00007E050000}"/>
    <cellStyle name="Hidden" xfId="1674" xr:uid="{00000000-0005-0000-0000-00007F050000}"/>
    <cellStyle name="Hyperlink 2" xfId="36" xr:uid="{00000000-0005-0000-0000-000080050000}"/>
    <cellStyle name="Input [yellow]" xfId="15" xr:uid="{00000000-0005-0000-0000-000081050000}"/>
    <cellStyle name="Input [yellow] 10" xfId="4893" xr:uid="{00000000-0005-0000-0000-000081050000}"/>
    <cellStyle name="Input [yellow] 2" xfId="522" xr:uid="{00000000-0005-0000-0000-000082050000}"/>
    <cellStyle name="Input [yellow] 2 2" xfId="3011" xr:uid="{00000000-0005-0000-0000-000082050000}"/>
    <cellStyle name="Input [yellow] 2 3" xfId="3279" xr:uid="{00000000-0005-0000-0000-000082050000}"/>
    <cellStyle name="Input [yellow] 2 4" xfId="3775" xr:uid="{00000000-0005-0000-0000-000082050000}"/>
    <cellStyle name="Input [yellow] 2 5" xfId="4523" xr:uid="{00000000-0005-0000-0000-000082050000}"/>
    <cellStyle name="Input [yellow] 2 6" xfId="3624" xr:uid="{00000000-0005-0000-0000-000082050000}"/>
    <cellStyle name="Input [yellow] 2 7" xfId="4341" xr:uid="{00000000-0005-0000-0000-000082050000}"/>
    <cellStyle name="Input [yellow] 2 8" xfId="4051" xr:uid="{00000000-0005-0000-0000-000082050000}"/>
    <cellStyle name="Input [yellow] 2 9" xfId="4269" xr:uid="{00000000-0005-0000-0000-000082050000}"/>
    <cellStyle name="Input [yellow] 3" xfId="4285" xr:uid="{00000000-0005-0000-0000-000081050000}"/>
    <cellStyle name="Input [yellow] 4" xfId="3393" xr:uid="{00000000-0005-0000-0000-000081050000}"/>
    <cellStyle name="Input [yellow] 5" xfId="4424" xr:uid="{00000000-0005-0000-0000-000081050000}"/>
    <cellStyle name="Input [yellow] 6" xfId="3248" xr:uid="{00000000-0005-0000-0000-000081050000}"/>
    <cellStyle name="Input [yellow] 7" xfId="4435" xr:uid="{00000000-0005-0000-0000-000081050000}"/>
    <cellStyle name="Input [yellow] 8" xfId="4516" xr:uid="{00000000-0005-0000-0000-000081050000}"/>
    <cellStyle name="Input [yellow] 9" xfId="3558" xr:uid="{00000000-0005-0000-0000-000081050000}"/>
    <cellStyle name="Input 10" xfId="1675" xr:uid="{00000000-0005-0000-0000-000083050000}"/>
    <cellStyle name="Input 10 10" xfId="3507" xr:uid="{00000000-0005-0000-0000-000083050000}"/>
    <cellStyle name="Input 10 11" xfId="2864" xr:uid="{00000000-0005-0000-0000-000083050000}"/>
    <cellStyle name="Input 10 12" xfId="4104" xr:uid="{00000000-0005-0000-0000-000083050000}"/>
    <cellStyle name="Input 10 13" xfId="3965" xr:uid="{00000000-0005-0000-0000-000083050000}"/>
    <cellStyle name="Input 10 14" xfId="3491" xr:uid="{00000000-0005-0000-0000-000083050000}"/>
    <cellStyle name="Input 10 15" xfId="4394" xr:uid="{00000000-0005-0000-0000-000083050000}"/>
    <cellStyle name="Input 10 16" xfId="4078" xr:uid="{00000000-0005-0000-0000-000083050000}"/>
    <cellStyle name="Input 10 17" xfId="4145" xr:uid="{00000000-0005-0000-0000-000083050000}"/>
    <cellStyle name="Input 10 2" xfId="3617" xr:uid="{00000000-0005-0000-0000-000083050000}"/>
    <cellStyle name="Input 10 3" xfId="3676" xr:uid="{00000000-0005-0000-0000-000083050000}"/>
    <cellStyle name="Input 10 4" xfId="2979" xr:uid="{00000000-0005-0000-0000-000083050000}"/>
    <cellStyle name="Input 10 5" xfId="3284" xr:uid="{00000000-0005-0000-0000-000083050000}"/>
    <cellStyle name="Input 10 6" xfId="4248" xr:uid="{00000000-0005-0000-0000-000083050000}"/>
    <cellStyle name="Input 10 7" xfId="3359" xr:uid="{00000000-0005-0000-0000-000083050000}"/>
    <cellStyle name="Input 10 8" xfId="3060" xr:uid="{00000000-0005-0000-0000-000083050000}"/>
    <cellStyle name="Input 10 9" xfId="4630" xr:uid="{00000000-0005-0000-0000-000083050000}"/>
    <cellStyle name="Input 11" xfId="1676" xr:uid="{00000000-0005-0000-0000-000084050000}"/>
    <cellStyle name="Input 11 10" xfId="4756" xr:uid="{00000000-0005-0000-0000-000084050000}"/>
    <cellStyle name="Input 11 11" xfId="3591" xr:uid="{00000000-0005-0000-0000-000084050000}"/>
    <cellStyle name="Input 11 12" xfId="4852" xr:uid="{00000000-0005-0000-0000-000084050000}"/>
    <cellStyle name="Input 11 13" xfId="3832" xr:uid="{00000000-0005-0000-0000-000084050000}"/>
    <cellStyle name="Input 11 14" xfId="4688" xr:uid="{00000000-0005-0000-0000-000084050000}"/>
    <cellStyle name="Input 11 15" xfId="4905" xr:uid="{00000000-0005-0000-0000-000084050000}"/>
    <cellStyle name="Input 11 16" xfId="4717" xr:uid="{00000000-0005-0000-0000-000084050000}"/>
    <cellStyle name="Input 11 17" xfId="4926" xr:uid="{00000000-0005-0000-0000-000084050000}"/>
    <cellStyle name="Input 11 2" xfId="3616" xr:uid="{00000000-0005-0000-0000-000084050000}"/>
    <cellStyle name="Input 11 3" xfId="4155" xr:uid="{00000000-0005-0000-0000-000084050000}"/>
    <cellStyle name="Input 11 4" xfId="3467" xr:uid="{00000000-0005-0000-0000-000084050000}"/>
    <cellStyle name="Input 11 5" xfId="3967" xr:uid="{00000000-0005-0000-0000-000084050000}"/>
    <cellStyle name="Input 11 6" xfId="3511" xr:uid="{00000000-0005-0000-0000-000084050000}"/>
    <cellStyle name="Input 11 7" xfId="4608" xr:uid="{00000000-0005-0000-0000-000084050000}"/>
    <cellStyle name="Input 11 8" xfId="3765" xr:uid="{00000000-0005-0000-0000-000084050000}"/>
    <cellStyle name="Input 11 9" xfId="4267" xr:uid="{00000000-0005-0000-0000-000084050000}"/>
    <cellStyle name="Input 12" xfId="1677" xr:uid="{00000000-0005-0000-0000-000085050000}"/>
    <cellStyle name="Input 12 10" xfId="3129" xr:uid="{00000000-0005-0000-0000-000085050000}"/>
    <cellStyle name="Input 12 11" xfId="2989" xr:uid="{00000000-0005-0000-0000-000085050000}"/>
    <cellStyle name="Input 12 12" xfId="4181" xr:uid="{00000000-0005-0000-0000-000085050000}"/>
    <cellStyle name="Input 12 13" xfId="4728" xr:uid="{00000000-0005-0000-0000-000085050000}"/>
    <cellStyle name="Input 12 14" xfId="3852" xr:uid="{00000000-0005-0000-0000-000085050000}"/>
    <cellStyle name="Input 12 15" xfId="4325" xr:uid="{00000000-0005-0000-0000-000085050000}"/>
    <cellStyle name="Input 12 16" xfId="3191" xr:uid="{00000000-0005-0000-0000-000085050000}"/>
    <cellStyle name="Input 12 17" xfId="3073" xr:uid="{00000000-0005-0000-0000-000085050000}"/>
    <cellStyle name="Input 12 2" xfId="3615" xr:uid="{00000000-0005-0000-0000-000085050000}"/>
    <cellStyle name="Input 12 3" xfId="4172" xr:uid="{00000000-0005-0000-0000-000085050000}"/>
    <cellStyle name="Input 12 4" xfId="3183" xr:uid="{00000000-0005-0000-0000-000085050000}"/>
    <cellStyle name="Input 12 5" xfId="3394" xr:uid="{00000000-0005-0000-0000-000085050000}"/>
    <cellStyle name="Input 12 6" xfId="4184" xr:uid="{00000000-0005-0000-0000-000085050000}"/>
    <cellStyle name="Input 12 7" xfId="3934" xr:uid="{00000000-0005-0000-0000-000085050000}"/>
    <cellStyle name="Input 12 8" xfId="3768" xr:uid="{00000000-0005-0000-0000-000085050000}"/>
    <cellStyle name="Input 12 9" xfId="2965" xr:uid="{00000000-0005-0000-0000-000085050000}"/>
    <cellStyle name="Input 13" xfId="1678" xr:uid="{00000000-0005-0000-0000-000086050000}"/>
    <cellStyle name="Input 13 10" xfId="3842" xr:uid="{00000000-0005-0000-0000-000086050000}"/>
    <cellStyle name="Input 13 11" xfId="3242" xr:uid="{00000000-0005-0000-0000-000086050000}"/>
    <cellStyle name="Input 13 12" xfId="4164" xr:uid="{00000000-0005-0000-0000-000086050000}"/>
    <cellStyle name="Input 13 13" xfId="4804" xr:uid="{00000000-0005-0000-0000-000086050000}"/>
    <cellStyle name="Input 13 14" xfId="4760" xr:uid="{00000000-0005-0000-0000-000086050000}"/>
    <cellStyle name="Input 13 15" xfId="3168" xr:uid="{00000000-0005-0000-0000-000086050000}"/>
    <cellStyle name="Input 13 16" xfId="4548" xr:uid="{00000000-0005-0000-0000-000086050000}"/>
    <cellStyle name="Input 13 17" xfId="4894" xr:uid="{00000000-0005-0000-0000-000086050000}"/>
    <cellStyle name="Input 13 2" xfId="3614" xr:uid="{00000000-0005-0000-0000-000086050000}"/>
    <cellStyle name="Input 13 3" xfId="3675" xr:uid="{00000000-0005-0000-0000-000086050000}"/>
    <cellStyle name="Input 13 4" xfId="2937" xr:uid="{00000000-0005-0000-0000-000086050000}"/>
    <cellStyle name="Input 13 5" xfId="3536" xr:uid="{00000000-0005-0000-0000-000086050000}"/>
    <cellStyle name="Input 13 6" xfId="4009" xr:uid="{00000000-0005-0000-0000-000086050000}"/>
    <cellStyle name="Input 13 7" xfId="2943" xr:uid="{00000000-0005-0000-0000-000086050000}"/>
    <cellStyle name="Input 13 8" xfId="3130" xr:uid="{00000000-0005-0000-0000-000086050000}"/>
    <cellStyle name="Input 13 9" xfId="3830" xr:uid="{00000000-0005-0000-0000-000086050000}"/>
    <cellStyle name="Input 14" xfId="1679" xr:uid="{00000000-0005-0000-0000-000087050000}"/>
    <cellStyle name="Input 14 10" xfId="3260" xr:uid="{00000000-0005-0000-0000-000087050000}"/>
    <cellStyle name="Input 14 11" xfId="4461" xr:uid="{00000000-0005-0000-0000-000087050000}"/>
    <cellStyle name="Input 14 12" xfId="4780" xr:uid="{00000000-0005-0000-0000-000087050000}"/>
    <cellStyle name="Input 14 13" xfId="3590" xr:uid="{00000000-0005-0000-0000-000087050000}"/>
    <cellStyle name="Input 14 14" xfId="4778" xr:uid="{00000000-0005-0000-0000-000087050000}"/>
    <cellStyle name="Input 14 15" xfId="4807" xr:uid="{00000000-0005-0000-0000-000087050000}"/>
    <cellStyle name="Input 14 16" xfId="4196" xr:uid="{00000000-0005-0000-0000-000087050000}"/>
    <cellStyle name="Input 14 17" xfId="3620" xr:uid="{00000000-0005-0000-0000-000087050000}"/>
    <cellStyle name="Input 14 2" xfId="3613" xr:uid="{00000000-0005-0000-0000-000087050000}"/>
    <cellStyle name="Input 14 3" xfId="3674" xr:uid="{00000000-0005-0000-0000-000087050000}"/>
    <cellStyle name="Input 14 4" xfId="3184" xr:uid="{00000000-0005-0000-0000-000087050000}"/>
    <cellStyle name="Input 14 5" xfId="3513" xr:uid="{00000000-0005-0000-0000-000087050000}"/>
    <cellStyle name="Input 14 6" xfId="3055" xr:uid="{00000000-0005-0000-0000-000087050000}"/>
    <cellStyle name="Input 14 7" xfId="4527" xr:uid="{00000000-0005-0000-0000-000087050000}"/>
    <cellStyle name="Input 14 8" xfId="4042" xr:uid="{00000000-0005-0000-0000-000087050000}"/>
    <cellStyle name="Input 14 9" xfId="4691" xr:uid="{00000000-0005-0000-0000-000087050000}"/>
    <cellStyle name="Input 15" xfId="1680" xr:uid="{00000000-0005-0000-0000-000088050000}"/>
    <cellStyle name="Input 15 10" xfId="4658" xr:uid="{00000000-0005-0000-0000-000088050000}"/>
    <cellStyle name="Input 15 11" xfId="3347" xr:uid="{00000000-0005-0000-0000-000088050000}"/>
    <cellStyle name="Input 15 12" xfId="4002" xr:uid="{00000000-0005-0000-0000-000088050000}"/>
    <cellStyle name="Input 15 13" xfId="4468" xr:uid="{00000000-0005-0000-0000-000088050000}"/>
    <cellStyle name="Input 15 14" xfId="2997" xr:uid="{00000000-0005-0000-0000-000088050000}"/>
    <cellStyle name="Input 15 15" xfId="4761" xr:uid="{00000000-0005-0000-0000-000088050000}"/>
    <cellStyle name="Input 15 16" xfId="3316" xr:uid="{00000000-0005-0000-0000-000088050000}"/>
    <cellStyle name="Input 15 17" xfId="3540" xr:uid="{00000000-0005-0000-0000-000088050000}"/>
    <cellStyle name="Input 15 2" xfId="3612" xr:uid="{00000000-0005-0000-0000-000088050000}"/>
    <cellStyle name="Input 15 3" xfId="3673" xr:uid="{00000000-0005-0000-0000-000088050000}"/>
    <cellStyle name="Input 15 4" xfId="3246" xr:uid="{00000000-0005-0000-0000-000088050000}"/>
    <cellStyle name="Input 15 5" xfId="3259" xr:uid="{00000000-0005-0000-0000-000088050000}"/>
    <cellStyle name="Input 15 6" xfId="2863" xr:uid="{00000000-0005-0000-0000-000088050000}"/>
    <cellStyle name="Input 15 7" xfId="3713" xr:uid="{00000000-0005-0000-0000-000088050000}"/>
    <cellStyle name="Input 15 8" xfId="3303" xr:uid="{00000000-0005-0000-0000-000088050000}"/>
    <cellStyle name="Input 15 9" xfId="4656" xr:uid="{00000000-0005-0000-0000-000088050000}"/>
    <cellStyle name="Input 16" xfId="1681" xr:uid="{00000000-0005-0000-0000-000089050000}"/>
    <cellStyle name="Input 16 10" xfId="4451" xr:uid="{00000000-0005-0000-0000-000089050000}"/>
    <cellStyle name="Input 16 11" xfId="4213" xr:uid="{00000000-0005-0000-0000-000089050000}"/>
    <cellStyle name="Input 16 12" xfId="4531" xr:uid="{00000000-0005-0000-0000-000089050000}"/>
    <cellStyle name="Input 16 13" xfId="3463" xr:uid="{00000000-0005-0000-0000-000089050000}"/>
    <cellStyle name="Input 16 14" xfId="3291" xr:uid="{00000000-0005-0000-0000-000089050000}"/>
    <cellStyle name="Input 16 15" xfId="4860" xr:uid="{00000000-0005-0000-0000-000089050000}"/>
    <cellStyle name="Input 16 16" xfId="3489" xr:uid="{00000000-0005-0000-0000-000089050000}"/>
    <cellStyle name="Input 16 17" xfId="4590" xr:uid="{00000000-0005-0000-0000-000089050000}"/>
    <cellStyle name="Input 16 2" xfId="3611" xr:uid="{00000000-0005-0000-0000-000089050000}"/>
    <cellStyle name="Input 16 3" xfId="3672" xr:uid="{00000000-0005-0000-0000-000089050000}"/>
    <cellStyle name="Input 16 4" xfId="3240" xr:uid="{00000000-0005-0000-0000-000089050000}"/>
    <cellStyle name="Input 16 5" xfId="3512" xr:uid="{00000000-0005-0000-0000-000089050000}"/>
    <cellStyle name="Input 16 6" xfId="3861" xr:uid="{00000000-0005-0000-0000-000089050000}"/>
    <cellStyle name="Input 16 7" xfId="3053" xr:uid="{00000000-0005-0000-0000-000089050000}"/>
    <cellStyle name="Input 16 8" xfId="3449" xr:uid="{00000000-0005-0000-0000-000089050000}"/>
    <cellStyle name="Input 16 9" xfId="3920" xr:uid="{00000000-0005-0000-0000-000089050000}"/>
    <cellStyle name="Input 17" xfId="1682" xr:uid="{00000000-0005-0000-0000-00008A050000}"/>
    <cellStyle name="Input 17 10" xfId="4697" xr:uid="{00000000-0005-0000-0000-00008A050000}"/>
    <cellStyle name="Input 17 11" xfId="4108" xr:uid="{00000000-0005-0000-0000-00008A050000}"/>
    <cellStyle name="Input 17 12" xfId="3455" xr:uid="{00000000-0005-0000-0000-00008A050000}"/>
    <cellStyle name="Input 17 13" xfId="3204" xr:uid="{00000000-0005-0000-0000-00008A050000}"/>
    <cellStyle name="Input 17 14" xfId="4559" xr:uid="{00000000-0005-0000-0000-00008A050000}"/>
    <cellStyle name="Input 17 15" xfId="2968" xr:uid="{00000000-0005-0000-0000-00008A050000}"/>
    <cellStyle name="Input 17 16" xfId="2923" xr:uid="{00000000-0005-0000-0000-00008A050000}"/>
    <cellStyle name="Input 17 17" xfId="4732" xr:uid="{00000000-0005-0000-0000-00008A050000}"/>
    <cellStyle name="Input 17 2" xfId="3610" xr:uid="{00000000-0005-0000-0000-00008A050000}"/>
    <cellStyle name="Input 17 3" xfId="3671" xr:uid="{00000000-0005-0000-0000-00008A050000}"/>
    <cellStyle name="Input 17 4" xfId="3929" xr:uid="{00000000-0005-0000-0000-00008A050000}"/>
    <cellStyle name="Input 17 5" xfId="3977" xr:uid="{00000000-0005-0000-0000-00008A050000}"/>
    <cellStyle name="Input 17 6" xfId="3264" xr:uid="{00000000-0005-0000-0000-00008A050000}"/>
    <cellStyle name="Input 17 7" xfId="3462" xr:uid="{00000000-0005-0000-0000-00008A050000}"/>
    <cellStyle name="Input 17 8" xfId="4185" xr:uid="{00000000-0005-0000-0000-00008A050000}"/>
    <cellStyle name="Input 17 9" xfId="4551" xr:uid="{00000000-0005-0000-0000-00008A050000}"/>
    <cellStyle name="Input 18 2" xfId="1683" xr:uid="{00000000-0005-0000-0000-00008B050000}"/>
    <cellStyle name="Input 2" xfId="475" xr:uid="{00000000-0005-0000-0000-00008C050000}"/>
    <cellStyle name="Input 2 2" xfId="1684" xr:uid="{00000000-0005-0000-0000-00008D050000}"/>
    <cellStyle name="Input 2 2 10" xfId="3247" xr:uid="{00000000-0005-0000-0000-00008D050000}"/>
    <cellStyle name="Input 2 2 11" xfId="3726" xr:uid="{00000000-0005-0000-0000-00008D050000}"/>
    <cellStyle name="Input 2 2 12" xfId="4729" xr:uid="{00000000-0005-0000-0000-00008D050000}"/>
    <cellStyle name="Input 2 2 13" xfId="4593" xr:uid="{00000000-0005-0000-0000-00008D050000}"/>
    <cellStyle name="Input 2 2 14" xfId="4508" xr:uid="{00000000-0005-0000-0000-00008D050000}"/>
    <cellStyle name="Input 2 2 15" xfId="4652" xr:uid="{00000000-0005-0000-0000-00008D050000}"/>
    <cellStyle name="Input 2 2 16" xfId="4188" xr:uid="{00000000-0005-0000-0000-00008D050000}"/>
    <cellStyle name="Input 2 2 17" xfId="2983" xr:uid="{00000000-0005-0000-0000-00008D050000}"/>
    <cellStyle name="Input 2 2 2" xfId="3609" xr:uid="{00000000-0005-0000-0000-00008D050000}"/>
    <cellStyle name="Input 2 2 3" xfId="3670" xr:uid="{00000000-0005-0000-0000-00008D050000}"/>
    <cellStyle name="Input 2 2 4" xfId="2980" xr:uid="{00000000-0005-0000-0000-00008D050000}"/>
    <cellStyle name="Input 2 2 5" xfId="3976" xr:uid="{00000000-0005-0000-0000-00008D050000}"/>
    <cellStyle name="Input 2 2 6" xfId="3266" xr:uid="{00000000-0005-0000-0000-00008D050000}"/>
    <cellStyle name="Input 2 2 7" xfId="4005" xr:uid="{00000000-0005-0000-0000-00008D050000}"/>
    <cellStyle name="Input 2 2 8" xfId="3057" xr:uid="{00000000-0005-0000-0000-00008D050000}"/>
    <cellStyle name="Input 2 2 9" xfId="4101" xr:uid="{00000000-0005-0000-0000-00008D050000}"/>
    <cellStyle name="Input 2 3" xfId="1685" xr:uid="{00000000-0005-0000-0000-00008E050000}"/>
    <cellStyle name="Input 2 3 10" xfId="3338" xr:uid="{00000000-0005-0000-0000-00008E050000}"/>
    <cellStyle name="Input 2 3 11" xfId="4676" xr:uid="{00000000-0005-0000-0000-00008E050000}"/>
    <cellStyle name="Input 2 3 12" xfId="4039" xr:uid="{00000000-0005-0000-0000-00008E050000}"/>
    <cellStyle name="Input 2 3 13" xfId="3211" xr:uid="{00000000-0005-0000-0000-00008E050000}"/>
    <cellStyle name="Input 2 3 14" xfId="4079" xr:uid="{00000000-0005-0000-0000-00008E050000}"/>
    <cellStyle name="Input 2 3 15" xfId="4358" xr:uid="{00000000-0005-0000-0000-00008E050000}"/>
    <cellStyle name="Input 2 3 16" xfId="3700" xr:uid="{00000000-0005-0000-0000-00008E050000}"/>
    <cellStyle name="Input 2 3 17" xfId="4416" xr:uid="{00000000-0005-0000-0000-00008E050000}"/>
    <cellStyle name="Input 2 3 2" xfId="3608" xr:uid="{00000000-0005-0000-0000-00008E050000}"/>
    <cellStyle name="Input 2 3 3" xfId="3669" xr:uid="{00000000-0005-0000-0000-00008E050000}"/>
    <cellStyle name="Input 2 3 4" xfId="3963" xr:uid="{00000000-0005-0000-0000-00008E050000}"/>
    <cellStyle name="Input 2 3 5" xfId="4110" xr:uid="{00000000-0005-0000-0000-00008E050000}"/>
    <cellStyle name="Input 2 3 6" xfId="3026" xr:uid="{00000000-0005-0000-0000-00008E050000}"/>
    <cellStyle name="Input 2 3 7" xfId="4500" xr:uid="{00000000-0005-0000-0000-00008E050000}"/>
    <cellStyle name="Input 2 3 8" xfId="3364" xr:uid="{00000000-0005-0000-0000-00008E050000}"/>
    <cellStyle name="Input 2 3 9" xfId="3369" xr:uid="{00000000-0005-0000-0000-00008E050000}"/>
    <cellStyle name="Input 2 4" xfId="1686" xr:uid="{00000000-0005-0000-0000-00008F050000}"/>
    <cellStyle name="Input 2 4 10" xfId="4052" xr:uid="{00000000-0005-0000-0000-00008F050000}"/>
    <cellStyle name="Input 2 4 11" xfId="3727" xr:uid="{00000000-0005-0000-0000-00008F050000}"/>
    <cellStyle name="Input 2 4 12" xfId="4163" xr:uid="{00000000-0005-0000-0000-00008F050000}"/>
    <cellStyle name="Input 2 4 13" xfId="4240" xr:uid="{00000000-0005-0000-0000-00008F050000}"/>
    <cellStyle name="Input 2 4 14" xfId="3439" xr:uid="{00000000-0005-0000-0000-00008F050000}"/>
    <cellStyle name="Input 2 4 15" xfId="2870" xr:uid="{00000000-0005-0000-0000-00008F050000}"/>
    <cellStyle name="Input 2 4 16" xfId="4071" xr:uid="{00000000-0005-0000-0000-00008F050000}"/>
    <cellStyle name="Input 2 4 17" xfId="3237" xr:uid="{00000000-0005-0000-0000-00008F050000}"/>
    <cellStyle name="Input 2 4 2" xfId="4315" xr:uid="{00000000-0005-0000-0000-00008F050000}"/>
    <cellStyle name="Input 2 4 3" xfId="3668" xr:uid="{00000000-0005-0000-0000-00008F050000}"/>
    <cellStyle name="Input 2 4 4" xfId="3297" xr:uid="{00000000-0005-0000-0000-00008F050000}"/>
    <cellStyle name="Input 2 4 5" xfId="4279" xr:uid="{00000000-0005-0000-0000-00008F050000}"/>
    <cellStyle name="Input 2 4 6" xfId="3045" xr:uid="{00000000-0005-0000-0000-00008F050000}"/>
    <cellStyle name="Input 2 4 7" xfId="4100" xr:uid="{00000000-0005-0000-0000-00008F050000}"/>
    <cellStyle name="Input 2 4 8" xfId="3658" xr:uid="{00000000-0005-0000-0000-00008F050000}"/>
    <cellStyle name="Input 2 4 9" xfId="3893" xr:uid="{00000000-0005-0000-0000-00008F050000}"/>
    <cellStyle name="Input 3" xfId="293" xr:uid="{00000000-0005-0000-0000-000090050000}"/>
    <cellStyle name="Input 4" xfId="1687" xr:uid="{00000000-0005-0000-0000-000091050000}"/>
    <cellStyle name="Input 4 10" xfId="3890" xr:uid="{00000000-0005-0000-0000-000091050000}"/>
    <cellStyle name="Input 4 11" xfId="3299" xr:uid="{00000000-0005-0000-0000-000091050000}"/>
    <cellStyle name="Input 4 12" xfId="3869" xr:uid="{00000000-0005-0000-0000-000091050000}"/>
    <cellStyle name="Input 4 13" xfId="4179" xr:uid="{00000000-0005-0000-0000-000091050000}"/>
    <cellStyle name="Input 4 14" xfId="3957" xr:uid="{00000000-0005-0000-0000-000091050000}"/>
    <cellStyle name="Input 4 15" xfId="4614" xr:uid="{00000000-0005-0000-0000-000091050000}"/>
    <cellStyle name="Input 4 16" xfId="4229" xr:uid="{00000000-0005-0000-0000-000091050000}"/>
    <cellStyle name="Input 4 17" xfId="4522" xr:uid="{00000000-0005-0000-0000-000091050000}"/>
    <cellStyle name="Input 4 18" xfId="3932" xr:uid="{00000000-0005-0000-0000-000091050000}"/>
    <cellStyle name="Input 4 19" xfId="3119" xr:uid="{00000000-0005-0000-0000-000091050000}"/>
    <cellStyle name="Input 4 2" xfId="1688" xr:uid="{00000000-0005-0000-0000-000092050000}"/>
    <cellStyle name="Input 4 20" xfId="4411" xr:uid="{00000000-0005-0000-0000-000091050000}"/>
    <cellStyle name="Input 4 3" xfId="1689" xr:uid="{00000000-0005-0000-0000-000093050000}"/>
    <cellStyle name="Input 4 4" xfId="1690" xr:uid="{00000000-0005-0000-0000-000094050000}"/>
    <cellStyle name="Input 4 5" xfId="3607" xr:uid="{00000000-0005-0000-0000-000091050000}"/>
    <cellStyle name="Input 4 6" xfId="3667" xr:uid="{00000000-0005-0000-0000-000091050000}"/>
    <cellStyle name="Input 4 7" xfId="3995" xr:uid="{00000000-0005-0000-0000-000091050000}"/>
    <cellStyle name="Input 4 8" xfId="3271" xr:uid="{00000000-0005-0000-0000-000091050000}"/>
    <cellStyle name="Input 4 9" xfId="4178" xr:uid="{00000000-0005-0000-0000-000091050000}"/>
    <cellStyle name="Input 5" xfId="1691" xr:uid="{00000000-0005-0000-0000-000095050000}"/>
    <cellStyle name="Input 5 10" xfId="4607" xr:uid="{00000000-0005-0000-0000-000095050000}"/>
    <cellStyle name="Input 5 11" xfId="4452" xr:uid="{00000000-0005-0000-0000-000095050000}"/>
    <cellStyle name="Input 5 12" xfId="3877" xr:uid="{00000000-0005-0000-0000-000095050000}"/>
    <cellStyle name="Input 5 13" xfId="4755" xr:uid="{00000000-0005-0000-0000-000095050000}"/>
    <cellStyle name="Input 5 14" xfId="2882" xr:uid="{00000000-0005-0000-0000-000095050000}"/>
    <cellStyle name="Input 5 15" xfId="4851" xr:uid="{00000000-0005-0000-0000-000095050000}"/>
    <cellStyle name="Input 5 16" xfId="4670" xr:uid="{00000000-0005-0000-0000-000095050000}"/>
    <cellStyle name="Input 5 17" xfId="4886" xr:uid="{00000000-0005-0000-0000-000095050000}"/>
    <cellStyle name="Input 5 18" xfId="3879" xr:uid="{00000000-0005-0000-0000-000095050000}"/>
    <cellStyle name="Input 5 19" xfId="4919" xr:uid="{00000000-0005-0000-0000-000095050000}"/>
    <cellStyle name="Input 5 2" xfId="1692" xr:uid="{00000000-0005-0000-0000-000096050000}"/>
    <cellStyle name="Input 5 20" xfId="4446" xr:uid="{00000000-0005-0000-0000-000095050000}"/>
    <cellStyle name="Input 5 3" xfId="1693" xr:uid="{00000000-0005-0000-0000-000097050000}"/>
    <cellStyle name="Input 5 4" xfId="1694" xr:uid="{00000000-0005-0000-0000-000098050000}"/>
    <cellStyle name="Input 5 5" xfId="3604" xr:uid="{00000000-0005-0000-0000-000095050000}"/>
    <cellStyle name="Input 5 6" xfId="3666" xr:uid="{00000000-0005-0000-0000-000095050000}"/>
    <cellStyle name="Input 5 7" xfId="3913" xr:uid="{00000000-0005-0000-0000-000095050000}"/>
    <cellStyle name="Input 5 8" xfId="4457" xr:uid="{00000000-0005-0000-0000-000095050000}"/>
    <cellStyle name="Input 5 9" xfId="4515" xr:uid="{00000000-0005-0000-0000-000095050000}"/>
    <cellStyle name="Input 6" xfId="1695" xr:uid="{00000000-0005-0000-0000-000099050000}"/>
    <cellStyle name="Input 6 10" xfId="3912" xr:uid="{00000000-0005-0000-0000-000099050000}"/>
    <cellStyle name="Input 6 11" xfId="4718" xr:uid="{00000000-0005-0000-0000-000099050000}"/>
    <cellStyle name="Input 6 12" xfId="4016" xr:uid="{00000000-0005-0000-0000-000099050000}"/>
    <cellStyle name="Input 6 13" xfId="3450" xr:uid="{00000000-0005-0000-0000-000099050000}"/>
    <cellStyle name="Input 6 14" xfId="3496" xr:uid="{00000000-0005-0000-0000-000099050000}"/>
    <cellStyle name="Input 6 15" xfId="4910" xr:uid="{00000000-0005-0000-0000-000099050000}"/>
    <cellStyle name="Input 6 16" xfId="4660" xr:uid="{00000000-0005-0000-0000-000099050000}"/>
    <cellStyle name="Input 6 17" xfId="4927" xr:uid="{00000000-0005-0000-0000-000099050000}"/>
    <cellStyle name="Input 6 2" xfId="3603" xr:uid="{00000000-0005-0000-0000-000099050000}"/>
    <cellStyle name="Input 6 3" xfId="4223" xr:uid="{00000000-0005-0000-0000-000099050000}"/>
    <cellStyle name="Input 6 4" xfId="3333" xr:uid="{00000000-0005-0000-0000-000099050000}"/>
    <cellStyle name="Input 6 5" xfId="4093" xr:uid="{00000000-0005-0000-0000-000099050000}"/>
    <cellStyle name="Input 6 6" xfId="3083" xr:uid="{00000000-0005-0000-0000-000099050000}"/>
    <cellStyle name="Input 6 7" xfId="3474" xr:uid="{00000000-0005-0000-0000-000099050000}"/>
    <cellStyle name="Input 6 8" xfId="3329" xr:uid="{00000000-0005-0000-0000-000099050000}"/>
    <cellStyle name="Input 6 9" xfId="4425" xr:uid="{00000000-0005-0000-0000-000099050000}"/>
    <cellStyle name="Input 7" xfId="1696" xr:uid="{00000000-0005-0000-0000-00009A050000}"/>
    <cellStyle name="Input 7 10" xfId="3844" xr:uid="{00000000-0005-0000-0000-00009A050000}"/>
    <cellStyle name="Input 7 11" xfId="2904" xr:uid="{00000000-0005-0000-0000-00009A050000}"/>
    <cellStyle name="Input 7 12" xfId="3122" xr:uid="{00000000-0005-0000-0000-00009A050000}"/>
    <cellStyle name="Input 7 13" xfId="3069" xr:uid="{00000000-0005-0000-0000-00009A050000}"/>
    <cellStyle name="Input 7 14" xfId="4809" xr:uid="{00000000-0005-0000-0000-00009A050000}"/>
    <cellStyle name="Input 7 15" xfId="3930" xr:uid="{00000000-0005-0000-0000-00009A050000}"/>
    <cellStyle name="Input 7 16" xfId="4066" xr:uid="{00000000-0005-0000-0000-00009A050000}"/>
    <cellStyle name="Input 7 17" xfId="3747" xr:uid="{00000000-0005-0000-0000-00009A050000}"/>
    <cellStyle name="Input 7 2" xfId="3602" xr:uid="{00000000-0005-0000-0000-00009A050000}"/>
    <cellStyle name="Input 7 3" xfId="3137" xr:uid="{00000000-0005-0000-0000-00009A050000}"/>
    <cellStyle name="Input 7 4" xfId="3185" xr:uid="{00000000-0005-0000-0000-00009A050000}"/>
    <cellStyle name="Input 7 5" xfId="3172" xr:uid="{00000000-0005-0000-0000-00009A050000}"/>
    <cellStyle name="Input 7 6" xfId="4004" xr:uid="{00000000-0005-0000-0000-00009A050000}"/>
    <cellStyle name="Input 7 7" xfId="3478" xr:uid="{00000000-0005-0000-0000-00009A050000}"/>
    <cellStyle name="Input 7 8" xfId="3662" xr:uid="{00000000-0005-0000-0000-00009A050000}"/>
    <cellStyle name="Input 7 9" xfId="3954" xr:uid="{00000000-0005-0000-0000-00009A050000}"/>
    <cellStyle name="Input 8" xfId="1697" xr:uid="{00000000-0005-0000-0000-00009B050000}"/>
    <cellStyle name="Input 8 10" xfId="2981" xr:uid="{00000000-0005-0000-0000-00009B050000}"/>
    <cellStyle name="Input 8 11" xfId="4386" xr:uid="{00000000-0005-0000-0000-00009B050000}"/>
    <cellStyle name="Input 8 12" xfId="4814" xr:uid="{00000000-0005-0000-0000-00009B050000}"/>
    <cellStyle name="Input 8 13" xfId="3040" xr:uid="{00000000-0005-0000-0000-00009B050000}"/>
    <cellStyle name="Input 8 14" xfId="3302" xr:uid="{00000000-0005-0000-0000-00009B050000}"/>
    <cellStyle name="Input 8 15" xfId="4726" xr:uid="{00000000-0005-0000-0000-00009B050000}"/>
    <cellStyle name="Input 8 16" xfId="4562" xr:uid="{00000000-0005-0000-0000-00009B050000}"/>
    <cellStyle name="Input 8 17" xfId="3189" xr:uid="{00000000-0005-0000-0000-00009B050000}"/>
    <cellStyle name="Input 8 2" xfId="3601" xr:uid="{00000000-0005-0000-0000-00009B050000}"/>
    <cellStyle name="Input 8 3" xfId="3664" xr:uid="{00000000-0005-0000-0000-00009B050000}"/>
    <cellStyle name="Input 8 4" xfId="3238" xr:uid="{00000000-0005-0000-0000-00009B050000}"/>
    <cellStyle name="Input 8 5" xfId="3695" xr:uid="{00000000-0005-0000-0000-00009B050000}"/>
    <cellStyle name="Input 8 6" xfId="4345" xr:uid="{00000000-0005-0000-0000-00009B050000}"/>
    <cellStyle name="Input 8 7" xfId="4572" xr:uid="{00000000-0005-0000-0000-00009B050000}"/>
    <cellStyle name="Input 8 8" xfId="4312" xr:uid="{00000000-0005-0000-0000-00009B050000}"/>
    <cellStyle name="Input 8 9" xfId="4177" xr:uid="{00000000-0005-0000-0000-00009B050000}"/>
    <cellStyle name="Input 9" xfId="1698" xr:uid="{00000000-0005-0000-0000-00009C050000}"/>
    <cellStyle name="Input 9 10" xfId="4099" xr:uid="{00000000-0005-0000-0000-00009C050000}"/>
    <cellStyle name="Input 9 11" xfId="3833" xr:uid="{00000000-0005-0000-0000-00009C050000}"/>
    <cellStyle name="Input 9 12" xfId="4785" xr:uid="{00000000-0005-0000-0000-00009C050000}"/>
    <cellStyle name="Input 9 13" xfId="4244" xr:uid="{00000000-0005-0000-0000-00009C050000}"/>
    <cellStyle name="Input 9 14" xfId="4510" xr:uid="{00000000-0005-0000-0000-00009C050000}"/>
    <cellStyle name="Input 9 15" xfId="4189" xr:uid="{00000000-0005-0000-0000-00009C050000}"/>
    <cellStyle name="Input 9 16" xfId="4020" xr:uid="{00000000-0005-0000-0000-00009C050000}"/>
    <cellStyle name="Input 9 17" xfId="4671" xr:uid="{00000000-0005-0000-0000-00009C050000}"/>
    <cellStyle name="Input 9 2" xfId="3600" xr:uid="{00000000-0005-0000-0000-00009C050000}"/>
    <cellStyle name="Input 9 3" xfId="3663" xr:uid="{00000000-0005-0000-0000-00009C050000}"/>
    <cellStyle name="Input 9 4" xfId="3721" xr:uid="{00000000-0005-0000-0000-00009C050000}"/>
    <cellStyle name="Input 9 5" xfId="4304" xr:uid="{00000000-0005-0000-0000-00009C050000}"/>
    <cellStyle name="Input 9 6" xfId="3859" xr:uid="{00000000-0005-0000-0000-00009C050000}"/>
    <cellStyle name="Input 9 7" xfId="4534" xr:uid="{00000000-0005-0000-0000-00009C050000}"/>
    <cellStyle name="Input 9 8" xfId="3988" xr:uid="{00000000-0005-0000-0000-00009C050000}"/>
    <cellStyle name="Input 9 9" xfId="4693" xr:uid="{00000000-0005-0000-0000-00009C050000}"/>
    <cellStyle name="KPMG Heading 1" xfId="1699" xr:uid="{00000000-0005-0000-0000-00009D050000}"/>
    <cellStyle name="KPMG Heading 2" xfId="1700" xr:uid="{00000000-0005-0000-0000-00009E050000}"/>
    <cellStyle name="KPMG Heading 3" xfId="1701" xr:uid="{00000000-0005-0000-0000-00009F050000}"/>
    <cellStyle name="KPMG Heading 4" xfId="1702" xr:uid="{00000000-0005-0000-0000-0000A0050000}"/>
    <cellStyle name="KPMG Normal" xfId="1703" xr:uid="{00000000-0005-0000-0000-0000A1050000}"/>
    <cellStyle name="KPMG Normal Text" xfId="1704" xr:uid="{00000000-0005-0000-0000-0000A2050000}"/>
    <cellStyle name="KPMG Normal_10_40_L" xfId="1705" xr:uid="{00000000-0005-0000-0000-0000A3050000}"/>
    <cellStyle name="left" xfId="1706" xr:uid="{00000000-0005-0000-0000-0000A4050000}"/>
    <cellStyle name="Linked Cell 10" xfId="1707" xr:uid="{00000000-0005-0000-0000-0000A5050000}"/>
    <cellStyle name="Linked Cell 11" xfId="1708" xr:uid="{00000000-0005-0000-0000-0000A6050000}"/>
    <cellStyle name="Linked Cell 12" xfId="1709" xr:uid="{00000000-0005-0000-0000-0000A7050000}"/>
    <cellStyle name="Linked Cell 13" xfId="1710" xr:uid="{00000000-0005-0000-0000-0000A8050000}"/>
    <cellStyle name="Linked Cell 14" xfId="1711" xr:uid="{00000000-0005-0000-0000-0000A9050000}"/>
    <cellStyle name="Linked Cell 15" xfId="1712" xr:uid="{00000000-0005-0000-0000-0000AA050000}"/>
    <cellStyle name="Linked Cell 16" xfId="1713" xr:uid="{00000000-0005-0000-0000-0000AB050000}"/>
    <cellStyle name="Linked Cell 17" xfId="1714" xr:uid="{00000000-0005-0000-0000-0000AC050000}"/>
    <cellStyle name="Linked Cell 18 2" xfId="1715" xr:uid="{00000000-0005-0000-0000-0000AD050000}"/>
    <cellStyle name="Linked Cell 2" xfId="428" xr:uid="{00000000-0005-0000-0000-0000AE050000}"/>
    <cellStyle name="Linked Cell 2 2" xfId="1716" xr:uid="{00000000-0005-0000-0000-0000AF050000}"/>
    <cellStyle name="Linked Cell 2 3" xfId="1717" xr:uid="{00000000-0005-0000-0000-0000B0050000}"/>
    <cellStyle name="Linked Cell 2 4" xfId="1718" xr:uid="{00000000-0005-0000-0000-0000B1050000}"/>
    <cellStyle name="Linked Cell 3" xfId="294" xr:uid="{00000000-0005-0000-0000-0000B2050000}"/>
    <cellStyle name="Linked Cell 4" xfId="1719" xr:uid="{00000000-0005-0000-0000-0000B3050000}"/>
    <cellStyle name="Linked Cell 4 2" xfId="1720" xr:uid="{00000000-0005-0000-0000-0000B4050000}"/>
    <cellStyle name="Linked Cell 4 3" xfId="1721" xr:uid="{00000000-0005-0000-0000-0000B5050000}"/>
    <cellStyle name="Linked Cell 4 4" xfId="1722" xr:uid="{00000000-0005-0000-0000-0000B6050000}"/>
    <cellStyle name="Linked Cell 5" xfId="1723" xr:uid="{00000000-0005-0000-0000-0000B7050000}"/>
    <cellStyle name="Linked Cell 5 2" xfId="1724" xr:uid="{00000000-0005-0000-0000-0000B8050000}"/>
    <cellStyle name="Linked Cell 5 3" xfId="1725" xr:uid="{00000000-0005-0000-0000-0000B9050000}"/>
    <cellStyle name="Linked Cell 5 4" xfId="1726" xr:uid="{00000000-0005-0000-0000-0000BA050000}"/>
    <cellStyle name="Linked Cell 6" xfId="1727" xr:uid="{00000000-0005-0000-0000-0000BB050000}"/>
    <cellStyle name="Linked Cell 7" xfId="1728" xr:uid="{00000000-0005-0000-0000-0000BC050000}"/>
    <cellStyle name="Linked Cell 8" xfId="1729" xr:uid="{00000000-0005-0000-0000-0000BD050000}"/>
    <cellStyle name="Linked Cell 9" xfId="1730" xr:uid="{00000000-0005-0000-0000-0000BE050000}"/>
    <cellStyle name="Migliaia (0)" xfId="1731" xr:uid="{00000000-0005-0000-0000-0000BF050000}"/>
    <cellStyle name="Milliers [0]_AR1194" xfId="1732" xr:uid="{00000000-0005-0000-0000-0000C0050000}"/>
    <cellStyle name="Milliers 15" xfId="521" xr:uid="{00000000-0005-0000-0000-0000C1050000}"/>
    <cellStyle name="Milliers 15 2" xfId="520" xr:uid="{00000000-0005-0000-0000-0000C2050000}"/>
    <cellStyle name="Milliers_AR1194" xfId="1733" xr:uid="{00000000-0005-0000-0000-0000C3050000}"/>
    <cellStyle name="Model" xfId="1734" xr:uid="{00000000-0005-0000-0000-0000C4050000}"/>
    <cellStyle name="Mon?taire [0]_AR1194" xfId="1735" xr:uid="{00000000-0005-0000-0000-0000C5050000}"/>
    <cellStyle name="Mon?taire_AR1194" xfId="1736" xr:uid="{00000000-0005-0000-0000-0000C6050000}"/>
    <cellStyle name="Monétaire [0]_laroux" xfId="1737" xr:uid="{00000000-0005-0000-0000-0000C7050000}"/>
    <cellStyle name="Monétaire_laroux" xfId="1738" xr:uid="{00000000-0005-0000-0000-0000C8050000}"/>
    <cellStyle name="Neutral 10" xfId="1739" xr:uid="{00000000-0005-0000-0000-0000C9050000}"/>
    <cellStyle name="Neutral 11" xfId="1740" xr:uid="{00000000-0005-0000-0000-0000CA050000}"/>
    <cellStyle name="Neutral 12" xfId="1741" xr:uid="{00000000-0005-0000-0000-0000CB050000}"/>
    <cellStyle name="Neutral 13" xfId="1742" xr:uid="{00000000-0005-0000-0000-0000CC050000}"/>
    <cellStyle name="Neutral 14" xfId="1743" xr:uid="{00000000-0005-0000-0000-0000CD050000}"/>
    <cellStyle name="Neutral 15" xfId="1744" xr:uid="{00000000-0005-0000-0000-0000CE050000}"/>
    <cellStyle name="Neutral 16" xfId="1745" xr:uid="{00000000-0005-0000-0000-0000CF050000}"/>
    <cellStyle name="Neutral 17" xfId="1746" xr:uid="{00000000-0005-0000-0000-0000D0050000}"/>
    <cellStyle name="Neutral 18 2" xfId="1747" xr:uid="{00000000-0005-0000-0000-0000D1050000}"/>
    <cellStyle name="Neutral 2" xfId="519" xr:uid="{00000000-0005-0000-0000-0000D2050000}"/>
    <cellStyle name="Neutral 2 2" xfId="1748" xr:uid="{00000000-0005-0000-0000-0000D3050000}"/>
    <cellStyle name="Neutral 2 3" xfId="1749" xr:uid="{00000000-0005-0000-0000-0000D4050000}"/>
    <cellStyle name="Neutral 2 4" xfId="1750" xr:uid="{00000000-0005-0000-0000-0000D5050000}"/>
    <cellStyle name="Neutral 3" xfId="295" xr:uid="{00000000-0005-0000-0000-0000D6050000}"/>
    <cellStyle name="Neutral 4" xfId="1751" xr:uid="{00000000-0005-0000-0000-0000D7050000}"/>
    <cellStyle name="Neutral 4 2" xfId="1752" xr:uid="{00000000-0005-0000-0000-0000D8050000}"/>
    <cellStyle name="Neutral 4 3" xfId="1753" xr:uid="{00000000-0005-0000-0000-0000D9050000}"/>
    <cellStyle name="Neutral 4 4" xfId="1754" xr:uid="{00000000-0005-0000-0000-0000DA050000}"/>
    <cellStyle name="Neutral 5" xfId="1755" xr:uid="{00000000-0005-0000-0000-0000DB050000}"/>
    <cellStyle name="Neutral 5 2" xfId="1756" xr:uid="{00000000-0005-0000-0000-0000DC050000}"/>
    <cellStyle name="Neutral 5 3" xfId="1757" xr:uid="{00000000-0005-0000-0000-0000DD050000}"/>
    <cellStyle name="Neutral 5 4" xfId="1758" xr:uid="{00000000-0005-0000-0000-0000DE050000}"/>
    <cellStyle name="Neutral 6" xfId="1759" xr:uid="{00000000-0005-0000-0000-0000DF050000}"/>
    <cellStyle name="Neutral 7" xfId="1760" xr:uid="{00000000-0005-0000-0000-0000E0050000}"/>
    <cellStyle name="Neutral 8" xfId="1761" xr:uid="{00000000-0005-0000-0000-0000E1050000}"/>
    <cellStyle name="Neutral 9" xfId="1762" xr:uid="{00000000-0005-0000-0000-0000E2050000}"/>
    <cellStyle name="no dec" xfId="16" xr:uid="{00000000-0005-0000-0000-0000E3050000}"/>
    <cellStyle name="Normal" xfId="0" builtinId="0"/>
    <cellStyle name="Normal - Style1" xfId="17" xr:uid="{00000000-0005-0000-0000-0000E5050000}"/>
    <cellStyle name="Normal - Style1 2" xfId="518" xr:uid="{00000000-0005-0000-0000-0000E6050000}"/>
    <cellStyle name="Normal - Style1 3" xfId="2794" xr:uid="{00000000-0005-0000-0000-00005C000000}"/>
    <cellStyle name="Normal - Style5" xfId="1763" xr:uid="{00000000-0005-0000-0000-0000E7050000}"/>
    <cellStyle name="Normal 10" xfId="59" xr:uid="{00000000-0005-0000-0000-0000E8050000}"/>
    <cellStyle name="Normal 10 2" xfId="139" xr:uid="{00000000-0005-0000-0000-0000E9050000}"/>
    <cellStyle name="Normal 10 2 2" xfId="517" xr:uid="{00000000-0005-0000-0000-0000EA050000}"/>
    <cellStyle name="Normal 10 2 2 2 2" xfId="2747" xr:uid="{00000000-0005-0000-0000-0000EB050000}"/>
    <cellStyle name="Normal 10 2 2 2 2 2" xfId="2749" xr:uid="{00000000-0005-0000-0000-0000EC050000}"/>
    <cellStyle name="Normal 10 2 3" xfId="474" xr:uid="{00000000-0005-0000-0000-0000ED050000}"/>
    <cellStyle name="Normal 10 2 4" xfId="581" xr:uid="{00000000-0005-0000-0000-0000EE050000}"/>
    <cellStyle name="Normal 10 3" xfId="208" xr:uid="{00000000-0005-0000-0000-0000EF050000}"/>
    <cellStyle name="Normal 10 4" xfId="138" xr:uid="{00000000-0005-0000-0000-0000F0050000}"/>
    <cellStyle name="Normal 10 5" xfId="473" xr:uid="{00000000-0005-0000-0000-0000F1050000}"/>
    <cellStyle name="Normal 10 5 2" xfId="1764" xr:uid="{00000000-0005-0000-0000-0000F2050000}"/>
    <cellStyle name="Normal 10 5 2 2" xfId="2751" xr:uid="{00000000-0005-0000-0000-0000F3050000}"/>
    <cellStyle name="Normal 10 5 2 2 7" xfId="2764" xr:uid="{00000000-0005-0000-0000-0000F4050000}"/>
    <cellStyle name="Normal 10 6" xfId="1765" xr:uid="{00000000-0005-0000-0000-0000F5050000}"/>
    <cellStyle name="Normal 10 7" xfId="1766" xr:uid="{00000000-0005-0000-0000-0000F6050000}"/>
    <cellStyle name="Normal 10 8" xfId="1767" xr:uid="{00000000-0005-0000-0000-0000F7050000}"/>
    <cellStyle name="Normal 10 9" xfId="1768" xr:uid="{00000000-0005-0000-0000-0000F8050000}"/>
    <cellStyle name="Normal 11" xfId="64" xr:uid="{00000000-0005-0000-0000-0000F9050000}"/>
    <cellStyle name="Normal 11 2" xfId="364" xr:uid="{00000000-0005-0000-0000-0000FA050000}"/>
    <cellStyle name="Normal 11 2 2" xfId="472" xr:uid="{00000000-0005-0000-0000-0000FB050000}"/>
    <cellStyle name="Normal 11 3" xfId="411" xr:uid="{00000000-0005-0000-0000-0000FC050000}"/>
    <cellStyle name="Normal 11 4" xfId="478" xr:uid="{00000000-0005-0000-0000-0000FD050000}"/>
    <cellStyle name="Normal 12" xfId="63" xr:uid="{00000000-0005-0000-0000-0000FE050000}"/>
    <cellStyle name="Normal 12 2" xfId="209" xr:uid="{00000000-0005-0000-0000-0000FF050000}"/>
    <cellStyle name="Normal 12 3" xfId="140" xr:uid="{00000000-0005-0000-0000-000000060000}"/>
    <cellStyle name="Normal 12 4" xfId="471" xr:uid="{00000000-0005-0000-0000-000001060000}"/>
    <cellStyle name="Normal 12 5" xfId="578" xr:uid="{00000000-0005-0000-0000-000002060000}"/>
    <cellStyle name="Normal 13" xfId="5" xr:uid="{00000000-0005-0000-0000-000002000000}"/>
    <cellStyle name="Normal 13 2" xfId="142" xr:uid="{00000000-0005-0000-0000-000004060000}"/>
    <cellStyle name="Normal 13 2 2" xfId="573" xr:uid="{00000000-0005-0000-0000-000005060000}"/>
    <cellStyle name="Normal 13 3" xfId="141" xr:uid="{00000000-0005-0000-0000-000006060000}"/>
    <cellStyle name="Normal 13 4" xfId="68" xr:uid="{00000000-0005-0000-0000-000007060000}"/>
    <cellStyle name="Normal 13 5" xfId="58" xr:uid="{00000000-0005-0000-0000-000003060000}"/>
    <cellStyle name="Normal 14" xfId="143" xr:uid="{00000000-0005-0000-0000-000008060000}"/>
    <cellStyle name="Normal 14 2" xfId="470" xr:uid="{00000000-0005-0000-0000-000009060000}"/>
    <cellStyle name="Normal 15" xfId="144" xr:uid="{00000000-0005-0000-0000-00000A060000}"/>
    <cellStyle name="Normal 15 2" xfId="145" xr:uid="{00000000-0005-0000-0000-00000B060000}"/>
    <cellStyle name="Normal 15 2 2" xfId="210" xr:uid="{00000000-0005-0000-0000-00000C060000}"/>
    <cellStyle name="Normal 15 3" xfId="469" xr:uid="{00000000-0005-0000-0000-00000D060000}"/>
    <cellStyle name="Normal 16" xfId="146" xr:uid="{00000000-0005-0000-0000-00000E060000}"/>
    <cellStyle name="Normal 16 2" xfId="296" xr:uid="{00000000-0005-0000-0000-00000F060000}"/>
    <cellStyle name="Normal 16 2 2" xfId="575" xr:uid="{00000000-0005-0000-0000-000010060000}"/>
    <cellStyle name="Normal 17" xfId="199" xr:uid="{00000000-0005-0000-0000-000011060000}"/>
    <cellStyle name="Normal 17 2" xfId="468" xr:uid="{00000000-0005-0000-0000-000012060000}"/>
    <cellStyle name="Normal 18" xfId="297" xr:uid="{00000000-0005-0000-0000-000013060000}"/>
    <cellStyle name="Normal 18 2" xfId="467" xr:uid="{00000000-0005-0000-0000-000014060000}"/>
    <cellStyle name="Normal 19" xfId="298" xr:uid="{00000000-0005-0000-0000-000015060000}"/>
    <cellStyle name="Normal 2" xfId="2" xr:uid="{00000000-0005-0000-0000-000003000000}"/>
    <cellStyle name="Normal 2 10" xfId="1769" xr:uid="{00000000-0005-0000-0000-000017060000}"/>
    <cellStyle name="Normal 2 10 2" xfId="2763" xr:uid="{00000000-0005-0000-0000-000018060000}"/>
    <cellStyle name="Normal 2 11" xfId="1770" xr:uid="{00000000-0005-0000-0000-000019060000}"/>
    <cellStyle name="Normal 2 12" xfId="1771" xr:uid="{00000000-0005-0000-0000-00001A060000}"/>
    <cellStyle name="Normal 2 13" xfId="1772" xr:uid="{00000000-0005-0000-0000-00001B060000}"/>
    <cellStyle name="Normal 2 14" xfId="1773" xr:uid="{00000000-0005-0000-0000-00001C060000}"/>
    <cellStyle name="Normal 2 15" xfId="1774" xr:uid="{00000000-0005-0000-0000-00001D060000}"/>
    <cellStyle name="Normal 2 16" xfId="1775" xr:uid="{00000000-0005-0000-0000-00001E060000}"/>
    <cellStyle name="Normal 2 17" xfId="1776" xr:uid="{00000000-0005-0000-0000-00001F060000}"/>
    <cellStyle name="Normal 2 18" xfId="22" xr:uid="{00000000-0005-0000-0000-000016060000}"/>
    <cellStyle name="Normal 2 2" xfId="6" xr:uid="{00000000-0005-0000-0000-000004000000}"/>
    <cellStyle name="Normal 2 2 10" xfId="38" xr:uid="{00000000-0005-0000-0000-000020060000}"/>
    <cellStyle name="Normal 2 2 2" xfId="211" xr:uid="{00000000-0005-0000-0000-000021060000}"/>
    <cellStyle name="Normal 2 2 2 10" xfId="2795" xr:uid="{00000000-0005-0000-0000-000060000000}"/>
    <cellStyle name="Normal 2 2 2 11" xfId="2832" xr:uid="{00000000-0005-0000-0000-00005F000000}"/>
    <cellStyle name="Normal 2 2 2 2" xfId="466" xr:uid="{00000000-0005-0000-0000-000022060000}"/>
    <cellStyle name="Normal 2 2 2 3" xfId="1777" xr:uid="{00000000-0005-0000-0000-000023060000}"/>
    <cellStyle name="Normal 2 2 2 4" xfId="1778" xr:uid="{00000000-0005-0000-0000-000024060000}"/>
    <cellStyle name="Normal 2 2 2 5" xfId="1779" xr:uid="{00000000-0005-0000-0000-000025060000}"/>
    <cellStyle name="Normal 2 2 2 6" xfId="1780" xr:uid="{00000000-0005-0000-0000-000026060000}"/>
    <cellStyle name="Normal 2 2 2 7" xfId="1781" xr:uid="{00000000-0005-0000-0000-000027060000}"/>
    <cellStyle name="Normal 2 2 2 8" xfId="1782" xr:uid="{00000000-0005-0000-0000-000028060000}"/>
    <cellStyle name="Normal 2 2 2 9" xfId="1783" xr:uid="{00000000-0005-0000-0000-000029060000}"/>
    <cellStyle name="Normal 2 2 3" xfId="148" xr:uid="{00000000-0005-0000-0000-00002A060000}"/>
    <cellStyle name="Normal 2 2 3 2" xfId="2796" xr:uid="{00000000-0005-0000-0000-000062000000}"/>
    <cellStyle name="Normal 2 2 4" xfId="1784" xr:uid="{00000000-0005-0000-0000-00002B060000}"/>
    <cellStyle name="Normal 2 2 4 2" xfId="1785" xr:uid="{00000000-0005-0000-0000-00002C060000}"/>
    <cellStyle name="Normal 2 2 5" xfId="1786" xr:uid="{00000000-0005-0000-0000-00002D060000}"/>
    <cellStyle name="Normal 2 2 5 2" xfId="1787" xr:uid="{00000000-0005-0000-0000-00002E060000}"/>
    <cellStyle name="Normal 2 2 6" xfId="1788" xr:uid="{00000000-0005-0000-0000-00002F060000}"/>
    <cellStyle name="Normal 2 2 7" xfId="1789" xr:uid="{00000000-0005-0000-0000-000030060000}"/>
    <cellStyle name="Normal 2 2 8" xfId="1790" xr:uid="{00000000-0005-0000-0000-000031060000}"/>
    <cellStyle name="Normal 2 2 9" xfId="1791" xr:uid="{00000000-0005-0000-0000-000032060000}"/>
    <cellStyle name="Normal 2 2_MME_WP_Q1'10_FRI" xfId="1792" xr:uid="{00000000-0005-0000-0000-000033060000}"/>
    <cellStyle name="Normal 2 3" xfId="37" xr:uid="{00000000-0005-0000-0000-000034060000}"/>
    <cellStyle name="Normal 2 3 2" xfId="212" xr:uid="{00000000-0005-0000-0000-000035060000}"/>
    <cellStyle name="Normal 2 3 3" xfId="2797" xr:uid="{00000000-0005-0000-0000-000063000000}"/>
    <cellStyle name="Normal 2 3 4" xfId="2833" xr:uid="{00000000-0005-0000-0000-000062000000}"/>
    <cellStyle name="Normal 2 4" xfId="213" xr:uid="{00000000-0005-0000-0000-000036060000}"/>
    <cellStyle name="Normal 2 4 2" xfId="464" xr:uid="{00000000-0005-0000-0000-000037060000}"/>
    <cellStyle name="Normal 2 4 2 2" xfId="2798" xr:uid="{00000000-0005-0000-0000-000066000000}"/>
    <cellStyle name="Normal 2 4 3" xfId="1793" xr:uid="{00000000-0005-0000-0000-000038060000}"/>
    <cellStyle name="Normal 2 4 4" xfId="1794" xr:uid="{00000000-0005-0000-0000-000039060000}"/>
    <cellStyle name="Normal 2 4 5" xfId="1795" xr:uid="{00000000-0005-0000-0000-00003A060000}"/>
    <cellStyle name="Normal 2 5" xfId="147" xr:uid="{00000000-0005-0000-0000-00003B060000}"/>
    <cellStyle name="Normal 2 5 2" xfId="1796" xr:uid="{00000000-0005-0000-0000-00003C060000}"/>
    <cellStyle name="Normal 2 5 2 2" xfId="2800" xr:uid="{00000000-0005-0000-0000-000068000000}"/>
    <cellStyle name="Normal 2 5 3" xfId="1797" xr:uid="{00000000-0005-0000-0000-00003D060000}"/>
    <cellStyle name="Normal 2 5 4" xfId="1798" xr:uid="{00000000-0005-0000-0000-00003E060000}"/>
    <cellStyle name="Normal 2 5 5" xfId="2799" xr:uid="{00000000-0005-0000-0000-000067000000}"/>
    <cellStyle name="Normal 2 6" xfId="342" xr:uid="{00000000-0005-0000-0000-00003F060000}"/>
    <cellStyle name="Normal 2 7" xfId="463" xr:uid="{00000000-0005-0000-0000-000040060000}"/>
    <cellStyle name="Normal 2 7 2" xfId="1799" xr:uid="{00000000-0005-0000-0000-000041060000}"/>
    <cellStyle name="Normal 2 8" xfId="1800" xr:uid="{00000000-0005-0000-0000-000042060000}"/>
    <cellStyle name="Normal 2 9" xfId="1801" xr:uid="{00000000-0005-0000-0000-000043060000}"/>
    <cellStyle name="Normal 2_ รายงานการคำนวณสัญญาเช่าระบบผลิตน้ำ-Master Calculat ion (2)" xfId="1802" xr:uid="{00000000-0005-0000-0000-000044060000}"/>
    <cellStyle name="Normal 20" xfId="299" xr:uid="{00000000-0005-0000-0000-000045060000}"/>
    <cellStyle name="Normal 20 2" xfId="462" xr:uid="{00000000-0005-0000-0000-000046060000}"/>
    <cellStyle name="Normal 21" xfId="66" xr:uid="{00000000-0005-0000-0000-000047060000}"/>
    <cellStyle name="Normal 21 2" xfId="1803" xr:uid="{00000000-0005-0000-0000-000048060000}"/>
    <cellStyle name="Normal 21 3" xfId="1804" xr:uid="{00000000-0005-0000-0000-000049060000}"/>
    <cellStyle name="Normal 21 4" xfId="1805" xr:uid="{00000000-0005-0000-0000-00004A060000}"/>
    <cellStyle name="Normal 22" xfId="338" xr:uid="{00000000-0005-0000-0000-00004B060000}"/>
    <cellStyle name="Normal 22 2" xfId="1806" xr:uid="{00000000-0005-0000-0000-00004C060000}"/>
    <cellStyle name="Normal 23" xfId="341" xr:uid="{00000000-0005-0000-0000-00004D060000}"/>
    <cellStyle name="Normal 24" xfId="330" xr:uid="{00000000-0005-0000-0000-00004E060000}"/>
    <cellStyle name="Normal 25" xfId="337" xr:uid="{00000000-0005-0000-0000-00004F060000}"/>
    <cellStyle name="Normal 25 2" xfId="461" xr:uid="{00000000-0005-0000-0000-000050060000}"/>
    <cellStyle name="Normal 25 2 2" xfId="460" xr:uid="{00000000-0005-0000-0000-000051060000}"/>
    <cellStyle name="Normal 25 2 3" xfId="459" xr:uid="{00000000-0005-0000-0000-000052060000}"/>
    <cellStyle name="Normal 26" xfId="331" xr:uid="{00000000-0005-0000-0000-000053060000}"/>
    <cellStyle name="Normal 27" xfId="335" xr:uid="{00000000-0005-0000-0000-000054060000}"/>
    <cellStyle name="Normal 27 2" xfId="2848" xr:uid="{00000000-0005-0000-0000-000016000000}"/>
    <cellStyle name="Normal 27 3" xfId="2846" xr:uid="{00000000-0005-0000-0000-000015000000}"/>
    <cellStyle name="Normal 28" xfId="347" xr:uid="{00000000-0005-0000-0000-000055060000}"/>
    <cellStyle name="Normal 29" xfId="332" xr:uid="{00000000-0005-0000-0000-000056060000}"/>
    <cellStyle name="Normal 3" xfId="3" xr:uid="{00000000-0005-0000-0000-000005000000}"/>
    <cellStyle name="Normal 3 2" xfId="52" xr:uid="{00000000-0005-0000-0000-000058060000}"/>
    <cellStyle name="Normal 3 2 2" xfId="150" xr:uid="{00000000-0005-0000-0000-000059060000}"/>
    <cellStyle name="Normal 3 2 3" xfId="458" xr:uid="{00000000-0005-0000-0000-00005A060000}"/>
    <cellStyle name="Normal 3 2 4" xfId="457" xr:uid="{00000000-0005-0000-0000-00005B060000}"/>
    <cellStyle name="Normal 3 2 5" xfId="456" xr:uid="{00000000-0005-0000-0000-00005C060000}"/>
    <cellStyle name="Normal 3 3" xfId="151" xr:uid="{00000000-0005-0000-0000-00005D060000}"/>
    <cellStyle name="Normal 3 3 2" xfId="455" xr:uid="{00000000-0005-0000-0000-00005E060000}"/>
    <cellStyle name="Normal 3 4" xfId="327" xr:uid="{00000000-0005-0000-0000-00005F060000}"/>
    <cellStyle name="Normal 3 4 2" xfId="454" xr:uid="{00000000-0005-0000-0000-000060060000}"/>
    <cellStyle name="Normal 3 4 3" xfId="453" xr:uid="{00000000-0005-0000-0000-000061060000}"/>
    <cellStyle name="Normal 3 4 4" xfId="452" xr:uid="{00000000-0005-0000-0000-000062060000}"/>
    <cellStyle name="Normal 3 5" xfId="149" xr:uid="{00000000-0005-0000-0000-000063060000}"/>
    <cellStyle name="Normal 3 6" xfId="343" xr:uid="{00000000-0005-0000-0000-000064060000}"/>
    <cellStyle name="Normal 3 7" xfId="2801" xr:uid="{00000000-0005-0000-0000-000069000000}"/>
    <cellStyle name="Normal 3 8" xfId="2834" xr:uid="{00000000-0005-0000-0000-000068000000}"/>
    <cellStyle name="Normal 3 9" xfId="39" xr:uid="{00000000-0005-0000-0000-000057060000}"/>
    <cellStyle name="Normal 3_AR_AP Audit updateMgen " xfId="1807" xr:uid="{00000000-0005-0000-0000-000065060000}"/>
    <cellStyle name="Normal 30" xfId="334" xr:uid="{00000000-0005-0000-0000-000066060000}"/>
    <cellStyle name="Normal 31" xfId="336" xr:uid="{00000000-0005-0000-0000-000067060000}"/>
    <cellStyle name="Normal 32" xfId="333" xr:uid="{00000000-0005-0000-0000-000068060000}"/>
    <cellStyle name="Normal 33" xfId="352" xr:uid="{00000000-0005-0000-0000-000069060000}"/>
    <cellStyle name="Normal 34" xfId="371" xr:uid="{00000000-0005-0000-0000-00006A060000}"/>
    <cellStyle name="Normal 35" xfId="359" xr:uid="{00000000-0005-0000-0000-00006B060000}"/>
    <cellStyle name="Normal 36" xfId="392" xr:uid="{00000000-0005-0000-0000-00006C060000}"/>
    <cellStyle name="Normal 37" xfId="365" xr:uid="{00000000-0005-0000-0000-00006D060000}"/>
    <cellStyle name="Normal 38" xfId="367" xr:uid="{00000000-0005-0000-0000-00006E060000}"/>
    <cellStyle name="Normal 39" xfId="366" xr:uid="{00000000-0005-0000-0000-00006F060000}"/>
    <cellStyle name="Normal 4" xfId="40" xr:uid="{00000000-0005-0000-0000-000070060000}"/>
    <cellStyle name="Normal 4 10" xfId="2850" xr:uid="{00000000-0005-0000-0000-000018000000}"/>
    <cellStyle name="Normal 4 2" xfId="41" xr:uid="{00000000-0005-0000-0000-000071060000}"/>
    <cellStyle name="Normal 4 2 2" xfId="54" xr:uid="{00000000-0005-0000-0000-000072060000}"/>
    <cellStyle name="Normal 4 2 3" xfId="451" xr:uid="{00000000-0005-0000-0000-000073060000}"/>
    <cellStyle name="Normal 4 2 4" xfId="2802" xr:uid="{00000000-0005-0000-0000-00006B000000}"/>
    <cellStyle name="Normal 4 2 5" xfId="2835" xr:uid="{00000000-0005-0000-0000-00006A000000}"/>
    <cellStyle name="Normal 4 2_LEXUS_12.31.09" xfId="1808" xr:uid="{00000000-0005-0000-0000-000074060000}"/>
    <cellStyle name="Normal 4 3" xfId="53" xr:uid="{00000000-0005-0000-0000-000075060000}"/>
    <cellStyle name="Normal 4 3 2" xfId="2803" xr:uid="{00000000-0005-0000-0000-00006C000000}"/>
    <cellStyle name="Normal 4 4" xfId="152" xr:uid="{00000000-0005-0000-0000-000076060000}"/>
    <cellStyle name="Normal 4 4 2" xfId="2757" xr:uid="{00000000-0005-0000-0000-000077060000}"/>
    <cellStyle name="Normal 4 5" xfId="450" xr:uid="{00000000-0005-0000-0000-000078060000}"/>
    <cellStyle name="Normal 4 6" xfId="433" xr:uid="{00000000-0005-0000-0000-000079060000}"/>
    <cellStyle name="Normal 4 7" xfId="544" xr:uid="{00000000-0005-0000-0000-00007A060000}"/>
    <cellStyle name="Normal 4 8" xfId="2822" xr:uid="{00000000-0005-0000-0000-00006A000000}"/>
    <cellStyle name="Normal 4 9" xfId="2842" xr:uid="{00000000-0005-0000-0000-000069000000}"/>
    <cellStyle name="Normal 4_AR-turnover" xfId="1809" xr:uid="{00000000-0005-0000-0000-00007B060000}"/>
    <cellStyle name="Normal 40" xfId="380" xr:uid="{00000000-0005-0000-0000-00007C060000}"/>
    <cellStyle name="Normal 41" xfId="389" xr:uid="{00000000-0005-0000-0000-00007D060000}"/>
    <cellStyle name="Normal 42" xfId="358" xr:uid="{00000000-0005-0000-0000-00007E060000}"/>
    <cellStyle name="Normal 43" xfId="373" xr:uid="{00000000-0005-0000-0000-00007F060000}"/>
    <cellStyle name="Normal 44" xfId="355" xr:uid="{00000000-0005-0000-0000-000080060000}"/>
    <cellStyle name="Normal 45" xfId="398" xr:uid="{00000000-0005-0000-0000-000081060000}"/>
    <cellStyle name="Normal 46" xfId="360" xr:uid="{00000000-0005-0000-0000-000082060000}"/>
    <cellStyle name="Normal 47" xfId="399" xr:uid="{00000000-0005-0000-0000-000083060000}"/>
    <cellStyle name="Normal 48" xfId="400" xr:uid="{00000000-0005-0000-0000-000084060000}"/>
    <cellStyle name="Normal 49" xfId="401" xr:uid="{00000000-0005-0000-0000-000085060000}"/>
    <cellStyle name="Normal 5" xfId="42" xr:uid="{00000000-0005-0000-0000-000086060000}"/>
    <cellStyle name="Normal 5 2" xfId="214" xr:uid="{00000000-0005-0000-0000-000087060000}"/>
    <cellStyle name="Normal 5 2 2" xfId="516" xr:uid="{00000000-0005-0000-0000-000088060000}"/>
    <cellStyle name="Normal 5 2 3" xfId="2804" xr:uid="{00000000-0005-0000-0000-00006D000000}"/>
    <cellStyle name="Normal 5 2 4" xfId="2836" xr:uid="{00000000-0005-0000-0000-00006C000000}"/>
    <cellStyle name="Normal 5 3" xfId="153" xr:uid="{00000000-0005-0000-0000-000089060000}"/>
    <cellStyle name="Normal 5 3 2" xfId="2805" xr:uid="{00000000-0005-0000-0000-00006E000000}"/>
    <cellStyle name="Normal 5 4" xfId="449" xr:uid="{00000000-0005-0000-0000-00008A060000}"/>
    <cellStyle name="Normal 5_Book1" xfId="1810" xr:uid="{00000000-0005-0000-0000-00008B060000}"/>
    <cellStyle name="Normal 50" xfId="406" xr:uid="{00000000-0005-0000-0000-00008C060000}"/>
    <cellStyle name="Normal 51" xfId="426" xr:uid="{00000000-0005-0000-0000-00008D060000}"/>
    <cellStyle name="Normal 52" xfId="2767" xr:uid="{00000000-0005-0000-0000-0000130B0000}"/>
    <cellStyle name="Normal 53" xfId="2827" xr:uid="{00000000-0005-0000-0000-0000370B0000}"/>
    <cellStyle name="Normal 54" xfId="2844" xr:uid="{00000000-0005-0000-0000-0000450B0000}"/>
    <cellStyle name="Normal 55" xfId="8" xr:uid="{00000000-0005-0000-0000-00003F060000}"/>
    <cellStyle name="Normal 56" xfId="2851" xr:uid="{00000000-0005-0000-0000-0000540B0000}"/>
    <cellStyle name="Normal 57" xfId="4290" xr:uid="{00000000-0005-0000-0000-00007D0B0000}"/>
    <cellStyle name="Normal 58" xfId="4220" xr:uid="{00000000-0005-0000-0000-0000E00B0000}"/>
    <cellStyle name="Normal 59" xfId="4357" xr:uid="{00000000-0005-0000-0000-0000060C0000}"/>
    <cellStyle name="Normal 6" xfId="43" xr:uid="{00000000-0005-0000-0000-00008E060000}"/>
    <cellStyle name="Normal 6 2" xfId="1811" xr:uid="{00000000-0005-0000-0000-00008F060000}"/>
    <cellStyle name="Normal 6 2 2" xfId="2806" xr:uid="{00000000-0005-0000-0000-000070000000}"/>
    <cellStyle name="Normal 6 3" xfId="2746" xr:uid="{00000000-0005-0000-0000-000090060000}"/>
    <cellStyle name="Normal 60" xfId="3389" xr:uid="{00000000-0005-0000-0000-00008D0C0000}"/>
    <cellStyle name="Normal 61" xfId="4427" xr:uid="{00000000-0005-0000-0000-0000160D0000}"/>
    <cellStyle name="Normal 62" xfId="4484" xr:uid="{00000000-0005-0000-0000-00009C0D0000}"/>
    <cellStyle name="Normal 63" xfId="4541" xr:uid="{00000000-0005-0000-0000-0000DE0D0000}"/>
    <cellStyle name="Normal 64" xfId="3648" xr:uid="{00000000-0005-0000-0000-0000070E0000}"/>
    <cellStyle name="Normal 65" xfId="4084" xr:uid="{00000000-0005-0000-0000-00008D0E0000}"/>
    <cellStyle name="Normal 66" xfId="4650" xr:uid="{00000000-0005-0000-0000-0000EF0E0000}"/>
    <cellStyle name="Normal 67" xfId="4700" xr:uid="{00000000-0005-0000-0000-0000F20E0000}"/>
    <cellStyle name="Normal 68" xfId="4620" xr:uid="{00000000-0005-0000-0000-00001B0F0000}"/>
    <cellStyle name="Normal 69" xfId="4019" xr:uid="{00000000-0005-0000-0000-00007E0F0000}"/>
    <cellStyle name="Normal 7" xfId="44" xr:uid="{00000000-0005-0000-0000-000091060000}"/>
    <cellStyle name="Normal 7 2" xfId="154" xr:uid="{00000000-0005-0000-0000-000092060000}"/>
    <cellStyle name="Normal 7 3" xfId="363" xr:uid="{00000000-0005-0000-0000-000093060000}"/>
    <cellStyle name="Normal 7 4" xfId="404" xr:uid="{00000000-0005-0000-0000-000094060000}"/>
    <cellStyle name="Normal 7_LION_WP_03.31.10" xfId="1812" xr:uid="{00000000-0005-0000-0000-000095060000}"/>
    <cellStyle name="Normal 70" xfId="4741" xr:uid="{00000000-0005-0000-0000-0000A40F0000}"/>
    <cellStyle name="Normal 71" xfId="3059" xr:uid="{00000000-0005-0000-0000-00002B100000}"/>
    <cellStyle name="Normal 72" xfId="4793" xr:uid="{00000000-0005-0000-0000-00008E100000}"/>
    <cellStyle name="Normal 73" xfId="4832" xr:uid="{00000000-0005-0000-0000-0000B4100000}"/>
    <cellStyle name="Normal 74" xfId="3254" xr:uid="{00000000-0005-0000-0000-00003B110000}"/>
    <cellStyle name="Normal 75" xfId="4872" xr:uid="{00000000-0005-0000-0000-0000C1110000}"/>
    <cellStyle name="Normal 76" xfId="4896" xr:uid="{00000000-0005-0000-0000-000048120000}"/>
    <cellStyle name="Normal 77" xfId="4913" xr:uid="{00000000-0005-0000-0000-0000CE120000}"/>
    <cellStyle name="Normal 78" xfId="4923" xr:uid="{00000000-0005-0000-0000-000052130000}"/>
    <cellStyle name="Normal 8" xfId="27" xr:uid="{00000000-0005-0000-0000-000096060000}"/>
    <cellStyle name="Normal 8 2" xfId="156" xr:uid="{00000000-0005-0000-0000-000097060000}"/>
    <cellStyle name="Normal 8 2 2" xfId="515" xr:uid="{00000000-0005-0000-0000-000098060000}"/>
    <cellStyle name="Normal 8 3" xfId="155" xr:uid="{00000000-0005-0000-0000-000099060000}"/>
    <cellStyle name="Normal 8 4" xfId="2807" xr:uid="{00000000-0005-0000-0000-000073000000}"/>
    <cellStyle name="Normal 9" xfId="24" xr:uid="{00000000-0005-0000-0000-00009A060000}"/>
    <cellStyle name="Normal 9 2" xfId="157" xr:uid="{00000000-0005-0000-0000-00009B060000}"/>
    <cellStyle name="Normal_Backup of bs-plt" xfId="7" xr:uid="{00000000-0005-0000-0000-000006000000}"/>
    <cellStyle name="Normal_BS&amp;PLT Q1'2006" xfId="1" xr:uid="{00000000-0005-0000-0000-000007000000}"/>
    <cellStyle name="Normale_9639A02C" xfId="1813" xr:uid="{00000000-0005-0000-0000-00009D060000}"/>
    <cellStyle name="NormalGB" xfId="1814" xr:uid="{00000000-0005-0000-0000-00009E060000}"/>
    <cellStyle name="Note 10" xfId="1815" xr:uid="{00000000-0005-0000-0000-00009F060000}"/>
    <cellStyle name="Note 10 10" xfId="3104" xr:uid="{00000000-0005-0000-0000-00009F060000}"/>
    <cellStyle name="Note 10 11" xfId="4511" xr:uid="{00000000-0005-0000-0000-00009F060000}"/>
    <cellStyle name="Note 10 12" xfId="4333" xr:uid="{00000000-0005-0000-0000-00009F060000}"/>
    <cellStyle name="Note 10 13" xfId="3880" xr:uid="{00000000-0005-0000-0000-00009F060000}"/>
    <cellStyle name="Note 10 14" xfId="4838" xr:uid="{00000000-0005-0000-0000-00009F060000}"/>
    <cellStyle name="Note 10 15" xfId="3714" xr:uid="{00000000-0005-0000-0000-00009F060000}"/>
    <cellStyle name="Note 10 16" xfId="4252" xr:uid="{00000000-0005-0000-0000-00009F060000}"/>
    <cellStyle name="Note 10 17" xfId="4344" xr:uid="{00000000-0005-0000-0000-00009F060000}"/>
    <cellStyle name="Note 10 2" xfId="2903" xr:uid="{00000000-0005-0000-0000-00009F060000}"/>
    <cellStyle name="Note 10 3" xfId="3652" xr:uid="{00000000-0005-0000-0000-00009F060000}"/>
    <cellStyle name="Note 10 4" xfId="3731" xr:uid="{00000000-0005-0000-0000-00009F060000}"/>
    <cellStyle name="Note 10 5" xfId="2952" xr:uid="{00000000-0005-0000-0000-00009F060000}"/>
    <cellStyle name="Note 10 6" xfId="3876" xr:uid="{00000000-0005-0000-0000-00009F060000}"/>
    <cellStyle name="Note 10 7" xfId="4013" xr:uid="{00000000-0005-0000-0000-00009F060000}"/>
    <cellStyle name="Note 10 8" xfId="3706" xr:uid="{00000000-0005-0000-0000-00009F060000}"/>
    <cellStyle name="Note 10 9" xfId="3093" xr:uid="{00000000-0005-0000-0000-00009F060000}"/>
    <cellStyle name="Note 11" xfId="1816" xr:uid="{00000000-0005-0000-0000-0000A0060000}"/>
    <cellStyle name="Note 11 10" xfId="3232" xr:uid="{00000000-0005-0000-0000-0000A0060000}"/>
    <cellStyle name="Note 11 11" xfId="4474" xr:uid="{00000000-0005-0000-0000-0000A0060000}"/>
    <cellStyle name="Note 11 12" xfId="3042" xr:uid="{00000000-0005-0000-0000-0000A0060000}"/>
    <cellStyle name="Note 11 13" xfId="3465" xr:uid="{00000000-0005-0000-0000-0000A0060000}"/>
    <cellStyle name="Note 11 14" xfId="4835" xr:uid="{00000000-0005-0000-0000-0000A0060000}"/>
    <cellStyle name="Note 11 15" xfId="2909" xr:uid="{00000000-0005-0000-0000-0000A0060000}"/>
    <cellStyle name="Note 11 16" xfId="4602" xr:uid="{00000000-0005-0000-0000-0000A0060000}"/>
    <cellStyle name="Note 11 17" xfId="3952" xr:uid="{00000000-0005-0000-0000-0000A0060000}"/>
    <cellStyle name="Note 11 2" xfId="3587" xr:uid="{00000000-0005-0000-0000-0000A0060000}"/>
    <cellStyle name="Note 11 3" xfId="2896" xr:uid="{00000000-0005-0000-0000-0000A0060000}"/>
    <cellStyle name="Note 11 4" xfId="2895" xr:uid="{00000000-0005-0000-0000-0000A0060000}"/>
    <cellStyle name="Note 11 5" xfId="3021" xr:uid="{00000000-0005-0000-0000-0000A0060000}"/>
    <cellStyle name="Note 11 6" xfId="3538" xr:uid="{00000000-0005-0000-0000-0000A0060000}"/>
    <cellStyle name="Note 11 7" xfId="2986" xr:uid="{00000000-0005-0000-0000-0000A0060000}"/>
    <cellStyle name="Note 11 8" xfId="3810" xr:uid="{00000000-0005-0000-0000-0000A0060000}"/>
    <cellStyle name="Note 11 9" xfId="4270" xr:uid="{00000000-0005-0000-0000-0000A0060000}"/>
    <cellStyle name="Note 12" xfId="1817" xr:uid="{00000000-0005-0000-0000-0000A1060000}"/>
    <cellStyle name="Note 12 10" xfId="3398" xr:uid="{00000000-0005-0000-0000-0000A1060000}"/>
    <cellStyle name="Note 12 11" xfId="4034" xr:uid="{00000000-0005-0000-0000-0000A1060000}"/>
    <cellStyle name="Note 12 12" xfId="4277" xr:uid="{00000000-0005-0000-0000-0000A1060000}"/>
    <cellStyle name="Note 12 13" xfId="4349" xr:uid="{00000000-0005-0000-0000-0000A1060000}"/>
    <cellStyle name="Note 12 14" xfId="4626" xr:uid="{00000000-0005-0000-0000-0000A1060000}"/>
    <cellStyle name="Note 12 15" xfId="3953" xr:uid="{00000000-0005-0000-0000-0000A1060000}"/>
    <cellStyle name="Note 12 16" xfId="3261" xr:uid="{00000000-0005-0000-0000-0000A1060000}"/>
    <cellStyle name="Note 12 17" xfId="4909" xr:uid="{00000000-0005-0000-0000-0000A1060000}"/>
    <cellStyle name="Note 12 2" xfId="3586" xr:uid="{00000000-0005-0000-0000-0000A1060000}"/>
    <cellStyle name="Note 12 3" xfId="3231" xr:uid="{00000000-0005-0000-0000-0000A1060000}"/>
    <cellStyle name="Note 12 4" xfId="2994" xr:uid="{00000000-0005-0000-0000-0000A1060000}"/>
    <cellStyle name="Note 12 5" xfId="2947" xr:uid="{00000000-0005-0000-0000-0000A1060000}"/>
    <cellStyle name="Note 12 6" xfId="3895" xr:uid="{00000000-0005-0000-0000-0000A1060000}"/>
    <cellStyle name="Note 12 7" xfId="3945" xr:uid="{00000000-0005-0000-0000-0000A1060000}"/>
    <cellStyle name="Note 12 8" xfId="3161" xr:uid="{00000000-0005-0000-0000-0000A1060000}"/>
    <cellStyle name="Note 12 9" xfId="4646" xr:uid="{00000000-0005-0000-0000-0000A1060000}"/>
    <cellStyle name="Note 13" xfId="1818" xr:uid="{00000000-0005-0000-0000-0000A2060000}"/>
    <cellStyle name="Note 13 10" xfId="3044" xr:uid="{00000000-0005-0000-0000-0000A2060000}"/>
    <cellStyle name="Note 13 11" xfId="3891" xr:uid="{00000000-0005-0000-0000-0000A2060000}"/>
    <cellStyle name="Note 13 12" xfId="3038" xr:uid="{00000000-0005-0000-0000-0000A2060000}"/>
    <cellStyle name="Note 13 13" xfId="4802" xr:uid="{00000000-0005-0000-0000-0000A2060000}"/>
    <cellStyle name="Note 13 14" xfId="3597" xr:uid="{00000000-0005-0000-0000-0000A2060000}"/>
    <cellStyle name="Note 13 15" xfId="4867" xr:uid="{00000000-0005-0000-0000-0000A2060000}"/>
    <cellStyle name="Note 13 16" xfId="4518" xr:uid="{00000000-0005-0000-0000-0000A2060000}"/>
    <cellStyle name="Note 13 17" xfId="3860" xr:uid="{00000000-0005-0000-0000-0000A2060000}"/>
    <cellStyle name="Note 13 2" xfId="3585" xr:uid="{00000000-0005-0000-0000-0000A2060000}"/>
    <cellStyle name="Note 13 3" xfId="3651" xr:uid="{00000000-0005-0000-0000-0000A2060000}"/>
    <cellStyle name="Note 13 4" xfId="4025" xr:uid="{00000000-0005-0000-0000-0000A2060000}"/>
    <cellStyle name="Note 13 5" xfId="2948" xr:uid="{00000000-0005-0000-0000-0000A2060000}"/>
    <cellStyle name="Note 13 6" xfId="4098" xr:uid="{00000000-0005-0000-0000-0000A2060000}"/>
    <cellStyle name="Note 13 7" xfId="4324" xr:uid="{00000000-0005-0000-0000-0000A2060000}"/>
    <cellStyle name="Note 13 8" xfId="3705" xr:uid="{00000000-0005-0000-0000-0000A2060000}"/>
    <cellStyle name="Note 13 9" xfId="3494" xr:uid="{00000000-0005-0000-0000-0000A2060000}"/>
    <cellStyle name="Note 14" xfId="1819" xr:uid="{00000000-0005-0000-0000-0000A3060000}"/>
    <cellStyle name="Note 14 10" xfId="4001" xr:uid="{00000000-0005-0000-0000-0000A3060000}"/>
    <cellStyle name="Note 14 11" xfId="2876" xr:uid="{00000000-0005-0000-0000-0000A3060000}"/>
    <cellStyle name="Note 14 12" xfId="4662" xr:uid="{00000000-0005-0000-0000-0000A3060000}"/>
    <cellStyle name="Note 14 13" xfId="4007" xr:uid="{00000000-0005-0000-0000-0000A3060000}"/>
    <cellStyle name="Note 14 14" xfId="4038" xr:uid="{00000000-0005-0000-0000-0000A3060000}"/>
    <cellStyle name="Note 14 15" xfId="4743" xr:uid="{00000000-0005-0000-0000-0000A3060000}"/>
    <cellStyle name="Note 14 16" xfId="4825" xr:uid="{00000000-0005-0000-0000-0000A3060000}"/>
    <cellStyle name="Note 14 17" xfId="4539" xr:uid="{00000000-0005-0000-0000-0000A3060000}"/>
    <cellStyle name="Note 14 2" xfId="3125" xr:uid="{00000000-0005-0000-0000-0000A3060000}"/>
    <cellStyle name="Note 14 3" xfId="3650" xr:uid="{00000000-0005-0000-0000-0000A3060000}"/>
    <cellStyle name="Note 14 4" xfId="3188" xr:uid="{00000000-0005-0000-0000-0000A3060000}"/>
    <cellStyle name="Note 14 5" xfId="3052" xr:uid="{00000000-0005-0000-0000-0000A3060000}"/>
    <cellStyle name="Note 14 6" xfId="3936" xr:uid="{00000000-0005-0000-0000-0000A3060000}"/>
    <cellStyle name="Note 14 7" xfId="3103" xr:uid="{00000000-0005-0000-0000-0000A3060000}"/>
    <cellStyle name="Note 14 8" xfId="2874" xr:uid="{00000000-0005-0000-0000-0000A3060000}"/>
    <cellStyle name="Note 14 9" xfId="3325" xr:uid="{00000000-0005-0000-0000-0000A3060000}"/>
    <cellStyle name="Note 15" xfId="1820" xr:uid="{00000000-0005-0000-0000-0000A4060000}"/>
    <cellStyle name="Note 15 10" xfId="3763" xr:uid="{00000000-0005-0000-0000-0000A4060000}"/>
    <cellStyle name="Note 15 11" xfId="3464" xr:uid="{00000000-0005-0000-0000-0000A4060000}"/>
    <cellStyle name="Note 15 12" xfId="3867" xr:uid="{00000000-0005-0000-0000-0000A4060000}"/>
    <cellStyle name="Note 15 13" xfId="4192" xr:uid="{00000000-0005-0000-0000-0000A4060000}"/>
    <cellStyle name="Note 15 14" xfId="3178" xr:uid="{00000000-0005-0000-0000-0000A4060000}"/>
    <cellStyle name="Note 15 15" xfId="3298" xr:uid="{00000000-0005-0000-0000-0000A4060000}"/>
    <cellStyle name="Note 15 16" xfId="4030" xr:uid="{00000000-0005-0000-0000-0000A4060000}"/>
    <cellStyle name="Note 15 17" xfId="3170" xr:uid="{00000000-0005-0000-0000-0000A4060000}"/>
    <cellStyle name="Note 15 2" xfId="3024" xr:uid="{00000000-0005-0000-0000-0000A4060000}"/>
    <cellStyle name="Note 15 3" xfId="3649" xr:uid="{00000000-0005-0000-0000-0000A4060000}"/>
    <cellStyle name="Note 15 4" xfId="4219" xr:uid="{00000000-0005-0000-0000-0000A4060000}"/>
    <cellStyle name="Note 15 5" xfId="4380" xr:uid="{00000000-0005-0000-0000-0000A4060000}"/>
    <cellStyle name="Note 15 6" xfId="3990" xr:uid="{00000000-0005-0000-0000-0000A4060000}"/>
    <cellStyle name="Note 15 7" xfId="2892" xr:uid="{00000000-0005-0000-0000-0000A4060000}"/>
    <cellStyle name="Note 15 8" xfId="3285" xr:uid="{00000000-0005-0000-0000-0000A4060000}"/>
    <cellStyle name="Note 15 9" xfId="2928" xr:uid="{00000000-0005-0000-0000-0000A4060000}"/>
    <cellStyle name="Note 16" xfId="1821" xr:uid="{00000000-0005-0000-0000-0000A5060000}"/>
    <cellStyle name="Note 16 10" xfId="3222" xr:uid="{00000000-0005-0000-0000-0000A5060000}"/>
    <cellStyle name="Note 16 11" xfId="3709" xr:uid="{00000000-0005-0000-0000-0000A5060000}"/>
    <cellStyle name="Note 16 12" xfId="4096" xr:uid="{00000000-0005-0000-0000-0000A5060000}"/>
    <cellStyle name="Note 16 13" xfId="3350" xr:uid="{00000000-0005-0000-0000-0000A5060000}"/>
    <cellStyle name="Note 16 14" xfId="3272" xr:uid="{00000000-0005-0000-0000-0000A5060000}"/>
    <cellStyle name="Note 16 15" xfId="4280" xr:uid="{00000000-0005-0000-0000-0000A5060000}"/>
    <cellStyle name="Note 16 16" xfId="3274" xr:uid="{00000000-0005-0000-0000-0000A5060000}"/>
    <cellStyle name="Note 16 17" xfId="4571" xr:uid="{00000000-0005-0000-0000-0000A5060000}"/>
    <cellStyle name="Note 16 2" xfId="4309" xr:uid="{00000000-0005-0000-0000-0000A5060000}"/>
    <cellStyle name="Note 16 3" xfId="2995" xr:uid="{00000000-0005-0000-0000-0000A5060000}"/>
    <cellStyle name="Note 16 4" xfId="4281" xr:uid="{00000000-0005-0000-0000-0000A5060000}"/>
    <cellStyle name="Note 16 5" xfId="3687" xr:uid="{00000000-0005-0000-0000-0000A5060000}"/>
    <cellStyle name="Note 16 6" xfId="3898" xr:uid="{00000000-0005-0000-0000-0000A5060000}"/>
    <cellStyle name="Note 16 7" xfId="4520" xr:uid="{00000000-0005-0000-0000-0000A5060000}"/>
    <cellStyle name="Note 16 8" xfId="3704" xr:uid="{00000000-0005-0000-0000-0000A5060000}"/>
    <cellStyle name="Note 16 9" xfId="2885" xr:uid="{00000000-0005-0000-0000-0000A5060000}"/>
    <cellStyle name="Note 17" xfId="1822" xr:uid="{00000000-0005-0000-0000-0000A6060000}"/>
    <cellStyle name="Note 17 10" xfId="3226" xr:uid="{00000000-0005-0000-0000-0000A6060000}"/>
    <cellStyle name="Note 17 11" xfId="4106" xr:uid="{00000000-0005-0000-0000-0000A6060000}"/>
    <cellStyle name="Note 17 12" xfId="3425" xr:uid="{00000000-0005-0000-0000-0000A6060000}"/>
    <cellStyle name="Note 17 13" xfId="4455" xr:uid="{00000000-0005-0000-0000-0000A6060000}"/>
    <cellStyle name="Note 17 14" xfId="4498" xr:uid="{00000000-0005-0000-0000-0000A6060000}"/>
    <cellStyle name="Note 17 15" xfId="3241" xr:uid="{00000000-0005-0000-0000-0000A6060000}"/>
    <cellStyle name="Note 17 16" xfId="4775" xr:uid="{00000000-0005-0000-0000-0000A6060000}"/>
    <cellStyle name="Note 17 17" xfId="4406" xr:uid="{00000000-0005-0000-0000-0000A6060000}"/>
    <cellStyle name="Note 17 2" xfId="3584" xr:uid="{00000000-0005-0000-0000-0000A6060000}"/>
    <cellStyle name="Note 17 3" xfId="3308" xr:uid="{00000000-0005-0000-0000-0000A6060000}"/>
    <cellStyle name="Note 17 4" xfId="3732" xr:uid="{00000000-0005-0000-0000-0000A6060000}"/>
    <cellStyle name="Note 17 5" xfId="3686" xr:uid="{00000000-0005-0000-0000-0000A6060000}"/>
    <cellStyle name="Note 17 6" xfId="2936" xr:uid="{00000000-0005-0000-0000-0000A6060000}"/>
    <cellStyle name="Note 17 7" xfId="3202" xr:uid="{00000000-0005-0000-0000-0000A6060000}"/>
    <cellStyle name="Note 17 8" xfId="3440" xr:uid="{00000000-0005-0000-0000-0000A6060000}"/>
    <cellStyle name="Note 17 9" xfId="4667" xr:uid="{00000000-0005-0000-0000-0000A6060000}"/>
    <cellStyle name="Note 18 2" xfId="1823" xr:uid="{00000000-0005-0000-0000-0000A7060000}"/>
    <cellStyle name="Note 2" xfId="447" xr:uid="{00000000-0005-0000-0000-0000A8060000}"/>
    <cellStyle name="Note 2 2" xfId="1824" xr:uid="{00000000-0005-0000-0000-0000A9060000}"/>
    <cellStyle name="Note 2 3" xfId="1825" xr:uid="{00000000-0005-0000-0000-0000AA060000}"/>
    <cellStyle name="Note 2 4" xfId="1826" xr:uid="{00000000-0005-0000-0000-0000AB060000}"/>
    <cellStyle name="Note 2 4 10" xfId="4752" xr:uid="{00000000-0005-0000-0000-0000AB060000}"/>
    <cellStyle name="Note 2 4 11" xfId="4643" xr:uid="{00000000-0005-0000-0000-0000AB060000}"/>
    <cellStyle name="Note 2 4 12" xfId="4848" xr:uid="{00000000-0005-0000-0000-0000AB060000}"/>
    <cellStyle name="Note 2 4 13" xfId="3882" xr:uid="{00000000-0005-0000-0000-0000AB060000}"/>
    <cellStyle name="Note 2 4 14" xfId="4636" xr:uid="{00000000-0005-0000-0000-0000AB060000}"/>
    <cellStyle name="Note 2 4 15" xfId="2974" xr:uid="{00000000-0005-0000-0000-0000AB060000}"/>
    <cellStyle name="Note 2 4 16" xfId="3605" xr:uid="{00000000-0005-0000-0000-0000AB060000}"/>
    <cellStyle name="Note 2 4 17" xfId="4283" xr:uid="{00000000-0005-0000-0000-0000AB060000}"/>
    <cellStyle name="Note 2 4 2" xfId="2905" xr:uid="{00000000-0005-0000-0000-0000AB060000}"/>
    <cellStyle name="Note 2 4 3" xfId="4373" xr:uid="{00000000-0005-0000-0000-0000AB060000}"/>
    <cellStyle name="Note 2 4 4" xfId="3733" xr:uid="{00000000-0005-0000-0000-0000AB060000}"/>
    <cellStyle name="Note 2 4 5" xfId="3684" xr:uid="{00000000-0005-0000-0000-0000AB060000}"/>
    <cellStyle name="Note 2 4 6" xfId="4260" xr:uid="{00000000-0005-0000-0000-0000AB060000}"/>
    <cellStyle name="Note 2 4 7" xfId="4601" xr:uid="{00000000-0005-0000-0000-0000AB060000}"/>
    <cellStyle name="Note 2 4 8" xfId="4444" xr:uid="{00000000-0005-0000-0000-0000AB060000}"/>
    <cellStyle name="Note 2 4 9" xfId="4441" xr:uid="{00000000-0005-0000-0000-0000AB060000}"/>
    <cellStyle name="Note 3" xfId="300" xr:uid="{00000000-0005-0000-0000-0000AC060000}"/>
    <cellStyle name="Note 3 2" xfId="391" xr:uid="{00000000-0005-0000-0000-0000AD060000}"/>
    <cellStyle name="Note 3 2 2" xfId="2808" xr:uid="{00000000-0005-0000-0000-000079000000}"/>
    <cellStyle name="Note 3 3" xfId="424" xr:uid="{00000000-0005-0000-0000-0000AE060000}"/>
    <cellStyle name="Note 3 4" xfId="558" xr:uid="{00000000-0005-0000-0000-0000AF060000}"/>
    <cellStyle name="Note 4" xfId="1827" xr:uid="{00000000-0005-0000-0000-0000B0060000}"/>
    <cellStyle name="Note 4 10" xfId="3803" xr:uid="{00000000-0005-0000-0000-0000B0060000}"/>
    <cellStyle name="Note 4 11" xfId="2901" xr:uid="{00000000-0005-0000-0000-0000B0060000}"/>
    <cellStyle name="Note 4 12" xfId="4102" xr:uid="{00000000-0005-0000-0000-0000B0060000}"/>
    <cellStyle name="Note 4 13" xfId="3985" xr:uid="{00000000-0005-0000-0000-0000B0060000}"/>
    <cellStyle name="Note 4 14" xfId="3708" xr:uid="{00000000-0005-0000-0000-0000B0060000}"/>
    <cellStyle name="Note 4 15" xfId="4361" xr:uid="{00000000-0005-0000-0000-0000B0060000}"/>
    <cellStyle name="Note 4 16" xfId="4182" xr:uid="{00000000-0005-0000-0000-0000B0060000}"/>
    <cellStyle name="Note 4 17" xfId="3074" xr:uid="{00000000-0005-0000-0000-0000B0060000}"/>
    <cellStyle name="Note 4 18" xfId="3309" xr:uid="{00000000-0005-0000-0000-0000B0060000}"/>
    <cellStyle name="Note 4 19" xfId="4603" xr:uid="{00000000-0005-0000-0000-0000B0060000}"/>
    <cellStyle name="Note 4 2" xfId="1828" xr:uid="{00000000-0005-0000-0000-0000B1060000}"/>
    <cellStyle name="Note 4 20" xfId="4733" xr:uid="{00000000-0005-0000-0000-0000B0060000}"/>
    <cellStyle name="Note 4 3" xfId="1829" xr:uid="{00000000-0005-0000-0000-0000B2060000}"/>
    <cellStyle name="Note 4 4" xfId="1830" xr:uid="{00000000-0005-0000-0000-0000B3060000}"/>
    <cellStyle name="Note 4 5" xfId="4305" xr:uid="{00000000-0005-0000-0000-0000B0060000}"/>
    <cellStyle name="Note 4 6" xfId="4029" xr:uid="{00000000-0005-0000-0000-0000B0060000}"/>
    <cellStyle name="Note 4 7" xfId="3734" xr:uid="{00000000-0005-0000-0000-0000B0060000}"/>
    <cellStyle name="Note 4 8" xfId="4254" xr:uid="{00000000-0005-0000-0000-0000B0060000}"/>
    <cellStyle name="Note 4 9" xfId="3715" xr:uid="{00000000-0005-0000-0000-0000B0060000}"/>
    <cellStyle name="Note 5" xfId="1831" xr:uid="{00000000-0005-0000-0000-0000B4060000}"/>
    <cellStyle name="Note 5 10" xfId="3323" xr:uid="{00000000-0005-0000-0000-0000B4060000}"/>
    <cellStyle name="Note 5 11" xfId="3324" xr:uid="{00000000-0005-0000-0000-0000B4060000}"/>
    <cellStyle name="Note 5 12" xfId="2913" xr:uid="{00000000-0005-0000-0000-0000B4060000}"/>
    <cellStyle name="Note 5 13" xfId="3524" xr:uid="{00000000-0005-0000-0000-0000B4060000}"/>
    <cellStyle name="Note 5 14" xfId="4095" xr:uid="{00000000-0005-0000-0000-0000B4060000}"/>
    <cellStyle name="Note 5 15" xfId="3554" xr:uid="{00000000-0005-0000-0000-0000B4060000}"/>
    <cellStyle name="Note 5 16" xfId="3685" xr:uid="{00000000-0005-0000-0000-0000B4060000}"/>
    <cellStyle name="Note 5 17" xfId="3874" xr:uid="{00000000-0005-0000-0000-0000B4060000}"/>
    <cellStyle name="Note 5 18" xfId="3994" xr:uid="{00000000-0005-0000-0000-0000B4060000}"/>
    <cellStyle name="Note 5 19" xfId="3813" xr:uid="{00000000-0005-0000-0000-0000B4060000}"/>
    <cellStyle name="Note 5 2" xfId="1832" xr:uid="{00000000-0005-0000-0000-0000B5060000}"/>
    <cellStyle name="Note 5 20" xfId="4787" xr:uid="{00000000-0005-0000-0000-0000B4060000}"/>
    <cellStyle name="Note 5 3" xfId="1833" xr:uid="{00000000-0005-0000-0000-0000B6060000}"/>
    <cellStyle name="Note 5 4" xfId="1834" xr:uid="{00000000-0005-0000-0000-0000B7060000}"/>
    <cellStyle name="Note 5 5" xfId="3580" xr:uid="{00000000-0005-0000-0000-0000B4060000}"/>
    <cellStyle name="Note 5 6" xfId="3647" xr:uid="{00000000-0005-0000-0000-0000B4060000}"/>
    <cellStyle name="Note 5 7" xfId="3736" xr:uid="{00000000-0005-0000-0000-0000B4060000}"/>
    <cellStyle name="Note 5 8" xfId="3683" xr:uid="{00000000-0005-0000-0000-0000B4060000}"/>
    <cellStyle name="Note 5 9" xfId="3466" xr:uid="{00000000-0005-0000-0000-0000B4060000}"/>
    <cellStyle name="Note 6" xfId="1835" xr:uid="{00000000-0005-0000-0000-0000B8060000}"/>
    <cellStyle name="Note 6 10" xfId="3974" xr:uid="{00000000-0005-0000-0000-0000B8060000}"/>
    <cellStyle name="Note 6 11" xfId="3711" xr:uid="{00000000-0005-0000-0000-0000B8060000}"/>
    <cellStyle name="Note 6 12" xfId="3390" xr:uid="{00000000-0005-0000-0000-0000B8060000}"/>
    <cellStyle name="Note 6 13" xfId="3710" xr:uid="{00000000-0005-0000-0000-0000B8060000}"/>
    <cellStyle name="Note 6 14" xfId="4174" xr:uid="{00000000-0005-0000-0000-0000B8060000}"/>
    <cellStyle name="Note 6 15" xfId="3760" xr:uid="{00000000-0005-0000-0000-0000B8060000}"/>
    <cellStyle name="Note 6 16" xfId="3817" xr:uid="{00000000-0005-0000-0000-0000B8060000}"/>
    <cellStyle name="Note 6 17" xfId="2991" xr:uid="{00000000-0005-0000-0000-0000B8060000}"/>
    <cellStyle name="Note 6 18" xfId="4906" xr:uid="{00000000-0005-0000-0000-0000B8060000}"/>
    <cellStyle name="Note 6 2" xfId="1836" xr:uid="{00000000-0005-0000-0000-0000B9060000}"/>
    <cellStyle name="Note 6 3" xfId="4308" xr:uid="{00000000-0005-0000-0000-0000B8060000}"/>
    <cellStyle name="Note 6 4" xfId="3646" xr:uid="{00000000-0005-0000-0000-0000B8060000}"/>
    <cellStyle name="Note 6 5" xfId="3737" xr:uid="{00000000-0005-0000-0000-0000B8060000}"/>
    <cellStyle name="Note 6 6" xfId="4363" xr:uid="{00000000-0005-0000-0000-0000B8060000}"/>
    <cellStyle name="Note 6 7" xfId="4398" xr:uid="{00000000-0005-0000-0000-0000B8060000}"/>
    <cellStyle name="Note 6 8" xfId="3500" xr:uid="{00000000-0005-0000-0000-0000B8060000}"/>
    <cellStyle name="Note 6 9" xfId="2950" xr:uid="{00000000-0005-0000-0000-0000B8060000}"/>
    <cellStyle name="Note 7" xfId="1837" xr:uid="{00000000-0005-0000-0000-0000BA060000}"/>
    <cellStyle name="Note 7 10" xfId="3362" xr:uid="{00000000-0005-0000-0000-0000BA060000}"/>
    <cellStyle name="Note 7 11" xfId="2929" xr:uid="{00000000-0005-0000-0000-0000BA060000}"/>
    <cellStyle name="Note 7 12" xfId="4014" xr:uid="{00000000-0005-0000-0000-0000BA060000}"/>
    <cellStyle name="Note 7 13" xfId="4711" xr:uid="{00000000-0005-0000-0000-0000BA060000}"/>
    <cellStyle name="Note 7 14" xfId="2906" xr:uid="{00000000-0005-0000-0000-0000BA060000}"/>
    <cellStyle name="Note 7 15" xfId="4898" xr:uid="{00000000-0005-0000-0000-0000BA060000}"/>
    <cellStyle name="Note 7 16" xfId="3354" xr:uid="{00000000-0005-0000-0000-0000BA060000}"/>
    <cellStyle name="Note 7 17" xfId="4924" xr:uid="{00000000-0005-0000-0000-0000BA060000}"/>
    <cellStyle name="Note 7 2" xfId="3579" xr:uid="{00000000-0005-0000-0000-0000BA060000}"/>
    <cellStyle name="Note 7 3" xfId="4372" xr:uid="{00000000-0005-0000-0000-0000BA060000}"/>
    <cellStyle name="Note 7 4" xfId="3476" xr:uid="{00000000-0005-0000-0000-0000BA060000}"/>
    <cellStyle name="Note 7 5" xfId="3682" xr:uid="{00000000-0005-0000-0000-0000BA060000}"/>
    <cellStyle name="Note 7 6" xfId="3991" xr:uid="{00000000-0005-0000-0000-0000BA060000}"/>
    <cellStyle name="Note 7 7" xfId="3774" xr:uid="{00000000-0005-0000-0000-0000BA060000}"/>
    <cellStyle name="Note 7 8" xfId="4256" xr:uid="{00000000-0005-0000-0000-0000BA060000}"/>
    <cellStyle name="Note 7 9" xfId="3205" xr:uid="{00000000-0005-0000-0000-0000BA060000}"/>
    <cellStyle name="Note 8" xfId="1838" xr:uid="{00000000-0005-0000-0000-0000BB060000}"/>
    <cellStyle name="Note 8 10" xfId="3510" xr:uid="{00000000-0005-0000-0000-0000BB060000}"/>
    <cellStyle name="Note 8 11" xfId="3622" xr:uid="{00000000-0005-0000-0000-0000BB060000}"/>
    <cellStyle name="Note 8 12" xfId="4447" xr:uid="{00000000-0005-0000-0000-0000BB060000}"/>
    <cellStyle name="Note 8 13" xfId="3962" xr:uid="{00000000-0005-0000-0000-0000BB060000}"/>
    <cellStyle name="Note 8 14" xfId="4036" xr:uid="{00000000-0005-0000-0000-0000BB060000}"/>
    <cellStyle name="Note 8 15" xfId="4734" xr:uid="{00000000-0005-0000-0000-0000BB060000}"/>
    <cellStyle name="Note 8 16" xfId="2955" xr:uid="{00000000-0005-0000-0000-0000BB060000}"/>
    <cellStyle name="Note 8 17" xfId="2935" xr:uid="{00000000-0005-0000-0000-0000BB060000}"/>
    <cellStyle name="Note 8 2" xfId="3578" xr:uid="{00000000-0005-0000-0000-0000BB060000}"/>
    <cellStyle name="Note 8 3" xfId="4159" xr:uid="{00000000-0005-0000-0000-0000BB060000}"/>
    <cellStyle name="Note 8 4" xfId="3738" xr:uid="{00000000-0005-0000-0000-0000BB060000}"/>
    <cellStyle name="Note 8 5" xfId="3857" xr:uid="{00000000-0005-0000-0000-0000BB060000}"/>
    <cellStyle name="Note 8 6" xfId="3992" xr:uid="{00000000-0005-0000-0000-0000BB060000}"/>
    <cellStyle name="Note 8 7" xfId="3221" xr:uid="{00000000-0005-0000-0000-0000BB060000}"/>
    <cellStyle name="Note 8 8" xfId="4060" xr:uid="{00000000-0005-0000-0000-0000BB060000}"/>
    <cellStyle name="Note 8 9" xfId="4453" xr:uid="{00000000-0005-0000-0000-0000BB060000}"/>
    <cellStyle name="Note 9" xfId="1839" xr:uid="{00000000-0005-0000-0000-0000BC060000}"/>
    <cellStyle name="Note 9 10" xfId="3508" xr:uid="{00000000-0005-0000-0000-0000BC060000}"/>
    <cellStyle name="Note 9 11" xfId="3966" xr:uid="{00000000-0005-0000-0000-0000BC060000}"/>
    <cellStyle name="Note 9 12" xfId="3659" xr:uid="{00000000-0005-0000-0000-0000BC060000}"/>
    <cellStyle name="Note 9 13" xfId="4119" xr:uid="{00000000-0005-0000-0000-0000BC060000}"/>
    <cellStyle name="Note 9 14" xfId="4839" xr:uid="{00000000-0005-0000-0000-0000BC060000}"/>
    <cellStyle name="Note 9 15" xfId="4114" xr:uid="{00000000-0005-0000-0000-0000BC060000}"/>
    <cellStyle name="Note 9 16" xfId="3822" xr:uid="{00000000-0005-0000-0000-0000BC060000}"/>
    <cellStyle name="Note 9 17" xfId="4645" xr:uid="{00000000-0005-0000-0000-0000BC060000}"/>
    <cellStyle name="Note 9 2" xfId="3577" xr:uid="{00000000-0005-0000-0000-0000BC060000}"/>
    <cellStyle name="Note 9 3" xfId="2960" xr:uid="{00000000-0005-0000-0000-0000BC060000}"/>
    <cellStyle name="Note 9 4" xfId="3739" xr:uid="{00000000-0005-0000-0000-0000BC060000}"/>
    <cellStyle name="Note 9 5" xfId="3681" xr:uid="{00000000-0005-0000-0000-0000BC060000}"/>
    <cellStyle name="Note 9 6" xfId="3993" xr:uid="{00000000-0005-0000-0000-0000BC060000}"/>
    <cellStyle name="Note 9 7" xfId="4524" xr:uid="{00000000-0005-0000-0000-0000BC060000}"/>
    <cellStyle name="Note 9 8" xfId="2921" xr:uid="{00000000-0005-0000-0000-0000BC060000}"/>
    <cellStyle name="Note 9 9" xfId="3499" xr:uid="{00000000-0005-0000-0000-0000BC060000}"/>
    <cellStyle name="oft Excel]_x000d__x000a_Comment=The open=/f lines load custom functions into the Paste Function list._x000d__x000a_Maximized=3_x000d__x000a_Basics=1_x000d__x000a_A" xfId="1840" xr:uid="{00000000-0005-0000-0000-0000BD060000}"/>
    <cellStyle name="oft Excel]_x000d__x000a_Comment=The open=/f lines load custom functions into the Paste Function list._x000d__x000a_Maximized=3_x000d__x000a_Basics=1_x000d__x000a_A 2" xfId="2809" xr:uid="{00000000-0005-0000-0000-00007B000000}"/>
    <cellStyle name="Output 10" xfId="1841" xr:uid="{00000000-0005-0000-0000-0000BE060000}"/>
    <cellStyle name="Output 10 10" xfId="3940" xr:uid="{00000000-0005-0000-0000-0000BE060000}"/>
    <cellStyle name="Output 10 11" xfId="4584" xr:uid="{00000000-0005-0000-0000-0000BE060000}"/>
    <cellStyle name="Output 10 12" xfId="4395" xr:uid="{00000000-0005-0000-0000-0000BE060000}"/>
    <cellStyle name="Output 10 13" xfId="4639" xr:uid="{00000000-0005-0000-0000-0000BE060000}"/>
    <cellStyle name="Output 10 14" xfId="3352" xr:uid="{00000000-0005-0000-0000-0000BE060000}"/>
    <cellStyle name="Output 10 15" xfId="3023" xr:uid="{00000000-0005-0000-0000-0000BE060000}"/>
    <cellStyle name="Output 10 16" xfId="3064" xr:uid="{00000000-0005-0000-0000-0000BE060000}"/>
    <cellStyle name="Output 10 17" xfId="4477" xr:uid="{00000000-0005-0000-0000-0000BE060000}"/>
    <cellStyle name="Output 10 2" xfId="3576" xr:uid="{00000000-0005-0000-0000-0000BE060000}"/>
    <cellStyle name="Output 10 3" xfId="3645" xr:uid="{00000000-0005-0000-0000-0000BE060000}"/>
    <cellStyle name="Output 10 4" xfId="3740" xr:uid="{00000000-0005-0000-0000-0000BE060000}"/>
    <cellStyle name="Output 10 5" xfId="3278" xr:uid="{00000000-0005-0000-0000-0000BE060000}"/>
    <cellStyle name="Output 10 6" xfId="3941" xr:uid="{00000000-0005-0000-0000-0000BE060000}"/>
    <cellStyle name="Output 10 7" xfId="4043" xr:uid="{00000000-0005-0000-0000-0000BE060000}"/>
    <cellStyle name="Output 10 8" xfId="3005" xr:uid="{00000000-0005-0000-0000-0000BE060000}"/>
    <cellStyle name="Output 10 9" xfId="3039" xr:uid="{00000000-0005-0000-0000-0000BE060000}"/>
    <cellStyle name="Output 11" xfId="1842" xr:uid="{00000000-0005-0000-0000-0000BF060000}"/>
    <cellStyle name="Output 11 10" xfId="4298" xr:uid="{00000000-0005-0000-0000-0000BF060000}"/>
    <cellStyle name="Output 11 11" xfId="3458" xr:uid="{00000000-0005-0000-0000-0000BF060000}"/>
    <cellStyle name="Output 11 12" xfId="4212" xr:uid="{00000000-0005-0000-0000-0000BF060000}"/>
    <cellStyle name="Output 11 13" xfId="2996" xr:uid="{00000000-0005-0000-0000-0000BF060000}"/>
    <cellStyle name="Output 11 14" xfId="3282" xr:uid="{00000000-0005-0000-0000-0000BF060000}"/>
    <cellStyle name="Output 11 15" xfId="4131" xr:uid="{00000000-0005-0000-0000-0000BF060000}"/>
    <cellStyle name="Output 11 16" xfId="3076" xr:uid="{00000000-0005-0000-0000-0000BF060000}"/>
    <cellStyle name="Output 11 17" xfId="4320" xr:uid="{00000000-0005-0000-0000-0000BF060000}"/>
    <cellStyle name="Output 11 2" xfId="3575" xr:uid="{00000000-0005-0000-0000-0000BF060000}"/>
    <cellStyle name="Output 11 3" xfId="4171" xr:uid="{00000000-0005-0000-0000-0000BF060000}"/>
    <cellStyle name="Output 11 4" xfId="3741" xr:uid="{00000000-0005-0000-0000-0000BF060000}"/>
    <cellStyle name="Output 11 5" xfId="3252" xr:uid="{00000000-0005-0000-0000-0000BF060000}"/>
    <cellStyle name="Output 11 6" xfId="3293" xr:uid="{00000000-0005-0000-0000-0000BF060000}"/>
    <cellStyle name="Output 11 7" xfId="4497" xr:uid="{00000000-0005-0000-0000-0000BF060000}"/>
    <cellStyle name="Output 11 8" xfId="3453" xr:uid="{00000000-0005-0000-0000-0000BF060000}"/>
    <cellStyle name="Output 11 9" xfId="3397" xr:uid="{00000000-0005-0000-0000-0000BF060000}"/>
    <cellStyle name="Output 12" xfId="1843" xr:uid="{00000000-0005-0000-0000-0000C0060000}"/>
    <cellStyle name="Output 12 10" xfId="3823" xr:uid="{00000000-0005-0000-0000-0000C0060000}"/>
    <cellStyle name="Output 12 11" xfId="3486" xr:uid="{00000000-0005-0000-0000-0000C0060000}"/>
    <cellStyle name="Output 12 12" xfId="3335" xr:uid="{00000000-0005-0000-0000-0000C0060000}"/>
    <cellStyle name="Output 12 13" xfId="4228" xr:uid="{00000000-0005-0000-0000-0000C0060000}"/>
    <cellStyle name="Output 12 14" xfId="2987" xr:uid="{00000000-0005-0000-0000-0000C0060000}"/>
    <cellStyle name="Output 12 15" xfId="4445" xr:uid="{00000000-0005-0000-0000-0000C0060000}"/>
    <cellStyle name="Output 12 16" xfId="3759" xr:uid="{00000000-0005-0000-0000-0000C0060000}"/>
    <cellStyle name="Output 12 17" xfId="3000" xr:uid="{00000000-0005-0000-0000-0000C0060000}"/>
    <cellStyle name="Output 12 2" xfId="4307" xr:uid="{00000000-0005-0000-0000-0000C0060000}"/>
    <cellStyle name="Output 12 3" xfId="3644" xr:uid="{00000000-0005-0000-0000-0000C0060000}"/>
    <cellStyle name="Output 12 4" xfId="3742" xr:uid="{00000000-0005-0000-0000-0000C0060000}"/>
    <cellStyle name="Output 12 5" xfId="4207" xr:uid="{00000000-0005-0000-0000-0000C0060000}"/>
    <cellStyle name="Output 12 6" xfId="4028" xr:uid="{00000000-0005-0000-0000-0000C0060000}"/>
    <cellStyle name="Output 12 7" xfId="3944" xr:uid="{00000000-0005-0000-0000-0000C0060000}"/>
    <cellStyle name="Output 12 8" xfId="4555" xr:uid="{00000000-0005-0000-0000-0000C0060000}"/>
    <cellStyle name="Output 12 9" xfId="3878" xr:uid="{00000000-0005-0000-0000-0000C0060000}"/>
    <cellStyle name="Output 13" xfId="1844" xr:uid="{00000000-0005-0000-0000-0000C1060000}"/>
    <cellStyle name="Output 13 10" xfId="4543" xr:uid="{00000000-0005-0000-0000-0000C1060000}"/>
    <cellStyle name="Output 13 11" xfId="4686" xr:uid="{00000000-0005-0000-0000-0000C1060000}"/>
    <cellStyle name="Output 13 12" xfId="4460" xr:uid="{00000000-0005-0000-0000-0000C1060000}"/>
    <cellStyle name="Output 13 13" xfId="3377" xr:uid="{00000000-0005-0000-0000-0000C1060000}"/>
    <cellStyle name="Output 13 14" xfId="3392" xr:uid="{00000000-0005-0000-0000-0000C1060000}"/>
    <cellStyle name="Output 13 15" xfId="4634" xr:uid="{00000000-0005-0000-0000-0000C1060000}"/>
    <cellStyle name="Output 13 16" xfId="3665" xr:uid="{00000000-0005-0000-0000-0000C1060000}"/>
    <cellStyle name="Output 13 17" xfId="4214" xr:uid="{00000000-0005-0000-0000-0000C1060000}"/>
    <cellStyle name="Output 13 2" xfId="3574" xr:uid="{00000000-0005-0000-0000-0000C1060000}"/>
    <cellStyle name="Output 13 3" xfId="3643" xr:uid="{00000000-0005-0000-0000-0000C1060000}"/>
    <cellStyle name="Output 13 4" xfId="3015" xr:uid="{00000000-0005-0000-0000-0000C1060000}"/>
    <cellStyle name="Output 13 5" xfId="3251" xr:uid="{00000000-0005-0000-0000-0000C1060000}"/>
    <cellStyle name="Output 13 6" xfId="3716" xr:uid="{00000000-0005-0000-0000-0000C1060000}"/>
    <cellStyle name="Output 13 7" xfId="2884" xr:uid="{00000000-0005-0000-0000-0000C1060000}"/>
    <cellStyle name="Output 13 8" xfId="2967" xr:uid="{00000000-0005-0000-0000-0000C1060000}"/>
    <cellStyle name="Output 13 9" xfId="4374" xr:uid="{00000000-0005-0000-0000-0000C1060000}"/>
    <cellStyle name="Output 14" xfId="1845" xr:uid="{00000000-0005-0000-0000-0000C2060000}"/>
    <cellStyle name="Output 14 10" xfId="4547" xr:uid="{00000000-0005-0000-0000-0000C2060000}"/>
    <cellStyle name="Output 14 11" xfId="3443" xr:uid="{00000000-0005-0000-0000-0000C2060000}"/>
    <cellStyle name="Output 14 12" xfId="3485" xr:uid="{00000000-0005-0000-0000-0000C2060000}"/>
    <cellStyle name="Output 14 13" xfId="3099" xr:uid="{00000000-0005-0000-0000-0000C2060000}"/>
    <cellStyle name="Output 14 14" xfId="3889" xr:uid="{00000000-0005-0000-0000-0000C2060000}"/>
    <cellStyle name="Output 14 15" xfId="3110" xr:uid="{00000000-0005-0000-0000-0000C2060000}"/>
    <cellStyle name="Output 14 16" xfId="3116" xr:uid="{00000000-0005-0000-0000-0000C2060000}"/>
    <cellStyle name="Output 14 17" xfId="4448" xr:uid="{00000000-0005-0000-0000-0000C2060000}"/>
    <cellStyle name="Output 14 2" xfId="3573" xr:uid="{00000000-0005-0000-0000-0000C2060000}"/>
    <cellStyle name="Output 14 3" xfId="4371" xr:uid="{00000000-0005-0000-0000-0000C2060000}"/>
    <cellStyle name="Output 14 4" xfId="4194" xr:uid="{00000000-0005-0000-0000-0000C2060000}"/>
    <cellStyle name="Output 14 5" xfId="4379" xr:uid="{00000000-0005-0000-0000-0000C2060000}"/>
    <cellStyle name="Output 14 6" xfId="3918" xr:uid="{00000000-0005-0000-0000-0000C2060000}"/>
    <cellStyle name="Output 14 7" xfId="3886" xr:uid="{00000000-0005-0000-0000-0000C2060000}"/>
    <cellStyle name="Output 14 8" xfId="3483" xr:uid="{00000000-0005-0000-0000-0000C2060000}"/>
    <cellStyle name="Output 14 9" xfId="4418" xr:uid="{00000000-0005-0000-0000-0000C2060000}"/>
    <cellStyle name="Output 15" xfId="1846" xr:uid="{00000000-0005-0000-0000-0000C3060000}"/>
    <cellStyle name="Output 15 10" xfId="4186" xr:uid="{00000000-0005-0000-0000-0000C3060000}"/>
    <cellStyle name="Output 15 11" xfId="4713" xr:uid="{00000000-0005-0000-0000-0000C3060000}"/>
    <cellStyle name="Output 15 12" xfId="2958" xr:uid="{00000000-0005-0000-0000-0000C3060000}"/>
    <cellStyle name="Output 15 13" xfId="3801" xr:uid="{00000000-0005-0000-0000-0000C3060000}"/>
    <cellStyle name="Output 15 14" xfId="3837" xr:uid="{00000000-0005-0000-0000-0000C3060000}"/>
    <cellStyle name="Output 15 15" xfId="3626" xr:uid="{00000000-0005-0000-0000-0000C3060000}"/>
    <cellStyle name="Output 15 16" xfId="4806" xr:uid="{00000000-0005-0000-0000-0000C3060000}"/>
    <cellStyle name="Output 15 17" xfId="4815" xr:uid="{00000000-0005-0000-0000-0000C3060000}"/>
    <cellStyle name="Output 15 2" xfId="3141" xr:uid="{00000000-0005-0000-0000-0000C3060000}"/>
    <cellStyle name="Output 15 3" xfId="3642" xr:uid="{00000000-0005-0000-0000-0000C3060000}"/>
    <cellStyle name="Output 15 4" xfId="3743" xr:uid="{00000000-0005-0000-0000-0000C3060000}"/>
    <cellStyle name="Output 15 5" xfId="3361" xr:uid="{00000000-0005-0000-0000-0000C3060000}"/>
    <cellStyle name="Output 15 6" xfId="2891" xr:uid="{00000000-0005-0000-0000-0000C3060000}"/>
    <cellStyle name="Output 15 7" xfId="4421" xr:uid="{00000000-0005-0000-0000-0000C3060000}"/>
    <cellStyle name="Output 15 8" xfId="3949" xr:uid="{00000000-0005-0000-0000-0000C3060000}"/>
    <cellStyle name="Output 15 9" xfId="4569" xr:uid="{00000000-0005-0000-0000-0000C3060000}"/>
    <cellStyle name="Output 16" xfId="1847" xr:uid="{00000000-0005-0000-0000-0000C4060000}"/>
    <cellStyle name="Output 16 10" xfId="4486" xr:uid="{00000000-0005-0000-0000-0000C4060000}"/>
    <cellStyle name="Output 16 11" xfId="4442" xr:uid="{00000000-0005-0000-0000-0000C4060000}"/>
    <cellStyle name="Output 16 12" xfId="4735" xr:uid="{00000000-0005-0000-0000-0000C4060000}"/>
    <cellStyle name="Output 16 13" xfId="4092" xr:uid="{00000000-0005-0000-0000-0000C4060000}"/>
    <cellStyle name="Output 16 14" xfId="3871" xr:uid="{00000000-0005-0000-0000-0000C4060000}"/>
    <cellStyle name="Output 16 15" xfId="3592" xr:uid="{00000000-0005-0000-0000-0000C4060000}"/>
    <cellStyle name="Output 16 16" xfId="4350" xr:uid="{00000000-0005-0000-0000-0000C4060000}"/>
    <cellStyle name="Output 16 17" xfId="4597" xr:uid="{00000000-0005-0000-0000-0000C4060000}"/>
    <cellStyle name="Output 16 2" xfId="4306" xr:uid="{00000000-0005-0000-0000-0000C4060000}"/>
    <cellStyle name="Output 16 3" xfId="3641" xr:uid="{00000000-0005-0000-0000-0000C4060000}"/>
    <cellStyle name="Output 16 4" xfId="3744" xr:uid="{00000000-0005-0000-0000-0000C4060000}"/>
    <cellStyle name="Output 16 5" xfId="4241" xr:uid="{00000000-0005-0000-0000-0000C4060000}"/>
    <cellStyle name="Output 16 6" xfId="3539" xr:uid="{00000000-0005-0000-0000-0000C4060000}"/>
    <cellStyle name="Output 16 7" xfId="4488" xr:uid="{00000000-0005-0000-0000-0000C4060000}"/>
    <cellStyle name="Output 16 8" xfId="4538" xr:uid="{00000000-0005-0000-0000-0000C4060000}"/>
    <cellStyle name="Output 16 9" xfId="3722" xr:uid="{00000000-0005-0000-0000-0000C4060000}"/>
    <cellStyle name="Output 17" xfId="1848" xr:uid="{00000000-0005-0000-0000-0000C5060000}"/>
    <cellStyle name="Output 17 10" xfId="4751" xr:uid="{00000000-0005-0000-0000-0000C5060000}"/>
    <cellStyle name="Output 17 11" xfId="3758" xr:uid="{00000000-0005-0000-0000-0000C5060000}"/>
    <cellStyle name="Output 17 12" xfId="4846" xr:uid="{00000000-0005-0000-0000-0000C5060000}"/>
    <cellStyle name="Output 17 13" xfId="3826" xr:uid="{00000000-0005-0000-0000-0000C5060000}"/>
    <cellStyle name="Output 17 14" xfId="4853" xr:uid="{00000000-0005-0000-0000-0000C5060000}"/>
    <cellStyle name="Output 17 15" xfId="3275" xr:uid="{00000000-0005-0000-0000-0000C5060000}"/>
    <cellStyle name="Output 17 16" xfId="4830" xr:uid="{00000000-0005-0000-0000-0000C5060000}"/>
    <cellStyle name="Output 17 17" xfId="4827" xr:uid="{00000000-0005-0000-0000-0000C5060000}"/>
    <cellStyle name="Output 17 2" xfId="2953" xr:uid="{00000000-0005-0000-0000-0000C5060000}"/>
    <cellStyle name="Output 17 3" xfId="3106" xr:uid="{00000000-0005-0000-0000-0000C5060000}"/>
    <cellStyle name="Output 17 4" xfId="4263" xr:uid="{00000000-0005-0000-0000-0000C5060000}"/>
    <cellStyle name="Output 17 5" xfId="4222" xr:uid="{00000000-0005-0000-0000-0000C5060000}"/>
    <cellStyle name="Output 17 6" xfId="3294" xr:uid="{00000000-0005-0000-0000-0000C5060000}"/>
    <cellStyle name="Output 17 7" xfId="4600" xr:uid="{00000000-0005-0000-0000-0000C5060000}"/>
    <cellStyle name="Output 17 8" xfId="4537" xr:uid="{00000000-0005-0000-0000-0000C5060000}"/>
    <cellStyle name="Output 17 9" xfId="3319" xr:uid="{00000000-0005-0000-0000-0000C5060000}"/>
    <cellStyle name="Output 18 2" xfId="1849" xr:uid="{00000000-0005-0000-0000-0000C6060000}"/>
    <cellStyle name="Output 2" xfId="446" xr:uid="{00000000-0005-0000-0000-0000C7060000}"/>
    <cellStyle name="Output 2 2" xfId="1850" xr:uid="{00000000-0005-0000-0000-0000C8060000}"/>
    <cellStyle name="Output 2 2 10" xfId="3003" xr:uid="{00000000-0005-0000-0000-0000C8060000}"/>
    <cellStyle name="Output 2 2 11" xfId="3017" xr:uid="{00000000-0005-0000-0000-0000C8060000}"/>
    <cellStyle name="Output 2 2 12" xfId="3153" xr:uid="{00000000-0005-0000-0000-0000C8060000}"/>
    <cellStyle name="Output 2 2 13" xfId="4015" xr:uid="{00000000-0005-0000-0000-0000C8060000}"/>
    <cellStyle name="Output 2 2 14" xfId="3846" xr:uid="{00000000-0005-0000-0000-0000C8060000}"/>
    <cellStyle name="Output 2 2 15" xfId="3703" xr:uid="{00000000-0005-0000-0000-0000C8060000}"/>
    <cellStyle name="Output 2 2 16" xfId="4501" xr:uid="{00000000-0005-0000-0000-0000C8060000}"/>
    <cellStyle name="Output 2 2 17" xfId="4238" xr:uid="{00000000-0005-0000-0000-0000C8060000}"/>
    <cellStyle name="Output 2 2 2" xfId="3572" xr:uid="{00000000-0005-0000-0000-0000C8060000}"/>
    <cellStyle name="Output 2 2 3" xfId="3250" xr:uid="{00000000-0005-0000-0000-0000C8060000}"/>
    <cellStyle name="Output 2 2 4" xfId="4264" xr:uid="{00000000-0005-0000-0000-0000C8060000}"/>
    <cellStyle name="Output 2 2 5" xfId="3679" xr:uid="{00000000-0005-0000-0000-0000C8060000}"/>
    <cellStyle name="Output 2 2 6" xfId="2978" xr:uid="{00000000-0005-0000-0000-0000C8060000}"/>
    <cellStyle name="Output 2 2 7" xfId="3960" xr:uid="{00000000-0005-0000-0000-0000C8060000}"/>
    <cellStyle name="Output 2 2 8" xfId="4613" xr:uid="{00000000-0005-0000-0000-0000C8060000}"/>
    <cellStyle name="Output 2 2 9" xfId="3656" xr:uid="{00000000-0005-0000-0000-0000C8060000}"/>
    <cellStyle name="Output 2 3" xfId="1851" xr:uid="{00000000-0005-0000-0000-0000C9060000}"/>
    <cellStyle name="Output 2 3 10" xfId="3028" xr:uid="{00000000-0005-0000-0000-0000C9060000}"/>
    <cellStyle name="Output 2 3 11" xfId="3198" xr:uid="{00000000-0005-0000-0000-0000C9060000}"/>
    <cellStyle name="Output 2 3 12" xfId="2977" xr:uid="{00000000-0005-0000-0000-0000C9060000}"/>
    <cellStyle name="Output 2 3 13" xfId="4789" xr:uid="{00000000-0005-0000-0000-0000C9060000}"/>
    <cellStyle name="Output 2 3 14" xfId="4786" xr:uid="{00000000-0005-0000-0000-0000C9060000}"/>
    <cellStyle name="Output 2 3 15" xfId="3312" xr:uid="{00000000-0005-0000-0000-0000C9060000}"/>
    <cellStyle name="Output 2 3 16" xfId="3809" xr:uid="{00000000-0005-0000-0000-0000C9060000}"/>
    <cellStyle name="Output 2 3 17" xfId="4661" xr:uid="{00000000-0005-0000-0000-0000C9060000}"/>
    <cellStyle name="Output 2 3 2" xfId="3571" xr:uid="{00000000-0005-0000-0000-0000C9060000}"/>
    <cellStyle name="Output 2 3 3" xfId="3209" xr:uid="{00000000-0005-0000-0000-0000C9060000}"/>
    <cellStyle name="Output 2 3 4" xfId="4056" xr:uid="{00000000-0005-0000-0000-0000C9060000}"/>
    <cellStyle name="Output 2 3 5" xfId="3678" xr:uid="{00000000-0005-0000-0000-0000C9060000}"/>
    <cellStyle name="Output 2 3 6" xfId="3295" xr:uid="{00000000-0005-0000-0000-0000C9060000}"/>
    <cellStyle name="Output 2 3 7" xfId="4048" xr:uid="{00000000-0005-0000-0000-0000C9060000}"/>
    <cellStyle name="Output 2 3 8" xfId="4218" xr:uid="{00000000-0005-0000-0000-0000C9060000}"/>
    <cellStyle name="Output 2 3 9" xfId="4011" xr:uid="{00000000-0005-0000-0000-0000C9060000}"/>
    <cellStyle name="Output 2 4" xfId="1852" xr:uid="{00000000-0005-0000-0000-0000CA060000}"/>
    <cellStyle name="Output 2 4 10" xfId="4750" xr:uid="{00000000-0005-0000-0000-0000CA060000}"/>
    <cellStyle name="Output 2 4 11" xfId="4297" xr:uid="{00000000-0005-0000-0000-0000CA060000}"/>
    <cellStyle name="Output 2 4 12" xfId="4845" xr:uid="{00000000-0005-0000-0000-0000CA060000}"/>
    <cellStyle name="Output 2 4 13" xfId="4788" xr:uid="{00000000-0005-0000-0000-0000CA060000}"/>
    <cellStyle name="Output 2 4 14" xfId="4689" xr:uid="{00000000-0005-0000-0000-0000CA060000}"/>
    <cellStyle name="Output 2 4 15" xfId="4707" xr:uid="{00000000-0005-0000-0000-0000CA060000}"/>
    <cellStyle name="Output 2 4 16" xfId="3771" xr:uid="{00000000-0005-0000-0000-0000CA060000}"/>
    <cellStyle name="Output 2 4 17" xfId="4627" xr:uid="{00000000-0005-0000-0000-0000CA060000}"/>
    <cellStyle name="Output 2 4 2" xfId="3570" xr:uid="{00000000-0005-0000-0000-0000CA060000}"/>
    <cellStyle name="Output 2 4 3" xfId="3640" xr:uid="{00000000-0005-0000-0000-0000CA060000}"/>
    <cellStyle name="Output 2 4 4" xfId="4173" xr:uid="{00000000-0005-0000-0000-0000CA060000}"/>
    <cellStyle name="Output 2 4 5" xfId="3888" xr:uid="{00000000-0005-0000-0000-0000CA060000}"/>
    <cellStyle name="Output 2 4 6" xfId="4083" xr:uid="{00000000-0005-0000-0000-0000CA060000}"/>
    <cellStyle name="Output 2 4 7" xfId="4599" xr:uid="{00000000-0005-0000-0000-0000CA060000}"/>
    <cellStyle name="Output 2 4 8" xfId="3493" xr:uid="{00000000-0005-0000-0000-0000CA060000}"/>
    <cellStyle name="Output 2 4 9" xfId="4329" xr:uid="{00000000-0005-0000-0000-0000CA060000}"/>
    <cellStyle name="Output 3" xfId="301" xr:uid="{00000000-0005-0000-0000-0000CB060000}"/>
    <cellStyle name="Output 4" xfId="1853" xr:uid="{00000000-0005-0000-0000-0000CC060000}"/>
    <cellStyle name="Output 4 10" xfId="3481" xr:uid="{00000000-0005-0000-0000-0000CC060000}"/>
    <cellStyle name="Output 4 11" xfId="4525" xr:uid="{00000000-0005-0000-0000-0000CC060000}"/>
    <cellStyle name="Output 4 12" xfId="3924" xr:uid="{00000000-0005-0000-0000-0000CC060000}"/>
    <cellStyle name="Output 4 13" xfId="3535" xr:uid="{00000000-0005-0000-0000-0000CC060000}"/>
    <cellStyle name="Output 4 14" xfId="4725" xr:uid="{00000000-0005-0000-0000-0000CC060000}"/>
    <cellStyle name="Output 4 15" xfId="3581" xr:uid="{00000000-0005-0000-0000-0000CC060000}"/>
    <cellStyle name="Output 4 16" xfId="4708" xr:uid="{00000000-0005-0000-0000-0000CC060000}"/>
    <cellStyle name="Output 4 17" xfId="3541" xr:uid="{00000000-0005-0000-0000-0000CC060000}"/>
    <cellStyle name="Output 4 18" xfId="3550" xr:uid="{00000000-0005-0000-0000-0000CC060000}"/>
    <cellStyle name="Output 4 19" xfId="4880" xr:uid="{00000000-0005-0000-0000-0000CC060000}"/>
    <cellStyle name="Output 4 2" xfId="1854" xr:uid="{00000000-0005-0000-0000-0000CD060000}"/>
    <cellStyle name="Output 4 20" xfId="4405" xr:uid="{00000000-0005-0000-0000-0000CC060000}"/>
    <cellStyle name="Output 4 3" xfId="1855" xr:uid="{00000000-0005-0000-0000-0000CE060000}"/>
    <cellStyle name="Output 4 4" xfId="1856" xr:uid="{00000000-0005-0000-0000-0000CF060000}"/>
    <cellStyle name="Output 4 5" xfId="3569" xr:uid="{00000000-0005-0000-0000-0000CC060000}"/>
    <cellStyle name="Output 4 6" xfId="2867" xr:uid="{00000000-0005-0000-0000-0000CC060000}"/>
    <cellStyle name="Output 4 7" xfId="2939" xr:uid="{00000000-0005-0000-0000-0000CC060000}"/>
    <cellStyle name="Output 4 8" xfId="3677" xr:uid="{00000000-0005-0000-0000-0000CC060000}"/>
    <cellStyle name="Output 4 9" xfId="3287" xr:uid="{00000000-0005-0000-0000-0000CC060000}"/>
    <cellStyle name="Output 5" xfId="1857" xr:uid="{00000000-0005-0000-0000-0000D0060000}"/>
    <cellStyle name="Output 5 10" xfId="3320" xr:uid="{00000000-0005-0000-0000-0000D0060000}"/>
    <cellStyle name="Output 5 11" xfId="4377" xr:uid="{00000000-0005-0000-0000-0000D0060000}"/>
    <cellStyle name="Output 5 12" xfId="4682" xr:uid="{00000000-0005-0000-0000-0000D0060000}"/>
    <cellStyle name="Output 5 13" xfId="4272" xr:uid="{00000000-0005-0000-0000-0000D0060000}"/>
    <cellStyle name="Output 5 14" xfId="3568" xr:uid="{00000000-0005-0000-0000-0000D0060000}"/>
    <cellStyle name="Output 5 15" xfId="4581" xr:uid="{00000000-0005-0000-0000-0000D0060000}"/>
    <cellStyle name="Output 5 16" xfId="4704" xr:uid="{00000000-0005-0000-0000-0000D0060000}"/>
    <cellStyle name="Output 5 17" xfId="4566" xr:uid="{00000000-0005-0000-0000-0000D0060000}"/>
    <cellStyle name="Output 5 18" xfId="3176" xr:uid="{00000000-0005-0000-0000-0000D0060000}"/>
    <cellStyle name="Output 5 19" xfId="4654" xr:uid="{00000000-0005-0000-0000-0000D0060000}"/>
    <cellStyle name="Output 5 2" xfId="1858" xr:uid="{00000000-0005-0000-0000-0000D1060000}"/>
    <cellStyle name="Output 5 20" xfId="3071" xr:uid="{00000000-0005-0000-0000-0000D0060000}"/>
    <cellStyle name="Output 5 3" xfId="1859" xr:uid="{00000000-0005-0000-0000-0000D2060000}"/>
    <cellStyle name="Output 5 4" xfId="1860" xr:uid="{00000000-0005-0000-0000-0000D3060000}"/>
    <cellStyle name="Output 5 5" xfId="3567" xr:uid="{00000000-0005-0000-0000-0000D0060000}"/>
    <cellStyle name="Output 5 6" xfId="3639" xr:uid="{00000000-0005-0000-0000-0000D0060000}"/>
    <cellStyle name="Output 5 7" xfId="3391" xr:uid="{00000000-0005-0000-0000-0000D0060000}"/>
    <cellStyle name="Output 5 8" xfId="3124" xr:uid="{00000000-0005-0000-0000-0000D0060000}"/>
    <cellStyle name="Output 5 9" xfId="4003" xr:uid="{00000000-0005-0000-0000-0000D0060000}"/>
    <cellStyle name="Output 6" xfId="1861" xr:uid="{00000000-0005-0000-0000-0000D4060000}"/>
    <cellStyle name="Output 6 10" xfId="4692" xr:uid="{00000000-0005-0000-0000-0000D4060000}"/>
    <cellStyle name="Output 6 11" xfId="3848" xr:uid="{00000000-0005-0000-0000-0000D4060000}"/>
    <cellStyle name="Output 6 12" xfId="4160" xr:uid="{00000000-0005-0000-0000-0000D4060000}"/>
    <cellStyle name="Output 6 13" xfId="3286" xr:uid="{00000000-0005-0000-0000-0000D4060000}"/>
    <cellStyle name="Output 6 14" xfId="4485" xr:uid="{00000000-0005-0000-0000-0000D4060000}"/>
    <cellStyle name="Output 6 15" xfId="2866" xr:uid="{00000000-0005-0000-0000-0000D4060000}"/>
    <cellStyle name="Output 6 16" xfId="4769" xr:uid="{00000000-0005-0000-0000-0000D4060000}"/>
    <cellStyle name="Output 6 17" xfId="4770" xr:uid="{00000000-0005-0000-0000-0000D4060000}"/>
    <cellStyle name="Output 6 2" xfId="3565" xr:uid="{00000000-0005-0000-0000-0000D4060000}"/>
    <cellStyle name="Output 6 3" xfId="3637" xr:uid="{00000000-0005-0000-0000-0000D4060000}"/>
    <cellStyle name="Output 6 4" xfId="4273" xr:uid="{00000000-0005-0000-0000-0000D4060000}"/>
    <cellStyle name="Output 6 5" xfId="2856" xr:uid="{00000000-0005-0000-0000-0000D4060000}"/>
    <cellStyle name="Output 6 6" xfId="3718" xr:uid="{00000000-0005-0000-0000-0000D4060000}"/>
    <cellStyle name="Output 6 7" xfId="4514" xr:uid="{00000000-0005-0000-0000-0000D4060000}"/>
    <cellStyle name="Output 6 8" xfId="4206" xr:uid="{00000000-0005-0000-0000-0000D4060000}"/>
    <cellStyle name="Output 6 9" xfId="3745" xr:uid="{00000000-0005-0000-0000-0000D4060000}"/>
    <cellStyle name="Output 7" xfId="1862" xr:uid="{00000000-0005-0000-0000-0000D5060000}"/>
    <cellStyle name="Output 7 10" xfId="4698" xr:uid="{00000000-0005-0000-0000-0000D5060000}"/>
    <cellStyle name="Output 7 11" xfId="4180" xr:uid="{00000000-0005-0000-0000-0000D5060000}"/>
    <cellStyle name="Output 7 12" xfId="2861" xr:uid="{00000000-0005-0000-0000-0000D5060000}"/>
    <cellStyle name="Output 7 13" xfId="4558" xr:uid="{00000000-0005-0000-0000-0000D5060000}"/>
    <cellStyle name="Output 7 14" xfId="4545" xr:uid="{00000000-0005-0000-0000-0000D5060000}"/>
    <cellStyle name="Output 7 15" xfId="3821" xr:uid="{00000000-0005-0000-0000-0000D5060000}"/>
    <cellStyle name="Output 7 16" xfId="4879" xr:uid="{00000000-0005-0000-0000-0000D5060000}"/>
    <cellStyle name="Output 7 17" xfId="3117" xr:uid="{00000000-0005-0000-0000-0000D5060000}"/>
    <cellStyle name="Output 7 2" xfId="3564" xr:uid="{00000000-0005-0000-0000-0000D5060000}"/>
    <cellStyle name="Output 7 3" xfId="3207" xr:uid="{00000000-0005-0000-0000-0000D5060000}"/>
    <cellStyle name="Output 7 4" xfId="3999" xr:uid="{00000000-0005-0000-0000-0000D5060000}"/>
    <cellStyle name="Output 7 5" xfId="3363" xr:uid="{00000000-0005-0000-0000-0000D5060000}"/>
    <cellStyle name="Output 7 6" xfId="3719" xr:uid="{00000000-0005-0000-0000-0000D5060000}"/>
    <cellStyle name="Output 7 7" xfId="2879" xr:uid="{00000000-0005-0000-0000-0000D5060000}"/>
    <cellStyle name="Output 7 8" xfId="3533" xr:uid="{00000000-0005-0000-0000-0000D5060000}"/>
    <cellStyle name="Output 7 9" xfId="4550" xr:uid="{00000000-0005-0000-0000-0000D5060000}"/>
    <cellStyle name="Output 8" xfId="1863" xr:uid="{00000000-0005-0000-0000-0000D6060000}"/>
    <cellStyle name="Output 8 10" xfId="3625" xr:uid="{00000000-0005-0000-0000-0000D6060000}"/>
    <cellStyle name="Output 8 11" xfId="3315" xr:uid="{00000000-0005-0000-0000-0000D6060000}"/>
    <cellStyle name="Output 8 12" xfId="4419" xr:uid="{00000000-0005-0000-0000-0000D6060000}"/>
    <cellStyle name="Output 8 13" xfId="3593" xr:uid="{00000000-0005-0000-0000-0000D6060000}"/>
    <cellStyle name="Output 8 14" xfId="4112" xr:uid="{00000000-0005-0000-0000-0000D6060000}"/>
    <cellStyle name="Output 8 15" xfId="3517" xr:uid="{00000000-0005-0000-0000-0000D6060000}"/>
    <cellStyle name="Output 8 16" xfId="4715" xr:uid="{00000000-0005-0000-0000-0000D6060000}"/>
    <cellStyle name="Output 8 17" xfId="4800" xr:uid="{00000000-0005-0000-0000-0000D6060000}"/>
    <cellStyle name="Output 8 2" xfId="3563" xr:uid="{00000000-0005-0000-0000-0000D6060000}"/>
    <cellStyle name="Output 8 3" xfId="3636" xr:uid="{00000000-0005-0000-0000-0000D6060000}"/>
    <cellStyle name="Output 8 4" xfId="4381" xr:uid="{00000000-0005-0000-0000-0000D6060000}"/>
    <cellStyle name="Output 8 5" xfId="4378" xr:uid="{00000000-0005-0000-0000-0000D6060000}"/>
    <cellStyle name="Output 8 6" xfId="3720" xr:uid="{00000000-0005-0000-0000-0000D6060000}"/>
    <cellStyle name="Output 8 7" xfId="3799" xr:uid="{00000000-0005-0000-0000-0000D6060000}"/>
    <cellStyle name="Output 8 8" xfId="3355" xr:uid="{00000000-0005-0000-0000-0000D6060000}"/>
    <cellStyle name="Output 8 9" xfId="4481" xr:uid="{00000000-0005-0000-0000-0000D6060000}"/>
    <cellStyle name="Output 9" xfId="1864" xr:uid="{00000000-0005-0000-0000-0000D7060000}"/>
    <cellStyle name="Output 9 10" xfId="3457" xr:uid="{00000000-0005-0000-0000-0000D7060000}"/>
    <cellStyle name="Output 9 11" xfId="3468" xr:uid="{00000000-0005-0000-0000-0000D7060000}"/>
    <cellStyle name="Output 9 12" xfId="2858" xr:uid="{00000000-0005-0000-0000-0000D7060000}"/>
    <cellStyle name="Output 9 13" xfId="3514" xr:uid="{00000000-0005-0000-0000-0000D7060000}"/>
    <cellStyle name="Output 9 14" xfId="4456" xr:uid="{00000000-0005-0000-0000-0000D7060000}"/>
    <cellStyle name="Output 9 15" xfId="4739" xr:uid="{00000000-0005-0000-0000-0000D7060000}"/>
    <cellStyle name="Output 9 16" xfId="4113" xr:uid="{00000000-0005-0000-0000-0000D7060000}"/>
    <cellStyle name="Output 9 17" xfId="4737" xr:uid="{00000000-0005-0000-0000-0000D7060000}"/>
    <cellStyle name="Output 9 2" xfId="3562" xr:uid="{00000000-0005-0000-0000-0000D7060000}"/>
    <cellStyle name="Output 9 3" xfId="3140" xr:uid="{00000000-0005-0000-0000-0000D7060000}"/>
    <cellStyle name="Output 9 4" xfId="3016" xr:uid="{00000000-0005-0000-0000-0000D7060000}"/>
    <cellStyle name="Output 9 5" xfId="3167" xr:uid="{00000000-0005-0000-0000-0000D7060000}"/>
    <cellStyle name="Output 9 6" xfId="3133" xr:uid="{00000000-0005-0000-0000-0000D7060000}"/>
    <cellStyle name="Output 9 7" xfId="3046" xr:uid="{00000000-0005-0000-0000-0000D7060000}"/>
    <cellStyle name="Output 9 8" xfId="3488" xr:uid="{00000000-0005-0000-0000-0000D7060000}"/>
    <cellStyle name="Output 9 9" xfId="3212" xr:uid="{00000000-0005-0000-0000-0000D7060000}"/>
    <cellStyle name="Page Number" xfId="1865" xr:uid="{00000000-0005-0000-0000-0000D8060000}"/>
    <cellStyle name="Percent (0%)" xfId="1866" xr:uid="{00000000-0005-0000-0000-0000DA060000}"/>
    <cellStyle name="Percent (0.0%)" xfId="1867" xr:uid="{00000000-0005-0000-0000-0000DB060000}"/>
    <cellStyle name="Percent (0.00%)" xfId="1868" xr:uid="{00000000-0005-0000-0000-0000DC060000}"/>
    <cellStyle name="Percent [2]" xfId="18" xr:uid="{00000000-0005-0000-0000-0000DD060000}"/>
    <cellStyle name="Percent [2] 2" xfId="574" xr:uid="{00000000-0005-0000-0000-0000DE060000}"/>
    <cellStyle name="Percent 10" xfId="67" xr:uid="{00000000-0005-0000-0000-0000DF060000}"/>
    <cellStyle name="Percent 11" xfId="340" xr:uid="{00000000-0005-0000-0000-0000E0060000}"/>
    <cellStyle name="Percent 12" xfId="339" xr:uid="{00000000-0005-0000-0000-0000E1060000}"/>
    <cellStyle name="Percent 13" xfId="349" xr:uid="{00000000-0005-0000-0000-0000E2060000}"/>
    <cellStyle name="Percent 14" xfId="350" xr:uid="{00000000-0005-0000-0000-0000E3060000}"/>
    <cellStyle name="Percent 15" xfId="370" xr:uid="{00000000-0005-0000-0000-0000E4060000}"/>
    <cellStyle name="Percent 15 2" xfId="2765" xr:uid="{5F330CB4-784D-434A-AF46-070FF67575B9}"/>
    <cellStyle name="Percent 16" xfId="397" xr:uid="{00000000-0005-0000-0000-0000E5060000}"/>
    <cellStyle name="Percent 17" xfId="356" xr:uid="{00000000-0005-0000-0000-0000E6060000}"/>
    <cellStyle name="Percent 18" xfId="393" xr:uid="{00000000-0005-0000-0000-0000E7060000}"/>
    <cellStyle name="Percent 19" xfId="395" xr:uid="{00000000-0005-0000-0000-0000E8060000}"/>
    <cellStyle name="Percent 2" xfId="45" xr:uid="{00000000-0005-0000-0000-0000E9060000}"/>
    <cellStyle name="Percent 2 2" xfId="158" xr:uid="{00000000-0005-0000-0000-0000EA060000}"/>
    <cellStyle name="Percent 2 2 2" xfId="1869" xr:uid="{00000000-0005-0000-0000-0000EB060000}"/>
    <cellStyle name="Percent 2 2 3" xfId="1870" xr:uid="{00000000-0005-0000-0000-0000EC060000}"/>
    <cellStyle name="Percent 2 2 4" xfId="1871" xr:uid="{00000000-0005-0000-0000-0000ED060000}"/>
    <cellStyle name="Percent 2 2 5" xfId="1872" xr:uid="{00000000-0005-0000-0000-0000EE060000}"/>
    <cellStyle name="Percent 2 3" xfId="46" xr:uid="{00000000-0005-0000-0000-0000EF060000}"/>
    <cellStyle name="Percent 2 3 2" xfId="443" xr:uid="{00000000-0005-0000-0000-0000F0060000}"/>
    <cellStyle name="Percent 2 4" xfId="70" xr:uid="{00000000-0005-0000-0000-0000F1060000}"/>
    <cellStyle name="Percent 2 4 2" xfId="572" xr:uid="{00000000-0005-0000-0000-0000F2060000}"/>
    <cellStyle name="Percent 2 4 3" xfId="445" xr:uid="{00000000-0005-0000-0000-0000F3060000}"/>
    <cellStyle name="Percent 2 5" xfId="513" xr:uid="{00000000-0005-0000-0000-0000F4060000}"/>
    <cellStyle name="Percent 2 6" xfId="444" xr:uid="{00000000-0005-0000-0000-0000F5060000}"/>
    <cellStyle name="Percent 2 7" xfId="431" xr:uid="{00000000-0005-0000-0000-0000F6060000}"/>
    <cellStyle name="Percent 20" xfId="354" xr:uid="{00000000-0005-0000-0000-0000F7060000}"/>
    <cellStyle name="Percent 21" xfId="394" xr:uid="{00000000-0005-0000-0000-0000F8060000}"/>
    <cellStyle name="Percent 22" xfId="372" xr:uid="{00000000-0005-0000-0000-0000F9060000}"/>
    <cellStyle name="Percent 23" xfId="390" xr:uid="{00000000-0005-0000-0000-0000FA060000}"/>
    <cellStyle name="Percent 24" xfId="368" xr:uid="{00000000-0005-0000-0000-0000FB060000}"/>
    <cellStyle name="Percent 25" xfId="362" xr:uid="{00000000-0005-0000-0000-0000FC060000}"/>
    <cellStyle name="Percent 26" xfId="348" xr:uid="{00000000-0005-0000-0000-0000FD060000}"/>
    <cellStyle name="Percent 27" xfId="369" xr:uid="{00000000-0005-0000-0000-0000FE060000}"/>
    <cellStyle name="Percent 28" xfId="387" xr:uid="{00000000-0005-0000-0000-0000FF060000}"/>
    <cellStyle name="Percent 29" xfId="353" xr:uid="{00000000-0005-0000-0000-000000070000}"/>
    <cellStyle name="Percent 3" xfId="47" xr:uid="{00000000-0005-0000-0000-000001070000}"/>
    <cellStyle name="Percent 3 2" xfId="55" xr:uid="{00000000-0005-0000-0000-000002070000}"/>
    <cellStyle name="Percent 3 3" xfId="159" xr:uid="{00000000-0005-0000-0000-000003070000}"/>
    <cellStyle name="Percent 3 4" xfId="2811" xr:uid="{00000000-0005-0000-0000-000082000000}"/>
    <cellStyle name="Percent 30" xfId="403" xr:uid="{00000000-0005-0000-0000-000004070000}"/>
    <cellStyle name="Percent 31" xfId="408" xr:uid="{00000000-0005-0000-0000-000005070000}"/>
    <cellStyle name="Percent 32" xfId="429" xr:uid="{00000000-0005-0000-0000-000006070000}"/>
    <cellStyle name="Percent 33" xfId="2810" xr:uid="{00000000-0005-0000-0000-0000280B0000}"/>
    <cellStyle name="Percent 34" xfId="2837" xr:uid="{00000000-0005-0000-0000-0000420B0000}"/>
    <cellStyle name="Percent 35" xfId="2847" xr:uid="{00000000-0005-0000-0000-00004C0B0000}"/>
    <cellStyle name="Percent 36" xfId="2761" xr:uid="{00000000-0005-0000-0000-000051070000}"/>
    <cellStyle name="Percent 37" xfId="4299" xr:uid="{00000000-0005-0000-0000-0000550B0000}"/>
    <cellStyle name="Percent 38" xfId="3193" xr:uid="{00000000-0005-0000-0000-00009E0B0000}"/>
    <cellStyle name="Percent 39" xfId="4364" xr:uid="{00000000-0005-0000-0000-0000E10B0000}"/>
    <cellStyle name="Percent 4" xfId="48" xr:uid="{00000000-0005-0000-0000-000007070000}"/>
    <cellStyle name="Percent 4 2" xfId="49" xr:uid="{00000000-0005-0000-0000-000008070000}"/>
    <cellStyle name="Percent 4 2 2" xfId="57" xr:uid="{00000000-0005-0000-0000-000009070000}"/>
    <cellStyle name="Percent 4 3" xfId="56" xr:uid="{00000000-0005-0000-0000-00000A070000}"/>
    <cellStyle name="Percent 4 4" xfId="160" xr:uid="{00000000-0005-0000-0000-00000B070000}"/>
    <cellStyle name="Percent 4 5" xfId="1873" xr:uid="{00000000-0005-0000-0000-00000C070000}"/>
    <cellStyle name="Percent 4 6" xfId="2812" xr:uid="{00000000-0005-0000-0000-000083000000}"/>
    <cellStyle name="Percent 40" xfId="3473" xr:uid="{00000000-0005-0000-0000-0000270C0000}"/>
    <cellStyle name="Percent 41" xfId="4432" xr:uid="{00000000-0005-0000-0000-0000AE0C0000}"/>
    <cellStyle name="Percent 42" xfId="4490" xr:uid="{00000000-0005-0000-0000-0000370D0000}"/>
    <cellStyle name="Percent 43" xfId="4549" xr:uid="{00000000-0005-0000-0000-0000BD0D0000}"/>
    <cellStyle name="Percent 44" xfId="4595" xr:uid="{00000000-0005-0000-0000-0000DF0D0000}"/>
    <cellStyle name="Percent 45" xfId="3518" xr:uid="{00000000-0005-0000-0000-0000280E0000}"/>
    <cellStyle name="Percent 46" xfId="4659" xr:uid="{00000000-0005-0000-0000-0000AE0E0000}"/>
    <cellStyle name="Percent 47" xfId="4701" xr:uid="{00000000-0005-0000-0000-0000F00E0000}"/>
    <cellStyle name="Percent 48" xfId="3699" xr:uid="{00000000-0005-0000-0000-0000F30E0000}"/>
    <cellStyle name="Percent 49" xfId="2945" xr:uid="{00000000-0005-0000-0000-00003C0F0000}"/>
    <cellStyle name="Percent 5" xfId="50" xr:uid="{00000000-0005-0000-0000-00000D070000}"/>
    <cellStyle name="Percent 5 2" xfId="396" xr:uid="{00000000-0005-0000-0000-00000E070000}"/>
    <cellStyle name="Percent 5 2 2" xfId="2814" xr:uid="{00000000-0005-0000-0000-000085000000}"/>
    <cellStyle name="Percent 5 3" xfId="442" xr:uid="{00000000-0005-0000-0000-00000F070000}"/>
    <cellStyle name="Percent 5 4" xfId="2813" xr:uid="{00000000-0005-0000-0000-000084000000}"/>
    <cellStyle name="Percent 50" xfId="4747" xr:uid="{00000000-0005-0000-0000-00007F0F0000}"/>
    <cellStyle name="Percent 51" xfId="3975" xr:uid="{00000000-0005-0000-0000-0000C50F0000}"/>
    <cellStyle name="Percent 52" xfId="4798" xr:uid="{00000000-0005-0000-0000-00004C100000}"/>
    <cellStyle name="Percent 53" xfId="4840" xr:uid="{00000000-0005-0000-0000-00008F100000}"/>
    <cellStyle name="Percent 54" xfId="4696" xr:uid="{00000000-0005-0000-0000-0000D5100000}"/>
    <cellStyle name="Percent 55" xfId="4873" xr:uid="{00000000-0005-0000-0000-00005C110000}"/>
    <cellStyle name="Percent 56" xfId="4899" xr:uid="{00000000-0005-0000-0000-0000E2110000}"/>
    <cellStyle name="Percent 57" xfId="4914" xr:uid="{00000000-0005-0000-0000-000069120000}"/>
    <cellStyle name="Percent 58" xfId="4925" xr:uid="{00000000-0005-0000-0000-0000EF120000}"/>
    <cellStyle name="Percent 59" xfId="4929" xr:uid="{00000000-0005-0000-0000-000073130000}"/>
    <cellStyle name="Percent 6" xfId="26" xr:uid="{00000000-0005-0000-0000-000010070000}"/>
    <cellStyle name="Percent 6 2" xfId="2815" xr:uid="{00000000-0005-0000-0000-000086000000}"/>
    <cellStyle name="Percent 6 3" xfId="2838" xr:uid="{00000000-0005-0000-0000-000086000000}"/>
    <cellStyle name="Percent 7" xfId="61" xr:uid="{00000000-0005-0000-0000-000011070000}"/>
    <cellStyle name="Percent 7 2" xfId="1874" xr:uid="{00000000-0005-0000-0000-000012070000}"/>
    <cellStyle name="Percent 8" xfId="62" xr:uid="{00000000-0005-0000-0000-000013070000}"/>
    <cellStyle name="Percent 8 2" xfId="215" xr:uid="{00000000-0005-0000-0000-000014070000}"/>
    <cellStyle name="Percent 9" xfId="65" xr:uid="{00000000-0005-0000-0000-000015070000}"/>
    <cellStyle name="PERCENTAGE" xfId="1875" xr:uid="{00000000-0005-0000-0000-000016070000}"/>
    <cellStyle name="pwstyle" xfId="1876" xr:uid="{00000000-0005-0000-0000-000017070000}"/>
    <cellStyle name="Q" xfId="1877" xr:uid="{00000000-0005-0000-0000-000018070000}"/>
    <cellStyle name="Q_20-2 NAN" xfId="1878" xr:uid="{00000000-0005-0000-0000-000019070000}"/>
    <cellStyle name="Q_20-2 NAN_30 P j" xfId="1879" xr:uid="{00000000-0005-0000-0000-00001A070000}"/>
    <cellStyle name="Q_20-2 NAN_30-2" xfId="1880" xr:uid="{00000000-0005-0000-0000-00001B070000}"/>
    <cellStyle name="Q_20-2 NAN_Book1" xfId="1881" xr:uid="{00000000-0005-0000-0000-00001C070000}"/>
    <cellStyle name="Q_20-2 NAN_CC" xfId="1882" xr:uid="{00000000-0005-0000-0000-00001D070000}"/>
    <cellStyle name="Q_20-2 NAN_KK_HOT POT_02.29.08" xfId="1883" xr:uid="{00000000-0005-0000-0000-00001E070000}"/>
    <cellStyle name="Q_20-2 NAN_L" xfId="1884" xr:uid="{00000000-0005-0000-0000-00001F070000}"/>
    <cellStyle name="Q_20-2 NAN_SPSU Q1'08" xfId="1885" xr:uid="{00000000-0005-0000-0000-000020070000}"/>
    <cellStyle name="Q_20-2 NAN_SPSU_07_Kwang" xfId="1886" xr:uid="{00000000-0005-0000-0000-000021070000}"/>
    <cellStyle name="Q_20-2 NAN_SPSU_30_12.31.07_kwang" xfId="1887" xr:uid="{00000000-0005-0000-0000-000022070000}"/>
    <cellStyle name="Q_20-2 NAN_SPSU_70_cutoff P j" xfId="1888" xr:uid="{00000000-0005-0000-0000-000023070000}"/>
    <cellStyle name="Q_20-2 NAN_SPSU_Q3'07_nid update" xfId="1889" xr:uid="{00000000-0005-0000-0000-000024070000}"/>
    <cellStyle name="Q_20-2 NAN_SPSU_WP_M,MM,CC_YE2007" xfId="1890" xr:uid="{00000000-0005-0000-0000-000025070000}"/>
    <cellStyle name="Q_20-2 NAN_SPSU_WP_M,MM_YE2007" xfId="1891" xr:uid="{00000000-0005-0000-0000-000026070000}"/>
    <cellStyle name="Q_20-2 NAN_SPSU_WP08_Kwang" xfId="1892" xr:uid="{00000000-0005-0000-0000-000027070000}"/>
    <cellStyle name="Q_20-2 NAN_WP_SPSU Q3'08" xfId="1893" xr:uid="{00000000-0005-0000-0000-000028070000}"/>
    <cellStyle name="Q_30 P j" xfId="1894" xr:uid="{00000000-0005-0000-0000-000029070000}"/>
    <cellStyle name="Q_30-2" xfId="1895" xr:uid="{00000000-0005-0000-0000-00002A070000}"/>
    <cellStyle name="Q_70 note" xfId="1896" xr:uid="{00000000-0005-0000-0000-00002B070000}"/>
    <cellStyle name="Q_AAW-TopQ151_update" xfId="1897" xr:uid="{00000000-0005-0000-0000-00002C070000}"/>
    <cellStyle name="Q_Accured interest" xfId="1898" xr:uid="{00000000-0005-0000-0000-00002D070000}"/>
    <cellStyle name="Q_AR-turnover" xfId="1899" xr:uid="{00000000-0005-0000-0000-00002E070000}"/>
    <cellStyle name="Q_B &amp; Z" xfId="1900" xr:uid="{00000000-0005-0000-0000-00002F070000}"/>
    <cellStyle name="Q_B &amp; Z_10" xfId="1901" xr:uid="{00000000-0005-0000-0000-000030070000}"/>
    <cellStyle name="Q_B &amp; Z_10&amp;20&amp;30" xfId="1902" xr:uid="{00000000-0005-0000-0000-000031070000}"/>
    <cellStyle name="Q_B &amp; Z_30 P j" xfId="1903" xr:uid="{00000000-0005-0000-0000-000032070000}"/>
    <cellStyle name="Q_B &amp; Z_30-2" xfId="1904" xr:uid="{00000000-0005-0000-0000-000033070000}"/>
    <cellStyle name="Q_B &amp; Z_70 note" xfId="1905" xr:uid="{00000000-0005-0000-0000-000034070000}"/>
    <cellStyle name="Q_B &amp; Z_Accured interest" xfId="1906" xr:uid="{00000000-0005-0000-0000-000035070000}"/>
    <cellStyle name="Q_B &amp; Z_BB_EPPCO_03.31.09" xfId="1907" xr:uid="{00000000-0005-0000-0000-000036070000}"/>
    <cellStyle name="Q_B &amp; Z_Book1" xfId="1908" xr:uid="{00000000-0005-0000-0000-000037070000}"/>
    <cellStyle name="Q_B &amp; Z_CC" xfId="1909" xr:uid="{00000000-0005-0000-0000-000038070000}"/>
    <cellStyle name="Q_B &amp; Z_EPC_NN_03.31.09" xfId="1910" xr:uid="{00000000-0005-0000-0000-000039070000}"/>
    <cellStyle name="Q_B &amp; Z_EPPCO sum adj" xfId="1911" xr:uid="{00000000-0005-0000-0000-00003A070000}"/>
    <cellStyle name="Q_B &amp; Z_EPPCO_Q2'09_Pum" xfId="1912" xr:uid="{00000000-0005-0000-0000-00003B070000}"/>
    <cellStyle name="Q_B &amp; Z_EPPCO_U_12.31.07" xfId="1913" xr:uid="{00000000-0005-0000-0000-00003C070000}"/>
    <cellStyle name="Q_B &amp; Z_GL_WP_Q109" xfId="1914" xr:uid="{00000000-0005-0000-0000-00003D070000}"/>
    <cellStyle name="Q_B &amp; Z_Joice_A,30" xfId="1915" xr:uid="{00000000-0005-0000-0000-00003E070000}"/>
    <cellStyle name="Q_B &amp; Z_KK_Pet care_05.22.08" xfId="1916" xr:uid="{00000000-0005-0000-0000-00003F070000}"/>
    <cellStyle name="Q_B &amp; Z_KK_THONG LOR_05.22.08" xfId="1917" xr:uid="{00000000-0005-0000-0000-000040070000}"/>
    <cellStyle name="Q_B &amp; Z_L" xfId="1918" xr:uid="{00000000-0005-0000-0000-000041070000}"/>
    <cellStyle name="Q_B &amp; Z_LEXUS_12.31.09" xfId="1919" xr:uid="{00000000-0005-0000-0000-000042070000}"/>
    <cellStyle name="Q_B &amp; Z_Photolibrary_WP_06.30.09" xfId="1920" xr:uid="{00000000-0005-0000-0000-000043070000}"/>
    <cellStyle name="Q_B &amp; Z_predictive_40" xfId="1921" xr:uid="{00000000-0005-0000-0000-000044070000}"/>
    <cellStyle name="Q_B &amp; Z_S002_FS_06.30.09_joice" xfId="1922" xr:uid="{00000000-0005-0000-0000-000045070000}"/>
    <cellStyle name="Q_B &amp; Z_S002_FS_12.31.08_Joice" xfId="1923" xr:uid="{00000000-0005-0000-0000-000046070000}"/>
    <cellStyle name="Q_B &amp; Z_SCMT_BB_12.31.08" xfId="1924" xr:uid="{00000000-0005-0000-0000-000047070000}"/>
    <cellStyle name="Q_B &amp; Z_SCMT_KK_12.31.08" xfId="1925" xr:uid="{00000000-0005-0000-0000-000048070000}"/>
    <cellStyle name="Q_B &amp; Z_SCMT_MM_12.31.08" xfId="1926" xr:uid="{00000000-0005-0000-0000-000049070000}"/>
    <cellStyle name="Q_B &amp; Z_SPSU Q1'08" xfId="1927" xr:uid="{00000000-0005-0000-0000-00004A070000}"/>
    <cellStyle name="Q_B &amp; Z_SPSU_07_Kwang" xfId="1928" xr:uid="{00000000-0005-0000-0000-00004B070000}"/>
    <cellStyle name="Q_B &amp; Z_SPSU_30_12.31.07_kwang" xfId="1929" xr:uid="{00000000-0005-0000-0000-00004C070000}"/>
    <cellStyle name="Q_B &amp; Z_SPSU_30_12.31.07_kwang_30 P j" xfId="1930" xr:uid="{00000000-0005-0000-0000-00004D070000}"/>
    <cellStyle name="Q_B &amp; Z_SPSU_30_12.31.07_kwang_30_SPSU_Q1'08" xfId="1931" xr:uid="{00000000-0005-0000-0000-00004E070000}"/>
    <cellStyle name="Q_B &amp; Z_SPSU_30_12.31.07_kwang_30-2" xfId="1932" xr:uid="{00000000-0005-0000-0000-00004F070000}"/>
    <cellStyle name="Q_B &amp; Z_SPSU_30_12.31.07_kwang_EPC_M, MM_03.31.09" xfId="1933" xr:uid="{00000000-0005-0000-0000-000050070000}"/>
    <cellStyle name="Q_B &amp; Z_SPSU_30_12.31.07_kwang_kwang" xfId="1934" xr:uid="{00000000-0005-0000-0000-000051070000}"/>
    <cellStyle name="Q_B &amp; Z_SPSU_30_12.31.07_kwang_WP_EPC gLoY" xfId="1935" xr:uid="{00000000-0005-0000-0000-000052070000}"/>
    <cellStyle name="Q_B &amp; Z_SPSU_30_12.31.07_kwang_ZP_BS_12.31.08" xfId="1936" xr:uid="{00000000-0005-0000-0000-000053070000}"/>
    <cellStyle name="Q_B &amp; Z_SPSU_30_12.31.07_kwang_ZP_D" xfId="1937" xr:uid="{00000000-0005-0000-0000-000054070000}"/>
    <cellStyle name="Q_B &amp; Z_SPSU_70_cutoff P j" xfId="1938" xr:uid="{00000000-0005-0000-0000-000055070000}"/>
    <cellStyle name="Q_B &amp; Z_SPSU_KK_12.31.07" xfId="1939" xr:uid="{00000000-0005-0000-0000-000056070000}"/>
    <cellStyle name="Q_B &amp; Z_SPSU_KK_12.31.07_30 P j" xfId="1940" xr:uid="{00000000-0005-0000-0000-000057070000}"/>
    <cellStyle name="Q_B &amp; Z_SPSU_KK_12.31.07_kwang" xfId="1941" xr:uid="{00000000-0005-0000-0000-000058070000}"/>
    <cellStyle name="Q_B &amp; Z_SPSU_Q3'07_nid update" xfId="1942" xr:uid="{00000000-0005-0000-0000-000059070000}"/>
    <cellStyle name="Q_B &amp; Z_SPSU_WP_M,MM,CC_YE2007" xfId="1943" xr:uid="{00000000-0005-0000-0000-00005A070000}"/>
    <cellStyle name="Q_B &amp; Z_SPSU_WP_M,MM_YE2007" xfId="1944" xr:uid="{00000000-0005-0000-0000-00005B070000}"/>
    <cellStyle name="Q_B &amp; Z_SPSU_WP_U_2007" xfId="1945" xr:uid="{00000000-0005-0000-0000-00005C070000}"/>
    <cellStyle name="Q_B &amp; Z_SPSU_WP_U_2007_30 P j" xfId="1946" xr:uid="{00000000-0005-0000-0000-00005D070000}"/>
    <cellStyle name="Q_B &amp; Z_SPSU_WP_U_2007_EPC_M, MM_03.31.09" xfId="1947" xr:uid="{00000000-0005-0000-0000-00005E070000}"/>
    <cellStyle name="Q_B &amp; Z_SPSU_WP_U_2007_kwang" xfId="1948" xr:uid="{00000000-0005-0000-0000-00005F070000}"/>
    <cellStyle name="Q_B &amp; Z_SPSU_WP_U_2007_WP_EPC gLoY" xfId="1949" xr:uid="{00000000-0005-0000-0000-000060070000}"/>
    <cellStyle name="Q_B &amp; Z_SPSU_WP_U_2007_ZP_BS_12.31.08" xfId="1950" xr:uid="{00000000-0005-0000-0000-000061070000}"/>
    <cellStyle name="Q_B &amp; Z_SPSU_WP_U_2007_ZP_D" xfId="1951" xr:uid="{00000000-0005-0000-0000-000062070000}"/>
    <cellStyle name="Q_B &amp; Z_SPSU_WP08_Kwang" xfId="1952" xr:uid="{00000000-0005-0000-0000-000063070000}"/>
    <cellStyle name="Q_B &amp; Z_sum adj" xfId="1953" xr:uid="{00000000-0005-0000-0000-000064070000}"/>
    <cellStyle name="Q_B &amp; Z_ThaOt_12.31.07_kwang" xfId="1954" xr:uid="{00000000-0005-0000-0000-000065070000}"/>
    <cellStyle name="Q_B &amp; Z_ThaOt_12.31.07_kwang_30 P j" xfId="1955" xr:uid="{00000000-0005-0000-0000-000066070000}"/>
    <cellStyle name="Q_B &amp; Z_ThaOt_12.31.07_kwang_EPC_M, MM_03.31.09" xfId="1956" xr:uid="{00000000-0005-0000-0000-000067070000}"/>
    <cellStyle name="Q_B &amp; Z_ThaOt_12.31.07_kwang_kwang" xfId="1957" xr:uid="{00000000-0005-0000-0000-000068070000}"/>
    <cellStyle name="Q_B &amp; Z_ThaOt_12.31.07_kwang_WP_EPC gLoY" xfId="1958" xr:uid="{00000000-0005-0000-0000-000069070000}"/>
    <cellStyle name="Q_B &amp; Z_ThaOt_12.31.07_kwang_ZP_BS_12.31.08" xfId="1959" xr:uid="{00000000-0005-0000-0000-00006A070000}"/>
    <cellStyle name="Q_B &amp; Z_ThaOt_12.31.07_kwang_ZP_D" xfId="1960" xr:uid="{00000000-0005-0000-0000-00006B070000}"/>
    <cellStyle name="Q_B &amp; Z_Top_tarakorn_12.31.08" xfId="1961" xr:uid="{00000000-0005-0000-0000-00006C070000}"/>
    <cellStyle name="Q_B &amp; Z_TPH_03.31.09" xfId="1962" xr:uid="{00000000-0005-0000-0000-00006D070000}"/>
    <cellStyle name="Q_B &amp; Z_TPH_12.31.08" xfId="1963" xr:uid="{00000000-0005-0000-0000-00006E070000}"/>
    <cellStyle name="Q_B &amp; Z_UFM_WP08_kwang" xfId="1964" xr:uid="{00000000-0005-0000-0000-00006F070000}"/>
    <cellStyle name="Q_B &amp; Z_WP_EPC" xfId="1965" xr:uid="{00000000-0005-0000-0000-000070070000}"/>
    <cellStyle name="Q_B &amp; Z_WP_EPC_03.31.09_tai" xfId="1966" xr:uid="{00000000-0005-0000-0000-000071070000}"/>
    <cellStyle name="Q_B &amp; Z_WP_EPPCO_Q1'09_kwang" xfId="1967" xr:uid="{00000000-0005-0000-0000-000072070000}"/>
    <cellStyle name="Q_B &amp; Z_WP_PR_YE2007" xfId="1968" xr:uid="{00000000-0005-0000-0000-000073070000}"/>
    <cellStyle name="Q_B &amp; Z_WP_SPSU Q3'08" xfId="1969" xr:uid="{00000000-0005-0000-0000-000074070000}"/>
    <cellStyle name="Q_B &amp; Z_ZP_BS_12.31.08" xfId="1970" xr:uid="{00000000-0005-0000-0000-000075070000}"/>
    <cellStyle name="Q_B &amp; Z_ZP_D" xfId="1971" xr:uid="{00000000-0005-0000-0000-000076070000}"/>
    <cellStyle name="Q_B &amp; Z_ZP_KK" xfId="1972" xr:uid="{00000000-0005-0000-0000-000077070000}"/>
    <cellStyle name="Q_B &amp; Z_โรงพยาบาลสัตว์ทองหล่อ_09.30.08" xfId="1973" xr:uid="{00000000-0005-0000-0000-000078070000}"/>
    <cellStyle name="Q_B &amp; Z_โรงพยาบาลสัตว์ทองหล่อ12.31.07" xfId="1974" xr:uid="{00000000-0005-0000-0000-000079070000}"/>
    <cellStyle name="Q_BB_EPPCO_03.31.09" xfId="1975" xr:uid="{00000000-0005-0000-0000-00007A070000}"/>
    <cellStyle name="Q_Book1" xfId="1976" xr:uid="{00000000-0005-0000-0000-00007B070000}"/>
    <cellStyle name="Q_Book1_SCMT_BB_12.31.08" xfId="1977" xr:uid="{00000000-0005-0000-0000-00007C070000}"/>
    <cellStyle name="Q_Book1_SCMT_MM_12.31.08" xfId="1978" xr:uid="{00000000-0005-0000-0000-00007D070000}"/>
    <cellStyle name="Q_CC" xfId="1979" xr:uid="{00000000-0005-0000-0000-00007E070000}"/>
    <cellStyle name="Q_EPC_NN_03.31.09" xfId="1980" xr:uid="{00000000-0005-0000-0000-00007F070000}"/>
    <cellStyle name="Q_EPPCO sum adj" xfId="1981" xr:uid="{00000000-0005-0000-0000-000080070000}"/>
    <cellStyle name="Q_EPPCO_FS_03.31.08" xfId="1982" xr:uid="{00000000-0005-0000-0000-000081070000}"/>
    <cellStyle name="Q_EPPCO_Q2'09_Pum" xfId="1983" xr:uid="{00000000-0005-0000-0000-000082070000}"/>
    <cellStyle name="Q_EPPCO_U_12.31.07" xfId="1984" xr:uid="{00000000-0005-0000-0000-000083070000}"/>
    <cellStyle name="Q_F123" xfId="1985" xr:uid="{00000000-0005-0000-0000-000084070000}"/>
    <cellStyle name="Q_F123_30 P j" xfId="1986" xr:uid="{00000000-0005-0000-0000-000085070000}"/>
    <cellStyle name="Q_F123_30-2" xfId="1987" xr:uid="{00000000-0005-0000-0000-000086070000}"/>
    <cellStyle name="Q_F123_Book1" xfId="1988" xr:uid="{00000000-0005-0000-0000-000087070000}"/>
    <cellStyle name="Q_F123_CC" xfId="1989" xr:uid="{00000000-0005-0000-0000-000088070000}"/>
    <cellStyle name="Q_F123_KK_HOT POT_02.29.08" xfId="1990" xr:uid="{00000000-0005-0000-0000-000089070000}"/>
    <cellStyle name="Q_F123_L" xfId="1991" xr:uid="{00000000-0005-0000-0000-00008A070000}"/>
    <cellStyle name="Q_F123_SPSU Q1'08" xfId="1992" xr:uid="{00000000-0005-0000-0000-00008B070000}"/>
    <cellStyle name="Q_F123_SPSU_07_Kwang" xfId="1993" xr:uid="{00000000-0005-0000-0000-00008C070000}"/>
    <cellStyle name="Q_F123_SPSU_30_12.31.07_kwang" xfId="1994" xr:uid="{00000000-0005-0000-0000-00008D070000}"/>
    <cellStyle name="Q_F123_SPSU_70_cutoff P j" xfId="1995" xr:uid="{00000000-0005-0000-0000-00008E070000}"/>
    <cellStyle name="Q_F123_SPSU_Q3'07_nid update" xfId="1996" xr:uid="{00000000-0005-0000-0000-00008F070000}"/>
    <cellStyle name="Q_F123_SPSU_WP_M,MM,CC_YE2007" xfId="1997" xr:uid="{00000000-0005-0000-0000-000090070000}"/>
    <cellStyle name="Q_F123_SPSU_WP_M,MM_YE2007" xfId="1998" xr:uid="{00000000-0005-0000-0000-000091070000}"/>
    <cellStyle name="Q_F123_SPSU_WP08_Kwang" xfId="1999" xr:uid="{00000000-0005-0000-0000-000092070000}"/>
    <cellStyle name="Q_F123_WP_SPSU Q3'08" xfId="2000" xr:uid="{00000000-0005-0000-0000-000093070000}"/>
    <cellStyle name="Q_GL_WP_Q109" xfId="2001" xr:uid="{00000000-0005-0000-0000-000094070000}"/>
    <cellStyle name="Q_Joice_A,30" xfId="2002" xr:uid="{00000000-0005-0000-0000-000095070000}"/>
    <cellStyle name="Q_KK_Pet care_05.22.08" xfId="2003" xr:uid="{00000000-0005-0000-0000-000096070000}"/>
    <cellStyle name="Q_KK_THONG LOR_05.22.08" xfId="2004" xr:uid="{00000000-0005-0000-0000-000097070000}"/>
    <cellStyle name="Q_L" xfId="2005" xr:uid="{00000000-0005-0000-0000-000098070000}"/>
    <cellStyle name="Q_L_1" xfId="2006" xr:uid="{00000000-0005-0000-0000-000099070000}"/>
    <cellStyle name="Q_L_30 P j" xfId="2007" xr:uid="{00000000-0005-0000-0000-00009A070000}"/>
    <cellStyle name="Q_L_30-2" xfId="2008" xr:uid="{00000000-0005-0000-0000-00009B070000}"/>
    <cellStyle name="Q_L_Book1" xfId="2009" xr:uid="{00000000-0005-0000-0000-00009C070000}"/>
    <cellStyle name="Q_L_CC" xfId="2010" xr:uid="{00000000-0005-0000-0000-00009D070000}"/>
    <cellStyle name="Q_L_KK_HOT POT_02.29.08" xfId="2011" xr:uid="{00000000-0005-0000-0000-00009E070000}"/>
    <cellStyle name="Q_L_L" xfId="2012" xr:uid="{00000000-0005-0000-0000-00009F070000}"/>
    <cellStyle name="Q_L_SPSU Q1'08" xfId="2013" xr:uid="{00000000-0005-0000-0000-0000A0070000}"/>
    <cellStyle name="Q_L_SPSU_07_Kwang" xfId="2014" xr:uid="{00000000-0005-0000-0000-0000A1070000}"/>
    <cellStyle name="Q_L_SPSU_30_12.31.07_kwang" xfId="2015" xr:uid="{00000000-0005-0000-0000-0000A2070000}"/>
    <cellStyle name="Q_L_SPSU_70_cutoff P j" xfId="2016" xr:uid="{00000000-0005-0000-0000-0000A3070000}"/>
    <cellStyle name="Q_L_SPSU_Q3'07_nid update" xfId="2017" xr:uid="{00000000-0005-0000-0000-0000A4070000}"/>
    <cellStyle name="Q_L_SPSU_WP_M,MM,CC_YE2007" xfId="2018" xr:uid="{00000000-0005-0000-0000-0000A5070000}"/>
    <cellStyle name="Q_L_SPSU_WP_M,MM_YE2007" xfId="2019" xr:uid="{00000000-0005-0000-0000-0000A6070000}"/>
    <cellStyle name="Q_L_SPSU_WP08_Kwang" xfId="2020" xr:uid="{00000000-0005-0000-0000-0000A7070000}"/>
    <cellStyle name="Q_L_WP_SPSU Q3'08" xfId="2021" xr:uid="{00000000-0005-0000-0000-0000A8070000}"/>
    <cellStyle name="Q_LEXUS_12.31.09" xfId="2022" xr:uid="{00000000-0005-0000-0000-0000A9070000}"/>
    <cellStyle name="Q_LION_WP_03.31.10" xfId="2023" xr:uid="{00000000-0005-0000-0000-0000AA070000}"/>
    <cellStyle name="Q_MME_WP_Q1'10_FRI" xfId="2024" xr:uid="{00000000-0005-0000-0000-0000AB070000}"/>
    <cellStyle name="Q_MME_WP_Q1'10_tong" xfId="2025" xr:uid="{00000000-0005-0000-0000-0000AC070000}"/>
    <cellStyle name="Q_PCR_B_12.31.06(afterconfirm)" xfId="2026" xr:uid="{00000000-0005-0000-0000-0000AD070000}"/>
    <cellStyle name="Q_PCR_BB_12.31.07" xfId="2027" xr:uid="{00000000-0005-0000-0000-0000AE070000}"/>
    <cellStyle name="Q_PCR_FS_" xfId="2028" xr:uid="{00000000-0005-0000-0000-0000AF070000}"/>
    <cellStyle name="Q_PHC_WP_Oct'07" xfId="2029" xr:uid="{00000000-0005-0000-0000-0000B0070000}"/>
    <cellStyle name="Q_Photolibrary_WP_06.30.09" xfId="2030" xr:uid="{00000000-0005-0000-0000-0000B1070000}"/>
    <cellStyle name="Q_predictive_40" xfId="2031" xr:uid="{00000000-0005-0000-0000-0000B2070000}"/>
    <cellStyle name="Q_S002_FS_06.30.09_joice" xfId="2032" xr:uid="{00000000-0005-0000-0000-0000B3070000}"/>
    <cellStyle name="Q_S002_FS_12.31.08_Joice" xfId="2033" xr:uid="{00000000-0005-0000-0000-0000B4070000}"/>
    <cellStyle name="Q_Salary_09.30.04" xfId="2034" xr:uid="{00000000-0005-0000-0000-0000B5070000}"/>
    <cellStyle name="Q_Salary_09.30.04_30 P j" xfId="2035" xr:uid="{00000000-0005-0000-0000-0000B6070000}"/>
    <cellStyle name="Q_Salary_09.30.04_30-2" xfId="2036" xr:uid="{00000000-0005-0000-0000-0000B7070000}"/>
    <cellStyle name="Q_Salary_09.30.04_Book1" xfId="2037" xr:uid="{00000000-0005-0000-0000-0000B8070000}"/>
    <cellStyle name="Q_Salary_09.30.04_CC" xfId="2038" xr:uid="{00000000-0005-0000-0000-0000B9070000}"/>
    <cellStyle name="Q_Salary_09.30.04_KK_HOT POT_02.29.08" xfId="2039" xr:uid="{00000000-0005-0000-0000-0000BA070000}"/>
    <cellStyle name="Q_Salary_09.30.04_L" xfId="2040" xr:uid="{00000000-0005-0000-0000-0000BB070000}"/>
    <cellStyle name="Q_Salary_09.30.04_SPSU Q1'08" xfId="2041" xr:uid="{00000000-0005-0000-0000-0000BC070000}"/>
    <cellStyle name="Q_Salary_09.30.04_SPSU_07_Kwang" xfId="2042" xr:uid="{00000000-0005-0000-0000-0000BD070000}"/>
    <cellStyle name="Q_Salary_09.30.04_SPSU_30_12.31.07_kwang" xfId="2043" xr:uid="{00000000-0005-0000-0000-0000BE070000}"/>
    <cellStyle name="Q_Salary_09.30.04_SPSU_70_cutoff P j" xfId="2044" xr:uid="{00000000-0005-0000-0000-0000BF070000}"/>
    <cellStyle name="Q_Salary_09.30.04_SPSU_Q3'07_nid update" xfId="2045" xr:uid="{00000000-0005-0000-0000-0000C0070000}"/>
    <cellStyle name="Q_Salary_09.30.04_SPSU_WP_M,MM,CC_YE2007" xfId="2046" xr:uid="{00000000-0005-0000-0000-0000C1070000}"/>
    <cellStyle name="Q_Salary_09.30.04_SPSU_WP_M,MM_YE2007" xfId="2047" xr:uid="{00000000-0005-0000-0000-0000C2070000}"/>
    <cellStyle name="Q_Salary_09.30.04_SPSU_WP08_Kwang" xfId="2048" xr:uid="{00000000-0005-0000-0000-0000C3070000}"/>
    <cellStyle name="Q_Salary_09.30.04_WP_SPSU Q3'08" xfId="2049" xr:uid="{00000000-0005-0000-0000-0000C4070000}"/>
    <cellStyle name="Q_SCMT_BB_12.31.08" xfId="2050" xr:uid="{00000000-0005-0000-0000-0000C5070000}"/>
    <cellStyle name="Q_SCMT_KK_12.31.08" xfId="2051" xr:uid="{00000000-0005-0000-0000-0000C6070000}"/>
    <cellStyle name="Q_SCMT_MM_12.31.08" xfId="2052" xr:uid="{00000000-0005-0000-0000-0000C7070000}"/>
    <cellStyle name="Q_SPSU Q1'08" xfId="2053" xr:uid="{00000000-0005-0000-0000-0000C8070000}"/>
    <cellStyle name="Q_SPSU_07_Kwang" xfId="2054" xr:uid="{00000000-0005-0000-0000-0000C9070000}"/>
    <cellStyle name="Q_SPSU_30_12.31.07_kwang" xfId="2055" xr:uid="{00000000-0005-0000-0000-0000CA070000}"/>
    <cellStyle name="Q_SPSU_30_12.31.07_kwang_30 P j" xfId="2056" xr:uid="{00000000-0005-0000-0000-0000CB070000}"/>
    <cellStyle name="Q_SPSU_30_12.31.07_kwang_30_SPSU_Q1'08" xfId="2057" xr:uid="{00000000-0005-0000-0000-0000CC070000}"/>
    <cellStyle name="Q_SPSU_30_12.31.07_kwang_30-2" xfId="2058" xr:uid="{00000000-0005-0000-0000-0000CD070000}"/>
    <cellStyle name="Q_SPSU_30_12.31.07_kwang_EPC_M, MM_03.31.09" xfId="2059" xr:uid="{00000000-0005-0000-0000-0000CE070000}"/>
    <cellStyle name="Q_SPSU_30_12.31.07_kwang_kwang" xfId="2060" xr:uid="{00000000-0005-0000-0000-0000CF070000}"/>
    <cellStyle name="Q_SPSU_30_12.31.07_kwang_WP_EPC gLoY" xfId="2061" xr:uid="{00000000-0005-0000-0000-0000D0070000}"/>
    <cellStyle name="Q_SPSU_30_12.31.07_kwang_ZP_BS_12.31.08" xfId="2062" xr:uid="{00000000-0005-0000-0000-0000D1070000}"/>
    <cellStyle name="Q_SPSU_30_12.31.07_kwang_ZP_D" xfId="2063" xr:uid="{00000000-0005-0000-0000-0000D2070000}"/>
    <cellStyle name="Q_SPSU_70_cutoff P j" xfId="2064" xr:uid="{00000000-0005-0000-0000-0000D3070000}"/>
    <cellStyle name="Q_SPSU_KK_12.31.07" xfId="2065" xr:uid="{00000000-0005-0000-0000-0000D4070000}"/>
    <cellStyle name="Q_SPSU_KK_12.31.07_30 P j" xfId="2066" xr:uid="{00000000-0005-0000-0000-0000D5070000}"/>
    <cellStyle name="Q_SPSU_KK_12.31.07_kwang" xfId="2067" xr:uid="{00000000-0005-0000-0000-0000D6070000}"/>
    <cellStyle name="Q_SPSU_Q3'07_nid update" xfId="2068" xr:uid="{00000000-0005-0000-0000-0000D7070000}"/>
    <cellStyle name="Q_SPSU_WP_M,MM,CC_YE2007" xfId="2069" xr:uid="{00000000-0005-0000-0000-0000D8070000}"/>
    <cellStyle name="Q_SPSU_WP_M,MM_YE2007" xfId="2070" xr:uid="{00000000-0005-0000-0000-0000D9070000}"/>
    <cellStyle name="Q_SPSU_WP_U_2007" xfId="2071" xr:uid="{00000000-0005-0000-0000-0000DA070000}"/>
    <cellStyle name="Q_SPSU_WP_U_2007_30 P j" xfId="2072" xr:uid="{00000000-0005-0000-0000-0000DB070000}"/>
    <cellStyle name="Q_SPSU_WP_U_2007_EPC_M, MM_03.31.09" xfId="2073" xr:uid="{00000000-0005-0000-0000-0000DC070000}"/>
    <cellStyle name="Q_SPSU_WP_U_2007_kwang" xfId="2074" xr:uid="{00000000-0005-0000-0000-0000DD070000}"/>
    <cellStyle name="Q_SPSU_WP_U_2007_WP_EPC gLoY" xfId="2075" xr:uid="{00000000-0005-0000-0000-0000DE070000}"/>
    <cellStyle name="Q_SPSU_WP_U_2007_ZP_BS_12.31.08" xfId="2076" xr:uid="{00000000-0005-0000-0000-0000DF070000}"/>
    <cellStyle name="Q_SPSU_WP_U_2007_ZP_D" xfId="2077" xr:uid="{00000000-0005-0000-0000-0000E0070000}"/>
    <cellStyle name="Q_SPSU_WP08_Kwang" xfId="2078" xr:uid="{00000000-0005-0000-0000-0000E1070000}"/>
    <cellStyle name="Q_SR_10_06(1).30.09" xfId="2079" xr:uid="{00000000-0005-0000-0000-0000E2070000}"/>
    <cellStyle name="Q_sum adj" xfId="2080" xr:uid="{00000000-0005-0000-0000-0000E3070000}"/>
    <cellStyle name="Q_THA_12.31.06" xfId="2081" xr:uid="{00000000-0005-0000-0000-0000E4070000}"/>
    <cellStyle name="Q_THA_12.31.06_EPPCO_Q2'09_Pum" xfId="2082" xr:uid="{00000000-0005-0000-0000-0000E5070000}"/>
    <cellStyle name="Q_THA_12.31.06_WP_EPC" xfId="2083" xr:uid="{00000000-0005-0000-0000-0000E6070000}"/>
    <cellStyle name="Q_THA_12.31.06_WP_EPPCO_Q1'09_kwang" xfId="2084" xr:uid="{00000000-0005-0000-0000-0000E7070000}"/>
    <cellStyle name="Q_THA_20_12.31.07" xfId="2085" xr:uid="{00000000-0005-0000-0000-0000E8070000}"/>
    <cellStyle name="Q_ThaOt_12.31.07_kwang" xfId="2086" xr:uid="{00000000-0005-0000-0000-0000E9070000}"/>
    <cellStyle name="Q_ThaOt_12.31.07_kwang_30 P j" xfId="2087" xr:uid="{00000000-0005-0000-0000-0000EA070000}"/>
    <cellStyle name="Q_ThaOt_12.31.07_kwang_EPC_M, MM_03.31.09" xfId="2088" xr:uid="{00000000-0005-0000-0000-0000EB070000}"/>
    <cellStyle name="Q_ThaOt_12.31.07_kwang_kwang" xfId="2089" xr:uid="{00000000-0005-0000-0000-0000EC070000}"/>
    <cellStyle name="Q_ThaOt_12.31.07_kwang_WP_EPC gLoY" xfId="2090" xr:uid="{00000000-0005-0000-0000-0000ED070000}"/>
    <cellStyle name="Q_ThaOt_12.31.07_kwang_ZP_BS_12.31.08" xfId="2091" xr:uid="{00000000-0005-0000-0000-0000EE070000}"/>
    <cellStyle name="Q_ThaOt_12.31.07_kwang_ZP_D" xfId="2092" xr:uid="{00000000-0005-0000-0000-0000EF070000}"/>
    <cellStyle name="Q_Top_tarakorn_12.31.08" xfId="2093" xr:uid="{00000000-0005-0000-0000-0000F0070000}"/>
    <cellStyle name="Q_TPH_03.31.09" xfId="2094" xr:uid="{00000000-0005-0000-0000-0000F1070000}"/>
    <cellStyle name="Q_TPH_12.31.08" xfId="2095" xr:uid="{00000000-0005-0000-0000-0000F2070000}"/>
    <cellStyle name="Q_UFM_WP08_kwang" xfId="2096" xr:uid="{00000000-0005-0000-0000-0000F3070000}"/>
    <cellStyle name="Q_UST_12.31.08(update02.23.09)" xfId="2097" xr:uid="{00000000-0005-0000-0000-0000F4070000}"/>
    <cellStyle name="Q_UST_WP_Q3'09" xfId="2098" xr:uid="{00000000-0005-0000-0000-0000F5070000}"/>
    <cellStyle name="Q_VISION_WP_03.31.10" xfId="2099" xr:uid="{00000000-0005-0000-0000-0000F6070000}"/>
    <cellStyle name="Q_WP_EPC" xfId="2100" xr:uid="{00000000-0005-0000-0000-0000F7070000}"/>
    <cellStyle name="Q_WP_EPC_03.31.09_tai" xfId="2101" xr:uid="{00000000-0005-0000-0000-0000F8070000}"/>
    <cellStyle name="Q_WP_EPPCO_Q1'09_kwang" xfId="2102" xr:uid="{00000000-0005-0000-0000-0000F9070000}"/>
    <cellStyle name="Q_WP_PC 12.31.07" xfId="2103" xr:uid="{00000000-0005-0000-0000-0000FA070000}"/>
    <cellStyle name="Q_WP_PC 12.31.07_BB_EPPCO_03.31.09" xfId="2104" xr:uid="{00000000-0005-0000-0000-0000FB070000}"/>
    <cellStyle name="Q_WP_PC 12.31.07_Book1" xfId="2105" xr:uid="{00000000-0005-0000-0000-0000FC070000}"/>
    <cellStyle name="Q_WP_PC 12.31.07_EPC_M, MM_03.31.09" xfId="2106" xr:uid="{00000000-0005-0000-0000-0000FD070000}"/>
    <cellStyle name="Q_WP_PC 12.31.07_EPC_NN_03.31.09" xfId="2107" xr:uid="{00000000-0005-0000-0000-0000FE070000}"/>
    <cellStyle name="Q_WP_PC 12.31.07_EPPCO_Q2'09_Pum" xfId="2108" xr:uid="{00000000-0005-0000-0000-0000FF070000}"/>
    <cellStyle name="Q_WP_PC 12.31.07_Top_tarakorn_12.31.08" xfId="2109" xr:uid="{00000000-0005-0000-0000-000000080000}"/>
    <cellStyle name="Q_WP_PC 12.31.07_WP_EPC gLoY" xfId="2110" xr:uid="{00000000-0005-0000-0000-000001080000}"/>
    <cellStyle name="Q_WP_PC 12.31.07_WP_EPPCO_Q1'09_kwang" xfId="2111" xr:uid="{00000000-0005-0000-0000-000002080000}"/>
    <cellStyle name="Q_WP_PC 12.31.07_ZP_BS_12.31.08" xfId="2112" xr:uid="{00000000-0005-0000-0000-000003080000}"/>
    <cellStyle name="Q_WP_PC 12.31.07_ZP_D" xfId="2113" xr:uid="{00000000-0005-0000-0000-000004080000}"/>
    <cellStyle name="Q_WP_PR_YE2007" xfId="2114" xr:uid="{00000000-0005-0000-0000-000005080000}"/>
    <cellStyle name="Q_WP_SPSU Q3'08" xfId="2115" xr:uid="{00000000-0005-0000-0000-000006080000}"/>
    <cellStyle name="Q_WT" xfId="2116" xr:uid="{00000000-0005-0000-0000-000007080000}"/>
    <cellStyle name="Q_WT_10" xfId="2117" xr:uid="{00000000-0005-0000-0000-000008080000}"/>
    <cellStyle name="Q_WT_10&amp;20&amp;30" xfId="2118" xr:uid="{00000000-0005-0000-0000-000009080000}"/>
    <cellStyle name="Q_WT_30 P j" xfId="2119" xr:uid="{00000000-0005-0000-0000-00000A080000}"/>
    <cellStyle name="Q_WT_30-2" xfId="2120" xr:uid="{00000000-0005-0000-0000-00000B080000}"/>
    <cellStyle name="Q_WT_70 note" xfId="2121" xr:uid="{00000000-0005-0000-0000-00000C080000}"/>
    <cellStyle name="Q_WT_Accured interest" xfId="2122" xr:uid="{00000000-0005-0000-0000-00000D080000}"/>
    <cellStyle name="Q_WT_BB_EPPCO_03.31.09" xfId="2123" xr:uid="{00000000-0005-0000-0000-00000E080000}"/>
    <cellStyle name="Q_WT_Book1" xfId="2124" xr:uid="{00000000-0005-0000-0000-00000F080000}"/>
    <cellStyle name="Q_WT_CC" xfId="2125" xr:uid="{00000000-0005-0000-0000-000010080000}"/>
    <cellStyle name="Q_WT_EPC_NN_03.31.09" xfId="2126" xr:uid="{00000000-0005-0000-0000-000011080000}"/>
    <cellStyle name="Q_WT_EPPCO sum adj" xfId="2127" xr:uid="{00000000-0005-0000-0000-000012080000}"/>
    <cellStyle name="Q_WT_EPPCO_Q2'09_Pum" xfId="2128" xr:uid="{00000000-0005-0000-0000-000013080000}"/>
    <cellStyle name="Q_WT_EPPCO_U_12.31.07" xfId="2129" xr:uid="{00000000-0005-0000-0000-000014080000}"/>
    <cellStyle name="Q_WT_GL_WP_Q109" xfId="2130" xr:uid="{00000000-0005-0000-0000-000015080000}"/>
    <cellStyle name="Q_WT_Joice_A,30" xfId="2131" xr:uid="{00000000-0005-0000-0000-000016080000}"/>
    <cellStyle name="Q_WT_KK_Pet care_05.22.08" xfId="2132" xr:uid="{00000000-0005-0000-0000-000017080000}"/>
    <cellStyle name="Q_WT_KK_THONG LOR_05.22.08" xfId="2133" xr:uid="{00000000-0005-0000-0000-000018080000}"/>
    <cellStyle name="Q_WT_L" xfId="2134" xr:uid="{00000000-0005-0000-0000-000019080000}"/>
    <cellStyle name="Q_WT_LEXUS_12.31.09" xfId="2135" xr:uid="{00000000-0005-0000-0000-00001A080000}"/>
    <cellStyle name="Q_WT_Photolibrary_WP_06.30.09" xfId="2136" xr:uid="{00000000-0005-0000-0000-00001B080000}"/>
    <cellStyle name="Q_WT_predictive_40" xfId="2137" xr:uid="{00000000-0005-0000-0000-00001C080000}"/>
    <cellStyle name="Q_WT_S002_FS_06.30.09_joice" xfId="2138" xr:uid="{00000000-0005-0000-0000-00001D080000}"/>
    <cellStyle name="Q_WT_S002_FS_12.31.08_Joice" xfId="2139" xr:uid="{00000000-0005-0000-0000-00001E080000}"/>
    <cellStyle name="Q_WT_SCMT_BB_12.31.08" xfId="2140" xr:uid="{00000000-0005-0000-0000-00001F080000}"/>
    <cellStyle name="Q_WT_SCMT_KK_12.31.08" xfId="2141" xr:uid="{00000000-0005-0000-0000-000020080000}"/>
    <cellStyle name="Q_WT_SCMT_MM_12.31.08" xfId="2142" xr:uid="{00000000-0005-0000-0000-000021080000}"/>
    <cellStyle name="Q_WT_SPSU Q1'08" xfId="2143" xr:uid="{00000000-0005-0000-0000-000022080000}"/>
    <cellStyle name="Q_WT_SPSU_07_Kwang" xfId="2144" xr:uid="{00000000-0005-0000-0000-000023080000}"/>
    <cellStyle name="Q_WT_SPSU_30_12.31.07_kwang" xfId="2145" xr:uid="{00000000-0005-0000-0000-000024080000}"/>
    <cellStyle name="Q_WT_SPSU_30_12.31.07_kwang_30 P j" xfId="2146" xr:uid="{00000000-0005-0000-0000-000025080000}"/>
    <cellStyle name="Q_WT_SPSU_30_12.31.07_kwang_30_SPSU_Q1'08" xfId="2147" xr:uid="{00000000-0005-0000-0000-000026080000}"/>
    <cellStyle name="Q_WT_SPSU_30_12.31.07_kwang_30-2" xfId="2148" xr:uid="{00000000-0005-0000-0000-000027080000}"/>
    <cellStyle name="Q_WT_SPSU_30_12.31.07_kwang_EPC_M, MM_03.31.09" xfId="2149" xr:uid="{00000000-0005-0000-0000-000028080000}"/>
    <cellStyle name="Q_WT_SPSU_30_12.31.07_kwang_kwang" xfId="2150" xr:uid="{00000000-0005-0000-0000-000029080000}"/>
    <cellStyle name="Q_WT_SPSU_30_12.31.07_kwang_WP_EPC gLoY" xfId="2151" xr:uid="{00000000-0005-0000-0000-00002A080000}"/>
    <cellStyle name="Q_WT_SPSU_30_12.31.07_kwang_ZP_BS_12.31.08" xfId="2152" xr:uid="{00000000-0005-0000-0000-00002B080000}"/>
    <cellStyle name="Q_WT_SPSU_30_12.31.07_kwang_ZP_D" xfId="2153" xr:uid="{00000000-0005-0000-0000-00002C080000}"/>
    <cellStyle name="Q_WT_SPSU_70_cutoff P j" xfId="2154" xr:uid="{00000000-0005-0000-0000-00002D080000}"/>
    <cellStyle name="Q_WT_SPSU_KK_12.31.07" xfId="2155" xr:uid="{00000000-0005-0000-0000-00002E080000}"/>
    <cellStyle name="Q_WT_SPSU_KK_12.31.07_30 P j" xfId="2156" xr:uid="{00000000-0005-0000-0000-00002F080000}"/>
    <cellStyle name="Q_WT_SPSU_KK_12.31.07_kwang" xfId="2157" xr:uid="{00000000-0005-0000-0000-000030080000}"/>
    <cellStyle name="Q_WT_SPSU_Q3'07_nid update" xfId="2158" xr:uid="{00000000-0005-0000-0000-000031080000}"/>
    <cellStyle name="Q_WT_SPSU_WP_M,MM,CC_YE2007" xfId="2159" xr:uid="{00000000-0005-0000-0000-000032080000}"/>
    <cellStyle name="Q_WT_SPSU_WP_M,MM_YE2007" xfId="2160" xr:uid="{00000000-0005-0000-0000-000033080000}"/>
    <cellStyle name="Q_WT_SPSU_WP_U_2007" xfId="2161" xr:uid="{00000000-0005-0000-0000-000034080000}"/>
    <cellStyle name="Q_WT_SPSU_WP_U_2007_30 P j" xfId="2162" xr:uid="{00000000-0005-0000-0000-000035080000}"/>
    <cellStyle name="Q_WT_SPSU_WP_U_2007_EPC_M, MM_03.31.09" xfId="2163" xr:uid="{00000000-0005-0000-0000-000036080000}"/>
    <cellStyle name="Q_WT_SPSU_WP_U_2007_kwang" xfId="2164" xr:uid="{00000000-0005-0000-0000-000037080000}"/>
    <cellStyle name="Q_WT_SPSU_WP_U_2007_WP_EPC gLoY" xfId="2165" xr:uid="{00000000-0005-0000-0000-000038080000}"/>
    <cellStyle name="Q_WT_SPSU_WP_U_2007_ZP_BS_12.31.08" xfId="2166" xr:uid="{00000000-0005-0000-0000-000039080000}"/>
    <cellStyle name="Q_WT_SPSU_WP_U_2007_ZP_D" xfId="2167" xr:uid="{00000000-0005-0000-0000-00003A080000}"/>
    <cellStyle name="Q_WT_SPSU_WP08_Kwang" xfId="2168" xr:uid="{00000000-0005-0000-0000-00003B080000}"/>
    <cellStyle name="Q_WT_sum adj" xfId="2169" xr:uid="{00000000-0005-0000-0000-00003C080000}"/>
    <cellStyle name="Q_WT_ThaOt_12.31.07_kwang" xfId="2170" xr:uid="{00000000-0005-0000-0000-00003D080000}"/>
    <cellStyle name="Q_WT_ThaOt_12.31.07_kwang_30 P j" xfId="2171" xr:uid="{00000000-0005-0000-0000-00003E080000}"/>
    <cellStyle name="Q_WT_ThaOt_12.31.07_kwang_EPC_M, MM_03.31.09" xfId="2172" xr:uid="{00000000-0005-0000-0000-00003F080000}"/>
    <cellStyle name="Q_WT_ThaOt_12.31.07_kwang_kwang" xfId="2173" xr:uid="{00000000-0005-0000-0000-000040080000}"/>
    <cellStyle name="Q_WT_ThaOt_12.31.07_kwang_WP_EPC gLoY" xfId="2174" xr:uid="{00000000-0005-0000-0000-000041080000}"/>
    <cellStyle name="Q_WT_ThaOt_12.31.07_kwang_ZP_BS_12.31.08" xfId="2175" xr:uid="{00000000-0005-0000-0000-000042080000}"/>
    <cellStyle name="Q_WT_ThaOt_12.31.07_kwang_ZP_D" xfId="2176" xr:uid="{00000000-0005-0000-0000-000043080000}"/>
    <cellStyle name="Q_WT_Top_tarakorn_12.31.08" xfId="2177" xr:uid="{00000000-0005-0000-0000-000044080000}"/>
    <cellStyle name="Q_WT_TPH_03.31.09" xfId="2178" xr:uid="{00000000-0005-0000-0000-000045080000}"/>
    <cellStyle name="Q_WT_TPH_12.31.08" xfId="2179" xr:uid="{00000000-0005-0000-0000-000046080000}"/>
    <cellStyle name="Q_WT_UFM_WP08_kwang" xfId="2180" xr:uid="{00000000-0005-0000-0000-000047080000}"/>
    <cellStyle name="Q_WT_WP_EPC" xfId="2181" xr:uid="{00000000-0005-0000-0000-000048080000}"/>
    <cellStyle name="Q_WT_WP_EPC_03.31.09_tai" xfId="2182" xr:uid="{00000000-0005-0000-0000-000049080000}"/>
    <cellStyle name="Q_WT_WP_EPPCO_Q1'09_kwang" xfId="2183" xr:uid="{00000000-0005-0000-0000-00004A080000}"/>
    <cellStyle name="Q_WT_WP_PR_YE2007" xfId="2184" xr:uid="{00000000-0005-0000-0000-00004B080000}"/>
    <cellStyle name="Q_WT_WP_SPSU Q3'08" xfId="2185" xr:uid="{00000000-0005-0000-0000-00004C080000}"/>
    <cellStyle name="Q_WT_ZP_BS_12.31.08" xfId="2186" xr:uid="{00000000-0005-0000-0000-00004D080000}"/>
    <cellStyle name="Q_WT_ZP_D" xfId="2187" xr:uid="{00000000-0005-0000-0000-00004E080000}"/>
    <cellStyle name="Q_WT_ZP_KK" xfId="2188" xr:uid="{00000000-0005-0000-0000-00004F080000}"/>
    <cellStyle name="Q_WT_โรงพยาบาลสัตว์ทองหล่อ_09.30.08" xfId="2189" xr:uid="{00000000-0005-0000-0000-000050080000}"/>
    <cellStyle name="Q_WT_โรงพยาบาลสัตว์ทองหล่อ12.31.07" xfId="2190" xr:uid="{00000000-0005-0000-0000-000051080000}"/>
    <cellStyle name="Q_ZP_BS_12.31.08" xfId="2191" xr:uid="{00000000-0005-0000-0000-000052080000}"/>
    <cellStyle name="Q_ZP_D" xfId="2192" xr:uid="{00000000-0005-0000-0000-000053080000}"/>
    <cellStyle name="Q_ZP_KK" xfId="2193" xr:uid="{00000000-0005-0000-0000-000054080000}"/>
    <cellStyle name="Q_ZP_WP_12.31.07" xfId="2194" xr:uid="{00000000-0005-0000-0000-000055080000}"/>
    <cellStyle name="Q_โรงพยาบาลสัตว์ทองหล่อ_09.30.08" xfId="2195" xr:uid="{00000000-0005-0000-0000-000056080000}"/>
    <cellStyle name="Q_โรงพยาบาลสัตว์ทองหล่อ12.31.07" xfId="2196" xr:uid="{00000000-0005-0000-0000-000057080000}"/>
    <cellStyle name="Quantity" xfId="19" xr:uid="{00000000-0005-0000-0000-000058080000}"/>
    <cellStyle name="Quantity 2" xfId="441" xr:uid="{00000000-0005-0000-0000-000059080000}"/>
    <cellStyle name="RevList" xfId="2197" xr:uid="{00000000-0005-0000-0000-00005A080000}"/>
    <cellStyle name="Rittichai" xfId="2198" xr:uid="{00000000-0005-0000-0000-00005B080000}"/>
    <cellStyle name="Salomon Logo" xfId="2199" xr:uid="{00000000-0005-0000-0000-00005C080000}"/>
    <cellStyle name="SAPBEXaggData" xfId="2200" xr:uid="{00000000-0005-0000-0000-00005D080000}"/>
    <cellStyle name="SAPBEXaggData 10" xfId="3157" xr:uid="{00000000-0005-0000-0000-00005D080000}"/>
    <cellStyle name="SAPBEXaggData 11" xfId="3186" xr:uid="{00000000-0005-0000-0000-00005D080000}"/>
    <cellStyle name="SAPBEXaggData 12" xfId="3290" xr:uid="{00000000-0005-0000-0000-00005D080000}"/>
    <cellStyle name="SAPBEXaggData 13" xfId="4847" xr:uid="{00000000-0005-0000-0000-00005D080000}"/>
    <cellStyle name="SAPBEXaggData 14" xfId="3559" xr:uid="{00000000-0005-0000-0000-00005D080000}"/>
    <cellStyle name="SAPBEXaggData 15" xfId="3063" xr:uid="{00000000-0005-0000-0000-00005D080000}"/>
    <cellStyle name="SAPBEXaggData 16" xfId="3910" xr:uid="{00000000-0005-0000-0000-00005D080000}"/>
    <cellStyle name="SAPBEXaggData 2" xfId="3438" xr:uid="{00000000-0005-0000-0000-00005D080000}"/>
    <cellStyle name="SAPBEXaggData 3" xfId="4144" xr:uid="{00000000-0005-0000-0000-00005D080000}"/>
    <cellStyle name="SAPBEXaggData 4" xfId="4165" xr:uid="{00000000-0005-0000-0000-00005D080000}"/>
    <cellStyle name="SAPBEXaggData 5" xfId="2917" xr:uid="{00000000-0005-0000-0000-00005D080000}"/>
    <cellStyle name="SAPBEXaggData 6" xfId="4123" xr:uid="{00000000-0005-0000-0000-00005D080000}"/>
    <cellStyle name="SAPBEXaggData 7" xfId="4530" xr:uid="{00000000-0005-0000-0000-00005D080000}"/>
    <cellStyle name="SAPBEXaggData 8" xfId="3146" xr:uid="{00000000-0005-0000-0000-00005D080000}"/>
    <cellStyle name="SAPBEXaggData 9" xfId="2970" xr:uid="{00000000-0005-0000-0000-00005D080000}"/>
    <cellStyle name="SAPBEXaggDataEmph" xfId="2201" xr:uid="{00000000-0005-0000-0000-00005E080000}"/>
    <cellStyle name="SAPBEXaggDataEmph 10" xfId="3502" xr:uid="{00000000-0005-0000-0000-00005E080000}"/>
    <cellStyle name="SAPBEXaggDataEmph 11" xfId="4633" xr:uid="{00000000-0005-0000-0000-00005E080000}"/>
    <cellStyle name="SAPBEXaggDataEmph 12" xfId="3997" xr:uid="{00000000-0005-0000-0000-00005E080000}"/>
    <cellStyle name="SAPBEXaggDataEmph 13" xfId="3225" xr:uid="{00000000-0005-0000-0000-00005E080000}"/>
    <cellStyle name="SAPBEXaggDataEmph 14" xfId="3856" xr:uid="{00000000-0005-0000-0000-00005E080000}"/>
    <cellStyle name="SAPBEXaggDataEmph 15" xfId="4907" xr:uid="{00000000-0005-0000-0000-00005E080000}"/>
    <cellStyle name="SAPBEXaggDataEmph 16" xfId="3552" xr:uid="{00000000-0005-0000-0000-00005E080000}"/>
    <cellStyle name="SAPBEXaggDataEmph 2" xfId="3437" xr:uid="{00000000-0005-0000-0000-00005E080000}"/>
    <cellStyle name="SAPBEXaggDataEmph 3" xfId="4137" xr:uid="{00000000-0005-0000-0000-00005E080000}"/>
    <cellStyle name="SAPBEXaggDataEmph 4" xfId="4390" xr:uid="{00000000-0005-0000-0000-00005E080000}"/>
    <cellStyle name="SAPBEXaggDataEmph 5" xfId="3456" xr:uid="{00000000-0005-0000-0000-00005E080000}"/>
    <cellStyle name="SAPBEXaggDataEmph 6" xfId="4169" xr:uid="{00000000-0005-0000-0000-00005E080000}"/>
    <cellStyle name="SAPBEXaggDataEmph 7" xfId="4529" xr:uid="{00000000-0005-0000-0000-00005E080000}"/>
    <cellStyle name="SAPBEXaggDataEmph 8" xfId="4621" xr:uid="{00000000-0005-0000-0000-00005E080000}"/>
    <cellStyle name="SAPBEXaggDataEmph 9" xfId="3337" xr:uid="{00000000-0005-0000-0000-00005E080000}"/>
    <cellStyle name="SAPBEXaggItem" xfId="2202" xr:uid="{00000000-0005-0000-0000-00005F080000}"/>
    <cellStyle name="SAPBEXaggItem 10" xfId="4764" xr:uid="{00000000-0005-0000-0000-00005F080000}"/>
    <cellStyle name="SAPBEXaggItem 11" xfId="3326" xr:uid="{00000000-0005-0000-0000-00005F080000}"/>
    <cellStyle name="SAPBEXaggItem 12" xfId="4856" xr:uid="{00000000-0005-0000-0000-00005F080000}"/>
    <cellStyle name="SAPBEXaggItem 13" xfId="4644" xr:uid="{00000000-0005-0000-0000-00005F080000}"/>
    <cellStyle name="SAPBEXaggItem 14" xfId="4648" xr:uid="{00000000-0005-0000-0000-00005F080000}"/>
    <cellStyle name="SAPBEXaggItem 15" xfId="3081" xr:uid="{00000000-0005-0000-0000-00005F080000}"/>
    <cellStyle name="SAPBEXaggItem 16" xfId="4466" xr:uid="{00000000-0005-0000-0000-00005F080000}"/>
    <cellStyle name="SAPBEXaggItem 2" xfId="3436" xr:uid="{00000000-0005-0000-0000-00005F080000}"/>
    <cellStyle name="SAPBEXaggItem 3" xfId="4069" xr:uid="{00000000-0005-0000-0000-00005F080000}"/>
    <cellStyle name="SAPBEXaggItem 4" xfId="3328" xr:uid="{00000000-0005-0000-0000-00005F080000}"/>
    <cellStyle name="SAPBEXaggItem 5" xfId="4370" xr:uid="{00000000-0005-0000-0000-00005F080000}"/>
    <cellStyle name="SAPBEXaggItem 6" xfId="2862" xr:uid="{00000000-0005-0000-0000-00005F080000}"/>
    <cellStyle name="SAPBEXaggItem 7" xfId="4526" xr:uid="{00000000-0005-0000-0000-00005F080000}"/>
    <cellStyle name="SAPBEXaggItem 8" xfId="3968" xr:uid="{00000000-0005-0000-0000-00005F080000}"/>
    <cellStyle name="SAPBEXaggItem 9" xfId="3824" xr:uid="{00000000-0005-0000-0000-00005F080000}"/>
    <cellStyle name="SAPBEXaggItemX" xfId="2203" xr:uid="{00000000-0005-0000-0000-000060080000}"/>
    <cellStyle name="SAPBEXaggItemX 10" xfId="4773" xr:uid="{00000000-0005-0000-0000-000060080000}"/>
    <cellStyle name="SAPBEXaggItemX 11" xfId="3902" xr:uid="{00000000-0005-0000-0000-000060080000}"/>
    <cellStyle name="SAPBEXaggItemX 12" xfId="4865" xr:uid="{00000000-0005-0000-0000-000060080000}"/>
    <cellStyle name="SAPBEXaggItemX 13" xfId="4579" xr:uid="{00000000-0005-0000-0000-000060080000}"/>
    <cellStyle name="SAPBEXaggItemX 14" xfId="3938" xr:uid="{00000000-0005-0000-0000-000060080000}"/>
    <cellStyle name="SAPBEXaggItemX 15" xfId="3984" xr:uid="{00000000-0005-0000-0000-000060080000}"/>
    <cellStyle name="SAPBEXaggItemX 16" xfId="3858" xr:uid="{00000000-0005-0000-0000-000060080000}"/>
    <cellStyle name="SAPBEXaggItemX 2" xfId="3435" xr:uid="{00000000-0005-0000-0000-000060080000}"/>
    <cellStyle name="SAPBEXaggItemX 3" xfId="4070" xr:uid="{00000000-0005-0000-0000-000060080000}"/>
    <cellStyle name="SAPBEXaggItemX 4" xfId="3331" xr:uid="{00000000-0005-0000-0000-000060080000}"/>
    <cellStyle name="SAPBEXaggItemX 5" xfId="4197" xr:uid="{00000000-0005-0000-0000-000060080000}"/>
    <cellStyle name="SAPBEXaggItemX 6" xfId="2915" xr:uid="{00000000-0005-0000-0000-000060080000}"/>
    <cellStyle name="SAPBEXaggItemX 7" xfId="3423" xr:uid="{00000000-0005-0000-0000-000060080000}"/>
    <cellStyle name="SAPBEXaggItemX 8" xfId="4057" xr:uid="{00000000-0005-0000-0000-000060080000}"/>
    <cellStyle name="SAPBEXaggItemX 9" xfId="3928" xr:uid="{00000000-0005-0000-0000-000060080000}"/>
    <cellStyle name="SAPBEXchaText" xfId="2204" xr:uid="{00000000-0005-0000-0000-000061080000}"/>
    <cellStyle name="SAPBEXexcBad7" xfId="2205" xr:uid="{00000000-0005-0000-0000-000062080000}"/>
    <cellStyle name="SAPBEXexcBad7 10" xfId="4383" xr:uid="{00000000-0005-0000-0000-000062080000}"/>
    <cellStyle name="SAPBEXexcBad7 11" xfId="4133" xr:uid="{00000000-0005-0000-0000-000062080000}"/>
    <cellStyle name="SAPBEXexcBad7 12" xfId="4783" xr:uid="{00000000-0005-0000-0000-000062080000}"/>
    <cellStyle name="SAPBEXexcBad7 13" xfId="4205" xr:uid="{00000000-0005-0000-0000-000062080000}"/>
    <cellStyle name="SAPBEXexcBad7 14" xfId="3336" xr:uid="{00000000-0005-0000-0000-000062080000}"/>
    <cellStyle name="SAPBEXexcBad7 15" xfId="4877" xr:uid="{00000000-0005-0000-0000-000062080000}"/>
    <cellStyle name="SAPBEXexcBad7 16" xfId="4576" xr:uid="{00000000-0005-0000-0000-000062080000}"/>
    <cellStyle name="SAPBEXexcBad7 2" xfId="3433" xr:uid="{00000000-0005-0000-0000-000062080000}"/>
    <cellStyle name="SAPBEXexcBad7 3" xfId="4143" xr:uid="{00000000-0005-0000-0000-000062080000}"/>
    <cellStyle name="SAPBEXexcBad7 4" xfId="4389" xr:uid="{00000000-0005-0000-0000-000062080000}"/>
    <cellStyle name="SAPBEXexcBad7 5" xfId="2869" xr:uid="{00000000-0005-0000-0000-000062080000}"/>
    <cellStyle name="SAPBEXexcBad7 6" xfId="4087" xr:uid="{00000000-0005-0000-0000-000062080000}"/>
    <cellStyle name="SAPBEXexcBad7 7" xfId="3135" xr:uid="{00000000-0005-0000-0000-000062080000}"/>
    <cellStyle name="SAPBEXexcBad7 8" xfId="4334" xr:uid="{00000000-0005-0000-0000-000062080000}"/>
    <cellStyle name="SAPBEXexcBad7 9" xfId="4449" xr:uid="{00000000-0005-0000-0000-000062080000}"/>
    <cellStyle name="SAPBEXexcBad8" xfId="2206" xr:uid="{00000000-0005-0000-0000-000063080000}"/>
    <cellStyle name="SAPBEXexcBad8 10" xfId="3557" xr:uid="{00000000-0005-0000-0000-000063080000}"/>
    <cellStyle name="SAPBEXexcBad8 11" xfId="4609" xr:uid="{00000000-0005-0000-0000-000063080000}"/>
    <cellStyle name="SAPBEXexcBad8 12" xfId="4782" xr:uid="{00000000-0005-0000-0000-000063080000}"/>
    <cellStyle name="SAPBEXexcBad8 13" xfId="3200" xr:uid="{00000000-0005-0000-0000-000063080000}"/>
    <cellStyle name="SAPBEXexcBad8 14" xfId="4763" xr:uid="{00000000-0005-0000-0000-000063080000}"/>
    <cellStyle name="SAPBEXexcBad8 15" xfId="3899" xr:uid="{00000000-0005-0000-0000-000063080000}"/>
    <cellStyle name="SAPBEXexcBad8 16" xfId="4897" xr:uid="{00000000-0005-0000-0000-000063080000}"/>
    <cellStyle name="SAPBEXexcBad8 2" xfId="3432" xr:uid="{00000000-0005-0000-0000-000063080000}"/>
    <cellStyle name="SAPBEXexcBad8 3" xfId="4139" xr:uid="{00000000-0005-0000-0000-000063080000}"/>
    <cellStyle name="SAPBEXexcBad8 4" xfId="4407" xr:uid="{00000000-0005-0000-0000-000063080000}"/>
    <cellStyle name="SAPBEXexcBad8 5" xfId="2868" xr:uid="{00000000-0005-0000-0000-000063080000}"/>
    <cellStyle name="SAPBEXexcBad8 6" xfId="4022" xr:uid="{00000000-0005-0000-0000-000063080000}"/>
    <cellStyle name="SAPBEXexcBad8 7" xfId="4622" xr:uid="{00000000-0005-0000-0000-000063080000}"/>
    <cellStyle name="SAPBEXexcBad8 8" xfId="4611" xr:uid="{00000000-0005-0000-0000-000063080000}"/>
    <cellStyle name="SAPBEXexcBad8 9" xfId="4128" xr:uid="{00000000-0005-0000-0000-000063080000}"/>
    <cellStyle name="SAPBEXexcBad9" xfId="2207" xr:uid="{00000000-0005-0000-0000-000064080000}"/>
    <cellStyle name="SAPBEXexcBad9 10" xfId="3475" xr:uid="{00000000-0005-0000-0000-000064080000}"/>
    <cellStyle name="SAPBEXexcBad9 11" xfId="3761" xr:uid="{00000000-0005-0000-0000-000064080000}"/>
    <cellStyle name="SAPBEXexcBad9 12" xfId="4779" xr:uid="{00000000-0005-0000-0000-000064080000}"/>
    <cellStyle name="SAPBEXexcBad9 13" xfId="4006" xr:uid="{00000000-0005-0000-0000-000064080000}"/>
    <cellStyle name="SAPBEXexcBad9 14" xfId="4268" xr:uid="{00000000-0005-0000-0000-000064080000}"/>
    <cellStyle name="SAPBEXexcBad9 15" xfId="4585" xr:uid="{00000000-0005-0000-0000-000064080000}"/>
    <cellStyle name="SAPBEXexcBad9 16" xfId="3958" xr:uid="{00000000-0005-0000-0000-000064080000}"/>
    <cellStyle name="SAPBEXexcBad9 2" xfId="3431" xr:uid="{00000000-0005-0000-0000-000064080000}"/>
    <cellStyle name="SAPBEXexcBad9 3" xfId="4339" xr:uid="{00000000-0005-0000-0000-000064080000}"/>
    <cellStyle name="SAPBEXexcBad9 4" xfId="4412" xr:uid="{00000000-0005-0000-0000-000064080000}"/>
    <cellStyle name="SAPBEXexcBad9 5" xfId="2855" xr:uid="{00000000-0005-0000-0000-000064080000}"/>
    <cellStyle name="SAPBEXexcBad9 6" xfId="4588" xr:uid="{00000000-0005-0000-0000-000064080000}"/>
    <cellStyle name="SAPBEXexcBad9 7" xfId="4528" xr:uid="{00000000-0005-0000-0000-000064080000}"/>
    <cellStyle name="SAPBEXexcBad9 8" xfId="3752" xr:uid="{00000000-0005-0000-0000-000064080000}"/>
    <cellStyle name="SAPBEXexcBad9 9" xfId="3702" xr:uid="{00000000-0005-0000-0000-000064080000}"/>
    <cellStyle name="SAPBEXexcCritical4" xfId="2208" xr:uid="{00000000-0005-0000-0000-000065080000}"/>
    <cellStyle name="SAPBEXexcCritical4 10" xfId="4678" xr:uid="{00000000-0005-0000-0000-000065080000}"/>
    <cellStyle name="SAPBEXexcCritical4 11" xfId="4823" xr:uid="{00000000-0005-0000-0000-000065080000}"/>
    <cellStyle name="SAPBEXexcCritical4 12" xfId="3522" xr:uid="{00000000-0005-0000-0000-000065080000}"/>
    <cellStyle name="SAPBEXexcCritical4 13" xfId="2857" xr:uid="{00000000-0005-0000-0000-000065080000}"/>
    <cellStyle name="SAPBEXexcCritical4 14" xfId="4883" xr:uid="{00000000-0005-0000-0000-000065080000}"/>
    <cellStyle name="SAPBEXexcCritical4 15" xfId="4762" xr:uid="{00000000-0005-0000-0000-000065080000}"/>
    <cellStyle name="SAPBEXexcCritical4 16" xfId="4917" xr:uid="{00000000-0005-0000-0000-000065080000}"/>
    <cellStyle name="SAPBEXexcCritical4 2" xfId="3430" xr:uid="{00000000-0005-0000-0000-000065080000}"/>
    <cellStyle name="SAPBEXexcCritical4 3" xfId="4338" xr:uid="{00000000-0005-0000-0000-000065080000}"/>
    <cellStyle name="SAPBEXexcCritical4 4" xfId="3213" xr:uid="{00000000-0005-0000-0000-000065080000}"/>
    <cellStyle name="SAPBEXexcCritical4 5" xfId="3139" xr:uid="{00000000-0005-0000-0000-000065080000}"/>
    <cellStyle name="SAPBEXexcCritical4 6" xfId="3827" xr:uid="{00000000-0005-0000-0000-000065080000}"/>
    <cellStyle name="SAPBEXexcCritical4 7" xfId="3755" xr:uid="{00000000-0005-0000-0000-000065080000}"/>
    <cellStyle name="SAPBEXexcCritical4 8" xfId="4257" xr:uid="{00000000-0005-0000-0000-000065080000}"/>
    <cellStyle name="SAPBEXexcCritical4 9" xfId="4730" xr:uid="{00000000-0005-0000-0000-000065080000}"/>
    <cellStyle name="SAPBEXexcCritical5" xfId="2209" xr:uid="{00000000-0005-0000-0000-000066080000}"/>
    <cellStyle name="SAPBEXexcCritical5 10" xfId="2916" xr:uid="{00000000-0005-0000-0000-000066080000}"/>
    <cellStyle name="SAPBEXexcCritical5 11" xfId="4822" xr:uid="{00000000-0005-0000-0000-000066080000}"/>
    <cellStyle name="SAPBEXexcCritical5 12" xfId="4125" xr:uid="{00000000-0005-0000-0000-000066080000}"/>
    <cellStyle name="SAPBEXexcCritical5 13" xfId="2954" xr:uid="{00000000-0005-0000-0000-000066080000}"/>
    <cellStyle name="SAPBEXexcCritical5 14" xfId="4127" xr:uid="{00000000-0005-0000-0000-000066080000}"/>
    <cellStyle name="SAPBEXexcCritical5 15" xfId="2910" xr:uid="{00000000-0005-0000-0000-000066080000}"/>
    <cellStyle name="SAPBEXexcCritical5 16" xfId="3820" xr:uid="{00000000-0005-0000-0000-000066080000}"/>
    <cellStyle name="SAPBEXexcCritical5 2" xfId="2999" xr:uid="{00000000-0005-0000-0000-000066080000}"/>
    <cellStyle name="SAPBEXexcCritical5 3" xfId="4132" xr:uid="{00000000-0005-0000-0000-000066080000}"/>
    <cellStyle name="SAPBEXexcCritical5 4" xfId="3214" xr:uid="{00000000-0005-0000-0000-000066080000}"/>
    <cellStyle name="SAPBEXexcCritical5 5" xfId="2854" xr:uid="{00000000-0005-0000-0000-000066080000}"/>
    <cellStyle name="SAPBEXexcCritical5 6" xfId="3151" xr:uid="{00000000-0005-0000-0000-000066080000}"/>
    <cellStyle name="SAPBEXexcCritical5 7" xfId="4624" xr:uid="{00000000-0005-0000-0000-000066080000}"/>
    <cellStyle name="SAPBEXexcCritical5 8" xfId="4247" xr:uid="{00000000-0005-0000-0000-000066080000}"/>
    <cellStyle name="SAPBEXexcCritical5 9" xfId="4291" xr:uid="{00000000-0005-0000-0000-000066080000}"/>
    <cellStyle name="SAPBEXexcCritical6" xfId="2210" xr:uid="{00000000-0005-0000-0000-000067080000}"/>
    <cellStyle name="SAPBEXexcCritical6 10" xfId="4430" xr:uid="{00000000-0005-0000-0000-000067080000}"/>
    <cellStyle name="SAPBEXexcCritical6 11" xfId="2941" xr:uid="{00000000-0005-0000-0000-000067080000}"/>
    <cellStyle name="SAPBEXexcCritical6 12" xfId="3621" xr:uid="{00000000-0005-0000-0000-000067080000}"/>
    <cellStyle name="SAPBEXexcCritical6 13" xfId="4560" xr:uid="{00000000-0005-0000-0000-000067080000}"/>
    <cellStyle name="SAPBEXexcCritical6 14" xfId="3904" xr:uid="{00000000-0005-0000-0000-000067080000}"/>
    <cellStyle name="SAPBEXexcCritical6 15" xfId="3218" xr:uid="{00000000-0005-0000-0000-000067080000}"/>
    <cellStyle name="SAPBEXexcCritical6 16" xfId="3041" xr:uid="{00000000-0005-0000-0000-000067080000}"/>
    <cellStyle name="SAPBEXexcCritical6 2" xfId="3429" xr:uid="{00000000-0005-0000-0000-000067080000}"/>
    <cellStyle name="SAPBEXexcCritical6 3" xfId="4142" xr:uid="{00000000-0005-0000-0000-000067080000}"/>
    <cellStyle name="SAPBEXexcCritical6 4" xfId="3217" xr:uid="{00000000-0005-0000-0000-000067080000}"/>
    <cellStyle name="SAPBEXexcCritical6 5" xfId="3638" xr:uid="{00000000-0005-0000-0000-000067080000}"/>
    <cellStyle name="SAPBEXexcCritical6 6" xfId="3628" xr:uid="{00000000-0005-0000-0000-000067080000}"/>
    <cellStyle name="SAPBEXexcCritical6 7" xfId="3748" xr:uid="{00000000-0005-0000-0000-000067080000}"/>
    <cellStyle name="SAPBEXexcCritical6 8" xfId="4502" xr:uid="{00000000-0005-0000-0000-000067080000}"/>
    <cellStyle name="SAPBEXexcCritical6 9" xfId="4434" xr:uid="{00000000-0005-0000-0000-000067080000}"/>
    <cellStyle name="SAPBEXexcGood1" xfId="2211" xr:uid="{00000000-0005-0000-0000-000068080000}"/>
    <cellStyle name="SAPBEXexcGood1 10" xfId="4765" xr:uid="{00000000-0005-0000-0000-000068080000}"/>
    <cellStyle name="SAPBEXexcGood1 11" xfId="3796" xr:uid="{00000000-0005-0000-0000-000068080000}"/>
    <cellStyle name="SAPBEXexcGood1 12" xfId="4857" xr:uid="{00000000-0005-0000-0000-000068080000}"/>
    <cellStyle name="SAPBEXexcGood1 13" xfId="4568" xr:uid="{00000000-0005-0000-0000-000068080000}"/>
    <cellStyle name="SAPBEXexcGood1 14" xfId="4651" xr:uid="{00000000-0005-0000-0000-000068080000}"/>
    <cellStyle name="SAPBEXexcGood1 15" xfId="4296" xr:uid="{00000000-0005-0000-0000-000068080000}"/>
    <cellStyle name="SAPBEXexcGood1 16" xfId="3839" xr:uid="{00000000-0005-0000-0000-000068080000}"/>
    <cellStyle name="SAPBEXexcGood1 2" xfId="3428" xr:uid="{00000000-0005-0000-0000-000068080000}"/>
    <cellStyle name="SAPBEXexcGood1 3" xfId="3281" xr:uid="{00000000-0005-0000-0000-000068080000}"/>
    <cellStyle name="SAPBEXexcGood1 4" xfId="3216" xr:uid="{00000000-0005-0000-0000-000068080000}"/>
    <cellStyle name="SAPBEXexcGood1 5" xfId="2853" xr:uid="{00000000-0005-0000-0000-000068080000}"/>
    <cellStyle name="SAPBEXexcGood1 6" xfId="4563" xr:uid="{00000000-0005-0000-0000-000068080000}"/>
    <cellStyle name="SAPBEXexcGood1 7" xfId="4623" xr:uid="{00000000-0005-0000-0000-000068080000}"/>
    <cellStyle name="SAPBEXexcGood1 8" xfId="4354" xr:uid="{00000000-0005-0000-0000-000068080000}"/>
    <cellStyle name="SAPBEXexcGood1 9" xfId="3194" xr:uid="{00000000-0005-0000-0000-000068080000}"/>
    <cellStyle name="SAPBEXexcGood2" xfId="2212" xr:uid="{00000000-0005-0000-0000-000069080000}"/>
    <cellStyle name="SAPBEXexcGood2 10" xfId="4454" xr:uid="{00000000-0005-0000-0000-000069080000}"/>
    <cellStyle name="SAPBEXexcGood2 11" xfId="3531" xr:uid="{00000000-0005-0000-0000-000069080000}"/>
    <cellStyle name="SAPBEXexcGood2 12" xfId="4781" xr:uid="{00000000-0005-0000-0000-000069080000}"/>
    <cellStyle name="SAPBEXexcGood2 13" xfId="3798" xr:uid="{00000000-0005-0000-0000-000069080000}"/>
    <cellStyle name="SAPBEXexcGood2 14" xfId="4854" xr:uid="{00000000-0005-0000-0000-000069080000}"/>
    <cellStyle name="SAPBEXexcGood2 15" xfId="4885" xr:uid="{00000000-0005-0000-0000-000069080000}"/>
    <cellStyle name="SAPBEXexcGood2 16" xfId="3258" xr:uid="{00000000-0005-0000-0000-000069080000}"/>
    <cellStyle name="SAPBEXexcGood2 2" xfId="3427" xr:uid="{00000000-0005-0000-0000-000069080000}"/>
    <cellStyle name="SAPBEXexcGood2 3" xfId="2946" xr:uid="{00000000-0005-0000-0000-000069080000}"/>
    <cellStyle name="SAPBEXexcGood2 4" xfId="2976" xr:uid="{00000000-0005-0000-0000-000069080000}"/>
    <cellStyle name="SAPBEXexcGood2 5" xfId="3635" xr:uid="{00000000-0005-0000-0000-000069080000}"/>
    <cellStyle name="SAPBEXexcGood2 6" xfId="4582" xr:uid="{00000000-0005-0000-0000-000069080000}"/>
    <cellStyle name="SAPBEXexcGood2 7" xfId="4313" xr:uid="{00000000-0005-0000-0000-000069080000}"/>
    <cellStyle name="SAPBEXexcGood2 8" xfId="3915" xr:uid="{00000000-0005-0000-0000-000069080000}"/>
    <cellStyle name="SAPBEXexcGood2 9" xfId="4259" xr:uid="{00000000-0005-0000-0000-000069080000}"/>
    <cellStyle name="SAPBEXexcGood3" xfId="2213" xr:uid="{00000000-0005-0000-0000-00006A080000}"/>
    <cellStyle name="SAPBEXexcGood3 10" xfId="2975" xr:uid="{00000000-0005-0000-0000-00006A080000}"/>
    <cellStyle name="SAPBEXexcGood3 11" xfId="3180" xr:uid="{00000000-0005-0000-0000-00006A080000}"/>
    <cellStyle name="SAPBEXexcGood3 12" xfId="3792" xr:uid="{00000000-0005-0000-0000-00006A080000}"/>
    <cellStyle name="SAPBEXexcGood3 13" xfId="3689" xr:uid="{00000000-0005-0000-0000-00006A080000}"/>
    <cellStyle name="SAPBEXexcGood3 14" xfId="4327" xr:uid="{00000000-0005-0000-0000-00006A080000}"/>
    <cellStyle name="SAPBEXexcGood3 15" xfId="4829" xr:uid="{00000000-0005-0000-0000-00006A080000}"/>
    <cellStyle name="SAPBEXexcGood3 16" xfId="4556" xr:uid="{00000000-0005-0000-0000-00006A080000}"/>
    <cellStyle name="SAPBEXexcGood3 2" xfId="3144" xr:uid="{00000000-0005-0000-0000-00006A080000}"/>
    <cellStyle name="SAPBEXexcGood3 3" xfId="3019" xr:uid="{00000000-0005-0000-0000-00006A080000}"/>
    <cellStyle name="SAPBEXexcGood3 4" xfId="3090" xr:uid="{00000000-0005-0000-0000-00006A080000}"/>
    <cellStyle name="SAPBEXexcGood3 5" xfId="3092" xr:uid="{00000000-0005-0000-0000-00006A080000}"/>
    <cellStyle name="SAPBEXexcGood3 6" xfId="3840" xr:uid="{00000000-0005-0000-0000-00006A080000}"/>
    <cellStyle name="SAPBEXexcGood3 7" xfId="4625" xr:uid="{00000000-0005-0000-0000-00006A080000}"/>
    <cellStyle name="SAPBEXexcGood3 8" xfId="4505" xr:uid="{00000000-0005-0000-0000-00006A080000}"/>
    <cellStyle name="SAPBEXexcGood3 9" xfId="3756" xr:uid="{00000000-0005-0000-0000-00006A080000}"/>
    <cellStyle name="SAPBEXfilterDrill" xfId="2214" xr:uid="{00000000-0005-0000-0000-00006B080000}"/>
    <cellStyle name="SAPBEXfilterItem" xfId="2215" xr:uid="{00000000-0005-0000-0000-00006C080000}"/>
    <cellStyle name="SAPBEXfilterText" xfId="2216" xr:uid="{00000000-0005-0000-0000-00006D080000}"/>
    <cellStyle name="SAPBEXformats" xfId="2217" xr:uid="{00000000-0005-0000-0000-00006E080000}"/>
    <cellStyle name="SAPBEXformats 10" xfId="3701" xr:uid="{00000000-0005-0000-0000-00006E080000}"/>
    <cellStyle name="SAPBEXformats 11" xfId="3979" xr:uid="{00000000-0005-0000-0000-00006E080000}"/>
    <cellStyle name="SAPBEXformats 12" xfId="3866" xr:uid="{00000000-0005-0000-0000-00006E080000}"/>
    <cellStyle name="SAPBEXformats 13" xfId="3094" xr:uid="{00000000-0005-0000-0000-00006E080000}"/>
    <cellStyle name="SAPBEXformats 14" xfId="3292" xr:uid="{00000000-0005-0000-0000-00006E080000}"/>
    <cellStyle name="SAPBEXformats 15" xfId="4476" xr:uid="{00000000-0005-0000-0000-00006E080000}"/>
    <cellStyle name="SAPBEXformats 16" xfId="4343" xr:uid="{00000000-0005-0000-0000-00006E080000}"/>
    <cellStyle name="SAPBEXformats 2" xfId="3424" xr:uid="{00000000-0005-0000-0000-00006E080000}"/>
    <cellStyle name="SAPBEXformats 3" xfId="4072" xr:uid="{00000000-0005-0000-0000-00006E080000}"/>
    <cellStyle name="SAPBEXformats 4" xfId="4392" xr:uid="{00000000-0005-0000-0000-00006E080000}"/>
    <cellStyle name="SAPBEXformats 5" xfId="3843" xr:uid="{00000000-0005-0000-0000-00006E080000}"/>
    <cellStyle name="SAPBEXformats 6" xfId="3162" xr:uid="{00000000-0005-0000-0000-00006E080000}"/>
    <cellStyle name="SAPBEXformats 7" xfId="3150" xr:uid="{00000000-0005-0000-0000-00006E080000}"/>
    <cellStyle name="SAPBEXformats 8" xfId="4094" xr:uid="{00000000-0005-0000-0000-00006E080000}"/>
    <cellStyle name="SAPBEXformats 9" xfId="3004" xr:uid="{00000000-0005-0000-0000-00006E080000}"/>
    <cellStyle name="SAPBEXheaderItem" xfId="2218" xr:uid="{00000000-0005-0000-0000-00006F080000}"/>
    <cellStyle name="SAPBEXheaderText" xfId="2219" xr:uid="{00000000-0005-0000-0000-000070080000}"/>
    <cellStyle name="SAPBEXHLevel0" xfId="2220" xr:uid="{00000000-0005-0000-0000-000071080000}"/>
    <cellStyle name="SAPBEXHLevel0 10" xfId="4774" xr:uid="{00000000-0005-0000-0000-000071080000}"/>
    <cellStyle name="SAPBEXHLevel0 11" xfId="4167" xr:uid="{00000000-0005-0000-0000-000071080000}"/>
    <cellStyle name="SAPBEXHLevel0 12" xfId="4866" xr:uid="{00000000-0005-0000-0000-000071080000}"/>
    <cellStyle name="SAPBEXHLevel0 13" xfId="4332" xr:uid="{00000000-0005-0000-0000-000071080000}"/>
    <cellStyle name="SAPBEXHLevel0 14" xfId="4834" xr:uid="{00000000-0005-0000-0000-000071080000}"/>
    <cellStyle name="SAPBEXHLevel0 15" xfId="3269" xr:uid="{00000000-0005-0000-0000-000071080000}"/>
    <cellStyle name="SAPBEXHLevel0 16" xfId="2949" xr:uid="{00000000-0005-0000-0000-000071080000}"/>
    <cellStyle name="SAPBEXHLevel0 2" xfId="3422" xr:uid="{00000000-0005-0000-0000-000071080000}"/>
    <cellStyle name="SAPBEXHLevel0 3" xfId="4074" xr:uid="{00000000-0005-0000-0000-000071080000}"/>
    <cellStyle name="SAPBEXHLevel0 4" xfId="4391" xr:uid="{00000000-0005-0000-0000-000071080000}"/>
    <cellStyle name="SAPBEXHLevel0 5" xfId="3922" xr:uid="{00000000-0005-0000-0000-000071080000}"/>
    <cellStyle name="SAPBEXHLevel0 6" xfId="3627" xr:uid="{00000000-0005-0000-0000-000071080000}"/>
    <cellStyle name="SAPBEXHLevel0 7" xfId="3764" xr:uid="{00000000-0005-0000-0000-000071080000}"/>
    <cellStyle name="SAPBEXHLevel0 8" xfId="4302" xr:uid="{00000000-0005-0000-0000-000071080000}"/>
    <cellStyle name="SAPBEXHLevel0 9" xfId="2907" xr:uid="{00000000-0005-0000-0000-000071080000}"/>
    <cellStyle name="SAPBEXHLevel0X" xfId="2221" xr:uid="{00000000-0005-0000-0000-000072080000}"/>
    <cellStyle name="SAPBEXHLevel0X 10" xfId="4475" xr:uid="{00000000-0005-0000-0000-000072080000}"/>
    <cellStyle name="SAPBEXHLevel0X 11" xfId="4433" xr:uid="{00000000-0005-0000-0000-000072080000}"/>
    <cellStyle name="SAPBEXHLevel0X 12" xfId="3127" xr:uid="{00000000-0005-0000-0000-000072080000}"/>
    <cellStyle name="SAPBEXHLevel0X 13" xfId="2933" xr:uid="{00000000-0005-0000-0000-000072080000}"/>
    <cellStyle name="SAPBEXHLevel0X 14" xfId="3253" xr:uid="{00000000-0005-0000-0000-000072080000}"/>
    <cellStyle name="SAPBEXHLevel0X 15" xfId="4293" xr:uid="{00000000-0005-0000-0000-000072080000}"/>
    <cellStyle name="SAPBEXHLevel0X 16" xfId="3588" xr:uid="{00000000-0005-0000-0000-000072080000}"/>
    <cellStyle name="SAPBEXHLevel0X 2" xfId="3421" xr:uid="{00000000-0005-0000-0000-000072080000}"/>
    <cellStyle name="SAPBEXHLevel0X 3" xfId="4146" xr:uid="{00000000-0005-0000-0000-000072080000}"/>
    <cellStyle name="SAPBEXHLevel0X 4" xfId="3208" xr:uid="{00000000-0005-0000-0000-000072080000}"/>
    <cellStyle name="SAPBEXHLevel0X 5" xfId="3923" xr:uid="{00000000-0005-0000-0000-000072080000}"/>
    <cellStyle name="SAPBEXHLevel0X 6" xfId="3268" xr:uid="{00000000-0005-0000-0000-000072080000}"/>
    <cellStyle name="SAPBEXHLevel0X 7" xfId="4574" xr:uid="{00000000-0005-0000-0000-000072080000}"/>
    <cellStyle name="SAPBEXHLevel0X 8" xfId="4720" xr:uid="{00000000-0005-0000-0000-000072080000}"/>
    <cellStyle name="SAPBEXHLevel0X 9" xfId="4469" xr:uid="{00000000-0005-0000-0000-000072080000}"/>
    <cellStyle name="SAPBEXHLevel1" xfId="2222" xr:uid="{00000000-0005-0000-0000-000073080000}"/>
    <cellStyle name="SAPBEXHLevel1 10" xfId="3227" xr:uid="{00000000-0005-0000-0000-000073080000}"/>
    <cellStyle name="SAPBEXHLevel1 11" xfId="4480" xr:uid="{00000000-0005-0000-0000-000073080000}"/>
    <cellStyle name="SAPBEXHLevel1 12" xfId="4663" xr:uid="{00000000-0005-0000-0000-000073080000}"/>
    <cellStyle name="SAPBEXHLevel1 13" xfId="2930" xr:uid="{00000000-0005-0000-0000-000073080000}"/>
    <cellStyle name="SAPBEXHLevel1 14" xfId="4544" xr:uid="{00000000-0005-0000-0000-000073080000}"/>
    <cellStyle name="SAPBEXHLevel1 15" xfId="3367" xr:uid="{00000000-0005-0000-0000-000073080000}"/>
    <cellStyle name="SAPBEXHLevel1 16" xfId="4805" xr:uid="{00000000-0005-0000-0000-000073080000}"/>
    <cellStyle name="SAPBEXHLevel1 2" xfId="3420" xr:uid="{00000000-0005-0000-0000-000073080000}"/>
    <cellStyle name="SAPBEXHLevel1 3" xfId="4075" xr:uid="{00000000-0005-0000-0000-000073080000}"/>
    <cellStyle name="SAPBEXHLevel1 4" xfId="4393" xr:uid="{00000000-0005-0000-0000-000073080000}"/>
    <cellStyle name="SAPBEXHLevel1 5" xfId="3917" xr:uid="{00000000-0005-0000-0000-000073080000}"/>
    <cellStyle name="SAPBEXHLevel1 6" xfId="3243" xr:uid="{00000000-0005-0000-0000-000073080000}"/>
    <cellStyle name="SAPBEXHLevel1 7" xfId="4204" xr:uid="{00000000-0005-0000-0000-000073080000}"/>
    <cellStyle name="SAPBEXHLevel1 8" xfId="4436" xr:uid="{00000000-0005-0000-0000-000073080000}"/>
    <cellStyle name="SAPBEXHLevel1 9" xfId="3058" xr:uid="{00000000-0005-0000-0000-000073080000}"/>
    <cellStyle name="SAPBEXHLevel1X" xfId="2223" xr:uid="{00000000-0005-0000-0000-000074080000}"/>
    <cellStyle name="SAPBEXHLevel1X 10" xfId="2973" xr:uid="{00000000-0005-0000-0000-000074080000}"/>
    <cellStyle name="SAPBEXHLevel1X 11" xfId="3933" xr:uid="{00000000-0005-0000-0000-000074080000}"/>
    <cellStyle name="SAPBEXHLevel1X 12" xfId="4587" xr:uid="{00000000-0005-0000-0000-000074080000}"/>
    <cellStyle name="SAPBEXHLevel1X 13" xfId="3970" xr:uid="{00000000-0005-0000-0000-000074080000}"/>
    <cellStyle name="SAPBEXHLevel1X 14" xfId="4414" xr:uid="{00000000-0005-0000-0000-000074080000}"/>
    <cellStyle name="SAPBEXHLevel1X 15" xfId="4041" xr:uid="{00000000-0005-0000-0000-000074080000}"/>
    <cellStyle name="SAPBEXHLevel1X 16" xfId="4842" xr:uid="{00000000-0005-0000-0000-000074080000}"/>
    <cellStyle name="SAPBEXHLevel1X 2" xfId="3419" xr:uid="{00000000-0005-0000-0000-000074080000}"/>
    <cellStyle name="SAPBEXHLevel1X 3" xfId="4076" xr:uid="{00000000-0005-0000-0000-000074080000}"/>
    <cellStyle name="SAPBEXHLevel1X 4" xfId="3868" xr:uid="{00000000-0005-0000-0000-000074080000}"/>
    <cellStyle name="SAPBEXHLevel1X 5" xfId="3916" xr:uid="{00000000-0005-0000-0000-000074080000}"/>
    <cellStyle name="SAPBEXHLevel1X 6" xfId="4575" xr:uid="{00000000-0005-0000-0000-000074080000}"/>
    <cellStyle name="SAPBEXHLevel1X 7" xfId="3102" xr:uid="{00000000-0005-0000-0000-000074080000}"/>
    <cellStyle name="SAPBEXHLevel1X 8" xfId="3088" xr:uid="{00000000-0005-0000-0000-000074080000}"/>
    <cellStyle name="SAPBEXHLevel1X 9" xfId="4311" xr:uid="{00000000-0005-0000-0000-000074080000}"/>
    <cellStyle name="SAPBEXHLevel2" xfId="2224" xr:uid="{00000000-0005-0000-0000-000075080000}"/>
    <cellStyle name="SAPBEXHLevel2 10" xfId="4629" xr:uid="{00000000-0005-0000-0000-000075080000}"/>
    <cellStyle name="SAPBEXHLevel2 11" xfId="4376" xr:uid="{00000000-0005-0000-0000-000075080000}"/>
    <cellStyle name="SAPBEXHLevel2 12" xfId="2931" xr:uid="{00000000-0005-0000-0000-000075080000}"/>
    <cellStyle name="SAPBEXHLevel2 13" xfId="3971" xr:uid="{00000000-0005-0000-0000-000075080000}"/>
    <cellStyle name="SAPBEXHLevel2 14" xfId="2924" xr:uid="{00000000-0005-0000-0000-000075080000}"/>
    <cellStyle name="SAPBEXHLevel2 15" xfId="3070" xr:uid="{00000000-0005-0000-0000-000075080000}"/>
    <cellStyle name="SAPBEXHLevel2 16" xfId="4589" xr:uid="{00000000-0005-0000-0000-000075080000}"/>
    <cellStyle name="SAPBEXHLevel2 2" xfId="3418" xr:uid="{00000000-0005-0000-0000-000075080000}"/>
    <cellStyle name="SAPBEXHLevel2 3" xfId="4077" xr:uid="{00000000-0005-0000-0000-000075080000}"/>
    <cellStyle name="SAPBEXHLevel2 4" xfId="4408" xr:uid="{00000000-0005-0000-0000-000075080000}"/>
    <cellStyle name="SAPBEXHLevel2 5" xfId="3909" xr:uid="{00000000-0005-0000-0000-000075080000}"/>
    <cellStyle name="SAPBEXHLevel2 6" xfId="4583" xr:uid="{00000000-0005-0000-0000-000075080000}"/>
    <cellStyle name="SAPBEXHLevel2 7" xfId="3978" xr:uid="{00000000-0005-0000-0000-000075080000}"/>
    <cellStyle name="SAPBEXHLevel2 8" xfId="4355" xr:uid="{00000000-0005-0000-0000-000075080000}"/>
    <cellStyle name="SAPBEXHLevel2 9" xfId="3506" xr:uid="{00000000-0005-0000-0000-000075080000}"/>
    <cellStyle name="SAPBEXHLevel2X" xfId="2225" xr:uid="{00000000-0005-0000-0000-000076080000}"/>
    <cellStyle name="SAPBEXHLevel2X 10" xfId="3537" xr:uid="{00000000-0005-0000-0000-000076080000}"/>
    <cellStyle name="SAPBEXHLevel2X 11" xfId="3031" xr:uid="{00000000-0005-0000-0000-000076080000}"/>
    <cellStyle name="SAPBEXHLevel2X 12" xfId="4360" xr:uid="{00000000-0005-0000-0000-000076080000}"/>
    <cellStyle name="SAPBEXHLevel2X 13" xfId="4479" xr:uid="{00000000-0005-0000-0000-000076080000}"/>
    <cellStyle name="SAPBEXHLevel2X 14" xfId="4021" xr:uid="{00000000-0005-0000-0000-000076080000}"/>
    <cellStyle name="SAPBEXHLevel2X 15" xfId="4901" xr:uid="{00000000-0005-0000-0000-000076080000}"/>
    <cellStyle name="SAPBEXHLevel2X 16" xfId="4577" xr:uid="{00000000-0005-0000-0000-000076080000}"/>
    <cellStyle name="SAPBEXHLevel2X 2" xfId="3417" xr:uid="{00000000-0005-0000-0000-000076080000}"/>
    <cellStyle name="SAPBEXHLevel2X 3" xfId="4251" xr:uid="{00000000-0005-0000-0000-000076080000}"/>
    <cellStyle name="SAPBEXHLevel2X 4" xfId="4232" xr:uid="{00000000-0005-0000-0000-000076080000}"/>
    <cellStyle name="SAPBEXHLevel2X 5" xfId="3002" xr:uid="{00000000-0005-0000-0000-000076080000}"/>
    <cellStyle name="SAPBEXHLevel2X 6" xfId="3892" xr:uid="{00000000-0005-0000-0000-000076080000}"/>
    <cellStyle name="SAPBEXHLevel2X 7" xfId="2920" xr:uid="{00000000-0005-0000-0000-000076080000}"/>
    <cellStyle name="SAPBEXHLevel2X 8" xfId="3182" xr:uid="{00000000-0005-0000-0000-000076080000}"/>
    <cellStyle name="SAPBEXHLevel2X 9" xfId="4471" xr:uid="{00000000-0005-0000-0000-000076080000}"/>
    <cellStyle name="SAPBEXHLevel3" xfId="2226" xr:uid="{00000000-0005-0000-0000-000077080000}"/>
    <cellStyle name="SAPBEXHLevel3 10" xfId="3841" xr:uid="{00000000-0005-0000-0000-000077080000}"/>
    <cellStyle name="SAPBEXHLevel3 11" xfId="4512" xr:uid="{00000000-0005-0000-0000-000077080000}"/>
    <cellStyle name="SAPBEXHLevel3 12" xfId="4816" xr:uid="{00000000-0005-0000-0000-000077080000}"/>
    <cellStyle name="SAPBEXHLevel3 13" xfId="4187" xr:uid="{00000000-0005-0000-0000-000077080000}"/>
    <cellStyle name="SAPBEXHLevel3 14" xfId="3196" xr:uid="{00000000-0005-0000-0000-000077080000}"/>
    <cellStyle name="SAPBEXHLevel3 15" xfId="4314" xr:uid="{00000000-0005-0000-0000-000077080000}"/>
    <cellStyle name="SAPBEXHLevel3 16" xfId="3181" xr:uid="{00000000-0005-0000-0000-000077080000}"/>
    <cellStyle name="SAPBEXHLevel3 2" xfId="3416" xr:uid="{00000000-0005-0000-0000-000077080000}"/>
    <cellStyle name="SAPBEXHLevel3 3" xfId="4134" xr:uid="{00000000-0005-0000-0000-000077080000}"/>
    <cellStyle name="SAPBEXHLevel3 4" xfId="3156" xr:uid="{00000000-0005-0000-0000-000077080000}"/>
    <cellStyle name="SAPBEXHLevel3 5" xfId="3900" xr:uid="{00000000-0005-0000-0000-000077080000}"/>
    <cellStyle name="SAPBEXHLevel3 6" xfId="3618" xr:uid="{00000000-0005-0000-0000-000077080000}"/>
    <cellStyle name="SAPBEXHLevel3 7" xfId="4203" xr:uid="{00000000-0005-0000-0000-000077080000}"/>
    <cellStyle name="SAPBEXHLevel3 8" xfId="3981" xr:uid="{00000000-0005-0000-0000-000077080000}"/>
    <cellStyle name="SAPBEXHLevel3 9" xfId="4396" xr:uid="{00000000-0005-0000-0000-000077080000}"/>
    <cellStyle name="SAPBEXHLevel3X" xfId="2227" xr:uid="{00000000-0005-0000-0000-000078080000}"/>
    <cellStyle name="SAPBEXHLevel3X 10" xfId="3027" xr:uid="{00000000-0005-0000-0000-000078080000}"/>
    <cellStyle name="SAPBEXHLevel3X 11" xfId="4097" xr:uid="{00000000-0005-0000-0000-000078080000}"/>
    <cellStyle name="SAPBEXHLevel3X 12" xfId="4653" xr:uid="{00000000-0005-0000-0000-000078080000}"/>
    <cellStyle name="SAPBEXHLevel3X 13" xfId="3318" xr:uid="{00000000-0005-0000-0000-000078080000}"/>
    <cellStyle name="SAPBEXHLevel3X 14" xfId="3143" xr:uid="{00000000-0005-0000-0000-000078080000}"/>
    <cellStyle name="SAPBEXHLevel3X 15" xfId="4340" xr:uid="{00000000-0005-0000-0000-000078080000}"/>
    <cellStyle name="SAPBEXHLevel3X 16" xfId="3314" xr:uid="{00000000-0005-0000-0000-000078080000}"/>
    <cellStyle name="SAPBEXHLevel3X 2" xfId="3415" xr:uid="{00000000-0005-0000-0000-000078080000}"/>
    <cellStyle name="SAPBEXHLevel3X 3" xfId="3115" xr:uid="{00000000-0005-0000-0000-000078080000}"/>
    <cellStyle name="SAPBEXHLevel3X 4" xfId="3158" xr:uid="{00000000-0005-0000-0000-000078080000}"/>
    <cellStyle name="SAPBEXHLevel3X 5" xfId="3914" xr:uid="{00000000-0005-0000-0000-000078080000}"/>
    <cellStyle name="SAPBEXHLevel3X 6" xfId="3368" xr:uid="{00000000-0005-0000-0000-000078080000}"/>
    <cellStyle name="SAPBEXHLevel3X 7" xfId="3395" xr:uid="{00000000-0005-0000-0000-000078080000}"/>
    <cellStyle name="SAPBEXHLevel3X 8" xfId="3515" xr:uid="{00000000-0005-0000-0000-000078080000}"/>
    <cellStyle name="SAPBEXHLevel3X 9" xfId="4517" xr:uid="{00000000-0005-0000-0000-000078080000}"/>
    <cellStyle name="SAPBEXinputData" xfId="2228" xr:uid="{00000000-0005-0000-0000-000079080000}"/>
    <cellStyle name="SAPBEXinputData 2" xfId="3414" xr:uid="{00000000-0005-0000-0000-000079080000}"/>
    <cellStyle name="SAPBEXinputData 3" xfId="2982" xr:uid="{00000000-0005-0000-0000-000079080000}"/>
    <cellStyle name="SAPBEXinputData 4" xfId="3903" xr:uid="{00000000-0005-0000-0000-000079080000}"/>
    <cellStyle name="SAPBEXinputData 5" xfId="3606" xr:uid="{00000000-0005-0000-0000-000079080000}"/>
    <cellStyle name="SAPBEXinputData 6" xfId="4610" xr:uid="{00000000-0005-0000-0000-000079080000}"/>
    <cellStyle name="SAPBEXinputData 7" xfId="4037" xr:uid="{00000000-0005-0000-0000-000079080000}"/>
    <cellStyle name="SAPBEXinputData 8" xfId="3201" xr:uid="{00000000-0005-0000-0000-000079080000}"/>
    <cellStyle name="SAPBEXinputData 9" xfId="3630" xr:uid="{00000000-0005-0000-0000-000079080000}"/>
    <cellStyle name="SAPBEXresData" xfId="2229" xr:uid="{00000000-0005-0000-0000-00007A080000}"/>
    <cellStyle name="SAPBEXresData 10" xfId="3300" xr:uid="{00000000-0005-0000-0000-00007A080000}"/>
    <cellStyle name="SAPBEXresData 11" xfId="4819" xr:uid="{00000000-0005-0000-0000-00007A080000}"/>
    <cellStyle name="SAPBEXresData 12" xfId="3169" xr:uid="{00000000-0005-0000-0000-00007A080000}"/>
    <cellStyle name="SAPBEXresData 13" xfId="4694" xr:uid="{00000000-0005-0000-0000-00007A080000}"/>
    <cellStyle name="SAPBEXresData 14" xfId="4086" xr:uid="{00000000-0005-0000-0000-00007A080000}"/>
    <cellStyle name="SAPBEXresData 15" xfId="4716" xr:uid="{00000000-0005-0000-0000-00007A080000}"/>
    <cellStyle name="SAPBEXresData 16" xfId="3096" xr:uid="{00000000-0005-0000-0000-00007A080000}"/>
    <cellStyle name="SAPBEXresData 2" xfId="3413" xr:uid="{00000000-0005-0000-0000-00007A080000}"/>
    <cellStyle name="SAPBEXresData 3" xfId="3097" xr:uid="{00000000-0005-0000-0000-00007A080000}"/>
    <cellStyle name="SAPBEXresData 4" xfId="3219" xr:uid="{00000000-0005-0000-0000-00007A080000}"/>
    <cellStyle name="SAPBEXresData 5" xfId="3901" xr:uid="{00000000-0005-0000-0000-00007A080000}"/>
    <cellStyle name="SAPBEXresData 6" xfId="3445" xr:uid="{00000000-0005-0000-0000-00007A080000}"/>
    <cellStyle name="SAPBEXresData 7" xfId="3948" xr:uid="{00000000-0005-0000-0000-00007A080000}"/>
    <cellStyle name="SAPBEXresData 8" xfId="3461" xr:uid="{00000000-0005-0000-0000-00007A080000}"/>
    <cellStyle name="SAPBEXresData 9" xfId="3883" xr:uid="{00000000-0005-0000-0000-00007A080000}"/>
    <cellStyle name="SAPBEXresDataEmph" xfId="2230" xr:uid="{00000000-0005-0000-0000-00007B080000}"/>
    <cellStyle name="SAPBEXresDataEmph 10" xfId="3091" xr:uid="{00000000-0005-0000-0000-00007B080000}"/>
    <cellStyle name="SAPBEXresDataEmph 11" xfId="3951" xr:uid="{00000000-0005-0000-0000-00007B080000}"/>
    <cellStyle name="SAPBEXresDataEmph 12" xfId="3519" xr:uid="{00000000-0005-0000-0000-00007B080000}"/>
    <cellStyle name="SAPBEXresDataEmph 13" xfId="4191" xr:uid="{00000000-0005-0000-0000-00007B080000}"/>
    <cellStyle name="SAPBEXresDataEmph 14" xfId="3155" xr:uid="{00000000-0005-0000-0000-00007B080000}"/>
    <cellStyle name="SAPBEXresDataEmph 15" xfId="3356" xr:uid="{00000000-0005-0000-0000-00007B080000}"/>
    <cellStyle name="SAPBEXresDataEmph 16" xfId="3034" xr:uid="{00000000-0005-0000-0000-00007B080000}"/>
    <cellStyle name="SAPBEXresDataEmph 2" xfId="3412" xr:uid="{00000000-0005-0000-0000-00007B080000}"/>
    <cellStyle name="SAPBEXresDataEmph 3" xfId="4140" xr:uid="{00000000-0005-0000-0000-00007B080000}"/>
    <cellStyle name="SAPBEXresDataEmph 4" xfId="2961" xr:uid="{00000000-0005-0000-0000-00007B080000}"/>
    <cellStyle name="SAPBEXresDataEmph 5" xfId="3244" xr:uid="{00000000-0005-0000-0000-00007B080000}"/>
    <cellStyle name="SAPBEXresDataEmph 6" xfId="2914" xr:uid="{00000000-0005-0000-0000-00007B080000}"/>
    <cellStyle name="SAPBEXresDataEmph 7" xfId="3698" xr:uid="{00000000-0005-0000-0000-00007B080000}"/>
    <cellStyle name="SAPBEXresDataEmph 8" xfId="3863" xr:uid="{00000000-0005-0000-0000-00007B080000}"/>
    <cellStyle name="SAPBEXresDataEmph 9" xfId="3472" xr:uid="{00000000-0005-0000-0000-00007B080000}"/>
    <cellStyle name="SAPBEXresItem" xfId="2231" xr:uid="{00000000-0005-0000-0000-00007C080000}"/>
    <cellStyle name="SAPBEXresItem 10" xfId="4170" xr:uid="{00000000-0005-0000-0000-00007C080000}"/>
    <cellStyle name="SAPBEXresItem 11" xfId="4665" xr:uid="{00000000-0005-0000-0000-00007C080000}"/>
    <cellStyle name="SAPBEXresItem 12" xfId="4673" xr:uid="{00000000-0005-0000-0000-00007C080000}"/>
    <cellStyle name="SAPBEXresItem 13" xfId="3025" xr:uid="{00000000-0005-0000-0000-00007C080000}"/>
    <cellStyle name="SAPBEXresItem 14" xfId="4705" xr:uid="{00000000-0005-0000-0000-00007C080000}"/>
    <cellStyle name="SAPBEXresItem 15" xfId="4749" xr:uid="{00000000-0005-0000-0000-00007C080000}"/>
    <cellStyle name="SAPBEXresItem 16" xfId="3360" xr:uid="{00000000-0005-0000-0000-00007C080000}"/>
    <cellStyle name="SAPBEXresItem 2" xfId="3411" xr:uid="{00000000-0005-0000-0000-00007C080000}"/>
    <cellStyle name="SAPBEXresItem 3" xfId="4138" xr:uid="{00000000-0005-0000-0000-00007C080000}"/>
    <cellStyle name="SAPBEXresItem 4" xfId="2918" xr:uid="{00000000-0005-0000-0000-00007C080000}"/>
    <cellStyle name="SAPBEXresItem 5" xfId="4032" xr:uid="{00000000-0005-0000-0000-00007C080000}"/>
    <cellStyle name="SAPBEXresItem 6" xfId="2956" xr:uid="{00000000-0005-0000-0000-00007C080000}"/>
    <cellStyle name="SAPBEXresItem 7" xfId="3179" xr:uid="{00000000-0005-0000-0000-00007C080000}"/>
    <cellStyle name="SAPBEXresItem 8" xfId="3872" xr:uid="{00000000-0005-0000-0000-00007C080000}"/>
    <cellStyle name="SAPBEXresItem 9" xfId="3806" xr:uid="{00000000-0005-0000-0000-00007C080000}"/>
    <cellStyle name="SAPBEXresItemX" xfId="2232" xr:uid="{00000000-0005-0000-0000-00007D080000}"/>
    <cellStyle name="SAPBEXresItemX 10" xfId="4573" xr:uid="{00000000-0005-0000-0000-00007D080000}"/>
    <cellStyle name="SAPBEXresItemX 11" xfId="4275" xr:uid="{00000000-0005-0000-0000-00007D080000}"/>
    <cellStyle name="SAPBEXresItemX 12" xfId="3560" xr:uid="{00000000-0005-0000-0000-00007D080000}"/>
    <cellStyle name="SAPBEXresItemX 13" xfId="4719" xr:uid="{00000000-0005-0000-0000-00007D080000}"/>
    <cellStyle name="SAPBEXresItemX 14" xfId="4875" xr:uid="{00000000-0005-0000-0000-00007D080000}"/>
    <cellStyle name="SAPBEXresItemX 15" xfId="4669" xr:uid="{00000000-0005-0000-0000-00007D080000}"/>
    <cellStyle name="SAPBEXresItemX 16" xfId="4915" xr:uid="{00000000-0005-0000-0000-00007D080000}"/>
    <cellStyle name="SAPBEXresItemX 2" xfId="3410" xr:uid="{00000000-0005-0000-0000-00007D080000}"/>
    <cellStyle name="SAPBEXresItemX 3" xfId="4141" xr:uid="{00000000-0005-0000-0000-00007D080000}"/>
    <cellStyle name="SAPBEXresItemX 4" xfId="3089" xr:uid="{00000000-0005-0000-0000-00007D080000}"/>
    <cellStyle name="SAPBEXresItemX 5" xfId="3230" xr:uid="{00000000-0005-0000-0000-00007D080000}"/>
    <cellStyle name="SAPBEXresItemX 6" xfId="4062" xr:uid="{00000000-0005-0000-0000-00007D080000}"/>
    <cellStyle name="SAPBEXresItemX 7" xfId="3697" xr:uid="{00000000-0005-0000-0000-00007D080000}"/>
    <cellStyle name="SAPBEXresItemX 8" xfId="3959" xr:uid="{00000000-0005-0000-0000-00007D080000}"/>
    <cellStyle name="SAPBEXresItemX 9" xfId="4535" xr:uid="{00000000-0005-0000-0000-00007D080000}"/>
    <cellStyle name="SAPBEXstdData" xfId="2233" xr:uid="{00000000-0005-0000-0000-00007E080000}"/>
    <cellStyle name="SAPBEXstdData 10" xfId="4107" xr:uid="{00000000-0005-0000-0000-00007E080000}"/>
    <cellStyle name="SAPBEXstdData 11" xfId="3341" xr:uid="{00000000-0005-0000-0000-00007E080000}"/>
    <cellStyle name="SAPBEXstdData 12" xfId="3277" xr:uid="{00000000-0005-0000-0000-00007E080000}"/>
    <cellStyle name="SAPBEXstdData 13" xfId="3263" xr:uid="{00000000-0005-0000-0000-00007E080000}"/>
    <cellStyle name="SAPBEXstdData 14" xfId="4812" xr:uid="{00000000-0005-0000-0000-00007E080000}"/>
    <cellStyle name="SAPBEXstdData 15" xfId="4874" xr:uid="{00000000-0005-0000-0000-00007E080000}"/>
    <cellStyle name="SAPBEXstdData 16" xfId="4674" xr:uid="{00000000-0005-0000-0000-00007E080000}"/>
    <cellStyle name="SAPBEXstdData 2" xfId="3409" xr:uid="{00000000-0005-0000-0000-00007E080000}"/>
    <cellStyle name="SAPBEXstdData 3" xfId="4130" xr:uid="{00000000-0005-0000-0000-00007E080000}"/>
    <cellStyle name="SAPBEXstdData 4" xfId="3769" xr:uid="{00000000-0005-0000-0000-00007E080000}"/>
    <cellStyle name="SAPBEXstdData 5" xfId="3634" xr:uid="{00000000-0005-0000-0000-00007E080000}"/>
    <cellStyle name="SAPBEXstdData 6" xfId="2957" xr:uid="{00000000-0005-0000-0000-00007E080000}"/>
    <cellStyle name="SAPBEXstdData 7" xfId="3696" xr:uid="{00000000-0005-0000-0000-00007E080000}"/>
    <cellStyle name="SAPBEXstdData 8" xfId="4655" xr:uid="{00000000-0005-0000-0000-00007E080000}"/>
    <cellStyle name="SAPBEXstdData 9" xfId="4242" xr:uid="{00000000-0005-0000-0000-00007E080000}"/>
    <cellStyle name="SAPBEXstdDataEmph" xfId="2234" xr:uid="{00000000-0005-0000-0000-00007F080000}"/>
    <cellStyle name="SAPBEXstdDataEmph 10" xfId="3896" xr:uid="{00000000-0005-0000-0000-00007F080000}"/>
    <cellStyle name="SAPBEXstdDataEmph 11" xfId="4499" xr:uid="{00000000-0005-0000-0000-00007F080000}"/>
    <cellStyle name="SAPBEXstdDataEmph 12" xfId="3273" xr:uid="{00000000-0005-0000-0000-00007F080000}"/>
    <cellStyle name="SAPBEXstdDataEmph 13" xfId="3873" xr:uid="{00000000-0005-0000-0000-00007F080000}"/>
    <cellStyle name="SAPBEXstdDataEmph 14" xfId="3834" xr:uid="{00000000-0005-0000-0000-00007F080000}"/>
    <cellStyle name="SAPBEXstdDataEmph 15" xfId="4876" xr:uid="{00000000-0005-0000-0000-00007F080000}"/>
    <cellStyle name="SAPBEXstdDataEmph 16" xfId="4023" xr:uid="{00000000-0005-0000-0000-00007F080000}"/>
    <cellStyle name="SAPBEXstdDataEmph 2" xfId="3408" xr:uid="{00000000-0005-0000-0000-00007F080000}"/>
    <cellStyle name="SAPBEXstdDataEmph 3" xfId="4120" xr:uid="{00000000-0005-0000-0000-00007F080000}"/>
    <cellStyle name="SAPBEXstdDataEmph 4" xfId="4294" xr:uid="{00000000-0005-0000-0000-00007F080000}"/>
    <cellStyle name="SAPBEXstdDataEmph 5" xfId="3633" xr:uid="{00000000-0005-0000-0000-00007F080000}"/>
    <cellStyle name="SAPBEXstdDataEmph 6" xfId="3454" xr:uid="{00000000-0005-0000-0000-00007F080000}"/>
    <cellStyle name="SAPBEXstdDataEmph 7" xfId="3079" xr:uid="{00000000-0005-0000-0000-00007F080000}"/>
    <cellStyle name="SAPBEXstdDataEmph 8" xfId="4657" xr:uid="{00000000-0005-0000-0000-00007F080000}"/>
    <cellStyle name="SAPBEXstdDataEmph 9" xfId="3405" xr:uid="{00000000-0005-0000-0000-00007F080000}"/>
    <cellStyle name="SAPBEXstdItem" xfId="2235" xr:uid="{00000000-0005-0000-0000-000080080000}"/>
    <cellStyle name="SAPBEXstdItem 10" xfId="4494" xr:uid="{00000000-0005-0000-0000-000080080000}"/>
    <cellStyle name="SAPBEXstdItem 11" xfId="3121" xr:uid="{00000000-0005-0000-0000-000080080000}"/>
    <cellStyle name="SAPBEXstdItem 12" xfId="3280" xr:uid="{00000000-0005-0000-0000-000080080000}"/>
    <cellStyle name="SAPBEXstdItem 13" xfId="4684" xr:uid="{00000000-0005-0000-0000-000080080000}"/>
    <cellStyle name="SAPBEXstdItem 14" xfId="2992" xr:uid="{00000000-0005-0000-0000-000080080000}"/>
    <cellStyle name="SAPBEXstdItem 15" xfId="3447" xr:uid="{00000000-0005-0000-0000-000080080000}"/>
    <cellStyle name="SAPBEXstdItem 16" xfId="3490" xr:uid="{00000000-0005-0000-0000-000080080000}"/>
    <cellStyle name="SAPBEXstdItem 2" xfId="3407" xr:uid="{00000000-0005-0000-0000-000080080000}"/>
    <cellStyle name="SAPBEXstdItem 3" xfId="4126" xr:uid="{00000000-0005-0000-0000-000080080000}"/>
    <cellStyle name="SAPBEXstdItem 4" xfId="4301" xr:uid="{00000000-0005-0000-0000-000080080000}"/>
    <cellStyle name="SAPBEXstdItem 5" xfId="3229" xr:uid="{00000000-0005-0000-0000-000080080000}"/>
    <cellStyle name="SAPBEXstdItem 6" xfId="4027" xr:uid="{00000000-0005-0000-0000-000080080000}"/>
    <cellStyle name="SAPBEXstdItem 7" xfId="4352" xr:uid="{00000000-0005-0000-0000-000080080000}"/>
    <cellStyle name="SAPBEXstdItem 8" xfId="3989" xr:uid="{00000000-0005-0000-0000-000080080000}"/>
    <cellStyle name="SAPBEXstdItem 9" xfId="3062" xr:uid="{00000000-0005-0000-0000-000080080000}"/>
    <cellStyle name="SAPBEXstdItemX" xfId="2236" xr:uid="{00000000-0005-0000-0000-000081080000}"/>
    <cellStyle name="SAPBEXstdItemX 10" xfId="3339" xr:uid="{00000000-0005-0000-0000-000081080000}"/>
    <cellStyle name="SAPBEXstdItemX 11" xfId="3066" xr:uid="{00000000-0005-0000-0000-000081080000}"/>
    <cellStyle name="SAPBEXstdItemX 12" xfId="3986" xr:uid="{00000000-0005-0000-0000-000081080000}"/>
    <cellStyle name="SAPBEXstdItemX 13" xfId="3885" xr:uid="{00000000-0005-0000-0000-000081080000}"/>
    <cellStyle name="SAPBEXstdItemX 14" xfId="4813" xr:uid="{00000000-0005-0000-0000-000081080000}"/>
    <cellStyle name="SAPBEXstdItemX 15" xfId="4869" xr:uid="{00000000-0005-0000-0000-000081080000}"/>
    <cellStyle name="SAPBEXstdItemX 16" xfId="3818" xr:uid="{00000000-0005-0000-0000-000081080000}"/>
    <cellStyle name="SAPBEXstdItemX 2" xfId="3406" xr:uid="{00000000-0005-0000-0000-000081080000}"/>
    <cellStyle name="SAPBEXstdItemX 3" xfId="4111" xr:uid="{00000000-0005-0000-0000-000081080000}"/>
    <cellStyle name="SAPBEXstdItemX 4" xfId="3770" xr:uid="{00000000-0005-0000-0000-000081080000}"/>
    <cellStyle name="SAPBEXstdItemX 5" xfId="4348" xr:uid="{00000000-0005-0000-0000-000081080000}"/>
    <cellStyle name="SAPBEXstdItemX 6" xfId="3807" xr:uid="{00000000-0005-0000-0000-000081080000}"/>
    <cellStyle name="SAPBEXstdItemX 7" xfId="4552" xr:uid="{00000000-0005-0000-0000-000081080000}"/>
    <cellStyle name="SAPBEXstdItemX 8" xfId="3946" xr:uid="{00000000-0005-0000-0000-000081080000}"/>
    <cellStyle name="SAPBEXstdItemX 9" xfId="3680" xr:uid="{00000000-0005-0000-0000-000081080000}"/>
    <cellStyle name="SAPBEXtitle" xfId="2237" xr:uid="{00000000-0005-0000-0000-000082080000}"/>
    <cellStyle name="SAPBEXundefined" xfId="2238" xr:uid="{00000000-0005-0000-0000-000083080000}"/>
    <cellStyle name="SAPBEXundefined 10" xfId="4183" xr:uid="{00000000-0005-0000-0000-000083080000}"/>
    <cellStyle name="SAPBEXundefined 11" xfId="4135" xr:uid="{00000000-0005-0000-0000-000083080000}"/>
    <cellStyle name="SAPBEXundefined 12" xfId="4353" xr:uid="{00000000-0005-0000-0000-000083080000}"/>
    <cellStyle name="SAPBEXundefined 13" xfId="4824" xr:uid="{00000000-0005-0000-0000-000083080000}"/>
    <cellStyle name="SAPBEXundefined 14" xfId="4088" xr:uid="{00000000-0005-0000-0000-000083080000}"/>
    <cellStyle name="SAPBEXundefined 15" xfId="4399" xr:uid="{00000000-0005-0000-0000-000083080000}"/>
    <cellStyle name="SAPBEXundefined 16" xfId="3532" xr:uid="{00000000-0005-0000-0000-000083080000}"/>
    <cellStyle name="SAPBEXundefined 2" xfId="2998" xr:uid="{00000000-0005-0000-0000-000083080000}"/>
    <cellStyle name="SAPBEXundefined 3" xfId="4122" xr:uid="{00000000-0005-0000-0000-000083080000}"/>
    <cellStyle name="SAPBEXundefined 4" xfId="3772" xr:uid="{00000000-0005-0000-0000-000083080000}"/>
    <cellStyle name="SAPBEXundefined 5" xfId="4397" xr:uid="{00000000-0005-0000-0000-000083080000}"/>
    <cellStyle name="SAPBEXundefined 6" xfId="3342" xr:uid="{00000000-0005-0000-0000-000083080000}"/>
    <cellStyle name="SAPBEXundefined 7" xfId="3101" xr:uid="{00000000-0005-0000-0000-000083080000}"/>
    <cellStyle name="SAPBEXundefined 8" xfId="4721" xr:uid="{00000000-0005-0000-0000-000083080000}"/>
    <cellStyle name="SAPBEXundefined 9" xfId="3029" xr:uid="{00000000-0005-0000-0000-000083080000}"/>
    <cellStyle name="Sheet Title" xfId="2239" xr:uid="{00000000-0005-0000-0000-000084080000}"/>
    <cellStyle name="small border line" xfId="2240" xr:uid="{00000000-0005-0000-0000-000085080000}"/>
    <cellStyle name="Standard 3" xfId="2823" xr:uid="{00000000-0005-0000-0000-00008A000000}"/>
    <cellStyle name="Standard_AR-Bilanzen9901" xfId="2241" xr:uid="{00000000-0005-0000-0000-000086080000}"/>
    <cellStyle name="Style 1" xfId="2242" xr:uid="{00000000-0005-0000-0000-000087080000}"/>
    <cellStyle name="Style 1 2" xfId="2243" xr:uid="{00000000-0005-0000-0000-000088080000}"/>
    <cellStyle name="Style 1 2 2" xfId="440" xr:uid="{00000000-0005-0000-0000-000089080000}"/>
    <cellStyle name="STYLE1" xfId="2244" xr:uid="{00000000-0005-0000-0000-00008A080000}"/>
    <cellStyle name="STYLE2" xfId="2245" xr:uid="{00000000-0005-0000-0000-00008B080000}"/>
    <cellStyle name="subhead" xfId="2246" xr:uid="{00000000-0005-0000-0000-00008C080000}"/>
    <cellStyle name="Subtotal" xfId="2247" xr:uid="{00000000-0005-0000-0000-00008D080000}"/>
    <cellStyle name="Table" xfId="2248" xr:uid="{00000000-0005-0000-0000-00008E080000}"/>
    <cellStyle name="Table 2" xfId="3400" xr:uid="{00000000-0005-0000-0000-00008E080000}"/>
    <cellStyle name="Table 3" xfId="2919" xr:uid="{00000000-0005-0000-0000-00008E080000}"/>
    <cellStyle name="Table 4" xfId="3908" xr:uid="{00000000-0005-0000-0000-00008E080000}"/>
    <cellStyle name="Table 5" xfId="4317" xr:uid="{00000000-0005-0000-0000-00008E080000}"/>
    <cellStyle name="Table 6" xfId="4594" xr:uid="{00000000-0005-0000-0000-00008E080000}"/>
    <cellStyle name="Table 7" xfId="3132" xr:uid="{00000000-0005-0000-0000-00008E080000}"/>
    <cellStyle name="Table 8" xfId="3961" xr:uid="{00000000-0005-0000-0000-00008E080000}"/>
    <cellStyle name="Table 9" xfId="3197" xr:uid="{00000000-0005-0000-0000-00008E080000}"/>
    <cellStyle name="Table Head" xfId="2249" xr:uid="{00000000-0005-0000-0000-00008F080000}"/>
    <cellStyle name="Table Source" xfId="2250" xr:uid="{00000000-0005-0000-0000-000090080000}"/>
    <cellStyle name="Table Text" xfId="2251" xr:uid="{00000000-0005-0000-0000-000091080000}"/>
    <cellStyle name="Table Title" xfId="2252" xr:uid="{00000000-0005-0000-0000-000092080000}"/>
    <cellStyle name="Table Units" xfId="2253" xr:uid="{00000000-0005-0000-0000-000093080000}"/>
    <cellStyle name="Text" xfId="2254" xr:uid="{00000000-0005-0000-0000-000094080000}"/>
    <cellStyle name="Text 1" xfId="2255" xr:uid="{00000000-0005-0000-0000-000095080000}"/>
    <cellStyle name="Text 2" xfId="2256" xr:uid="{00000000-0005-0000-0000-000096080000}"/>
    <cellStyle name="Text Head 1" xfId="2257" xr:uid="{00000000-0005-0000-0000-000097080000}"/>
    <cellStyle name="Text Head 2" xfId="2258" xr:uid="{00000000-0005-0000-0000-000098080000}"/>
    <cellStyle name="Text Indent 1" xfId="2259" xr:uid="{00000000-0005-0000-0000-000099080000}"/>
    <cellStyle name="Text Indent 2" xfId="2260" xr:uid="{00000000-0005-0000-0000-00009A080000}"/>
    <cellStyle name="Times New Roman" xfId="2261" xr:uid="{00000000-0005-0000-0000-00009B080000}"/>
    <cellStyle name="Title 10" xfId="2262" xr:uid="{00000000-0005-0000-0000-00009C080000}"/>
    <cellStyle name="Title 11" xfId="2263" xr:uid="{00000000-0005-0000-0000-00009D080000}"/>
    <cellStyle name="Title 12" xfId="2264" xr:uid="{00000000-0005-0000-0000-00009E080000}"/>
    <cellStyle name="Title 13" xfId="2265" xr:uid="{00000000-0005-0000-0000-00009F080000}"/>
    <cellStyle name="Title 14" xfId="2266" xr:uid="{00000000-0005-0000-0000-0000A0080000}"/>
    <cellStyle name="Title 15" xfId="2267" xr:uid="{00000000-0005-0000-0000-0000A1080000}"/>
    <cellStyle name="Title 16" xfId="2268" xr:uid="{00000000-0005-0000-0000-0000A2080000}"/>
    <cellStyle name="Title 17" xfId="2269" xr:uid="{00000000-0005-0000-0000-0000A3080000}"/>
    <cellStyle name="Title 18 2" xfId="2270" xr:uid="{00000000-0005-0000-0000-0000A4080000}"/>
    <cellStyle name="Title 2" xfId="543" xr:uid="{00000000-0005-0000-0000-0000A5080000}"/>
    <cellStyle name="Title 2 2" xfId="2271" xr:uid="{00000000-0005-0000-0000-0000A6080000}"/>
    <cellStyle name="Title 2 3" xfId="2272" xr:uid="{00000000-0005-0000-0000-0000A7080000}"/>
    <cellStyle name="Title 2 4" xfId="2273" xr:uid="{00000000-0005-0000-0000-0000A8080000}"/>
    <cellStyle name="Title 3" xfId="302" xr:uid="{00000000-0005-0000-0000-0000A9080000}"/>
    <cellStyle name="Title 4" xfId="2274" xr:uid="{00000000-0005-0000-0000-0000AA080000}"/>
    <cellStyle name="Title 4 2" xfId="2275" xr:uid="{00000000-0005-0000-0000-0000AB080000}"/>
    <cellStyle name="Title 4 3" xfId="2276" xr:uid="{00000000-0005-0000-0000-0000AC080000}"/>
    <cellStyle name="Title 4 4" xfId="2277" xr:uid="{00000000-0005-0000-0000-0000AD080000}"/>
    <cellStyle name="Title 5" xfId="2278" xr:uid="{00000000-0005-0000-0000-0000AE080000}"/>
    <cellStyle name="Title 5 2" xfId="2279" xr:uid="{00000000-0005-0000-0000-0000AF080000}"/>
    <cellStyle name="Title 5 3" xfId="2280" xr:uid="{00000000-0005-0000-0000-0000B0080000}"/>
    <cellStyle name="Title 5 4" xfId="2281" xr:uid="{00000000-0005-0000-0000-0000B1080000}"/>
    <cellStyle name="Title 6" xfId="2282" xr:uid="{00000000-0005-0000-0000-0000B2080000}"/>
    <cellStyle name="Title 7" xfId="2283" xr:uid="{00000000-0005-0000-0000-0000B3080000}"/>
    <cellStyle name="Title 8" xfId="2284" xr:uid="{00000000-0005-0000-0000-0000B4080000}"/>
    <cellStyle name="Title 9" xfId="2285" xr:uid="{00000000-0005-0000-0000-0000B5080000}"/>
    <cellStyle name="TOC 1" xfId="2286" xr:uid="{00000000-0005-0000-0000-0000B6080000}"/>
    <cellStyle name="TOC 2" xfId="2287" xr:uid="{00000000-0005-0000-0000-0000B7080000}"/>
    <cellStyle name="Total 10" xfId="2288" xr:uid="{00000000-0005-0000-0000-0000B9080000}"/>
    <cellStyle name="Total 10 10" xfId="4033" xr:uid="{00000000-0005-0000-0000-0000B9080000}"/>
    <cellStyle name="Total 10 11" xfId="3358" xr:uid="{00000000-0005-0000-0000-0000B9080000}"/>
    <cellStyle name="Total 10 12" xfId="4266" xr:uid="{00000000-0005-0000-0000-0000B9080000}"/>
    <cellStyle name="Total 10 13" xfId="3289" xr:uid="{00000000-0005-0000-0000-0000B9080000}"/>
    <cellStyle name="Total 10 14" xfId="4664" xr:uid="{00000000-0005-0000-0000-0000B9080000}"/>
    <cellStyle name="Total 10 15" xfId="4884" xr:uid="{00000000-0005-0000-0000-0000B9080000}"/>
    <cellStyle name="Total 10 16" xfId="4209" xr:uid="{00000000-0005-0000-0000-0000B9080000}"/>
    <cellStyle name="Total 10 17" xfId="4918" xr:uid="{00000000-0005-0000-0000-0000B9080000}"/>
    <cellStyle name="Total 10 2" xfId="3387" xr:uid="{00000000-0005-0000-0000-0000B9080000}"/>
    <cellStyle name="Total 10 3" xfId="3175" xr:uid="{00000000-0005-0000-0000-0000B9080000}"/>
    <cellStyle name="Total 10 4" xfId="3786" xr:uid="{00000000-0005-0000-0000-0000B9080000}"/>
    <cellStyle name="Total 10 5" xfId="3366" xr:uid="{00000000-0005-0000-0000-0000B9080000}"/>
    <cellStyle name="Total 10 6" xfId="3267" xr:uid="{00000000-0005-0000-0000-0000B9080000}"/>
    <cellStyle name="Total 10 7" xfId="4367" xr:uid="{00000000-0005-0000-0000-0000B9080000}"/>
    <cellStyle name="Total 10 8" xfId="3228" xr:uid="{00000000-0005-0000-0000-0000B9080000}"/>
    <cellStyle name="Total 10 9" xfId="2875" xr:uid="{00000000-0005-0000-0000-0000B9080000}"/>
    <cellStyle name="Total 11" xfId="2289" xr:uid="{00000000-0005-0000-0000-0000BA080000}"/>
    <cellStyle name="Total 11 10" xfId="4492" xr:uid="{00000000-0005-0000-0000-0000BA080000}"/>
    <cellStyle name="Total 11 11" xfId="2990" xr:uid="{00000000-0005-0000-0000-0000BA080000}"/>
    <cellStyle name="Total 11 12" xfId="4808" xr:uid="{00000000-0005-0000-0000-0000BA080000}"/>
    <cellStyle name="Total 11 13" xfId="3730" xr:uid="{00000000-0005-0000-0000-0000BA080000}"/>
    <cellStyle name="Total 11 14" xfId="4776" xr:uid="{00000000-0005-0000-0000-0000BA080000}"/>
    <cellStyle name="Total 11 15" xfId="4888" xr:uid="{00000000-0005-0000-0000-0000BA080000}"/>
    <cellStyle name="Total 11 16" xfId="3556" xr:uid="{00000000-0005-0000-0000-0000BA080000}"/>
    <cellStyle name="Total 11 17" xfId="4920" xr:uid="{00000000-0005-0000-0000-0000BA080000}"/>
    <cellStyle name="Total 11 2" xfId="3386" xr:uid="{00000000-0005-0000-0000-0000BA080000}"/>
    <cellStyle name="Total 11 3" xfId="4080" xr:uid="{00000000-0005-0000-0000-0000BA080000}"/>
    <cellStyle name="Total 11 4" xfId="3787" xr:uid="{00000000-0005-0000-0000-0000BA080000}"/>
    <cellStyle name="Total 11 5" xfId="3283" xr:uid="{00000000-0005-0000-0000-0000BA080000}"/>
    <cellStyle name="Total 11 6" xfId="3452" xr:uid="{00000000-0005-0000-0000-0000BA080000}"/>
    <cellStyle name="Total 11 7" xfId="4567" xr:uid="{00000000-0005-0000-0000-0000BA080000}"/>
    <cellStyle name="Total 11 8" xfId="3495" xr:uid="{00000000-0005-0000-0000-0000BA080000}"/>
    <cellStyle name="Total 11 9" xfId="3343" xr:uid="{00000000-0005-0000-0000-0000BA080000}"/>
    <cellStyle name="Total 12" xfId="2290" xr:uid="{00000000-0005-0000-0000-0000BB080000}"/>
    <cellStyle name="Total 12 10" xfId="4278" xr:uid="{00000000-0005-0000-0000-0000BB080000}"/>
    <cellStyle name="Total 12 11" xfId="3313" xr:uid="{00000000-0005-0000-0000-0000BB080000}"/>
    <cellStyle name="Total 12 12" xfId="2951" xr:uid="{00000000-0005-0000-0000-0000BB080000}"/>
    <cellStyle name="Total 12 13" xfId="4401" xr:uid="{00000000-0005-0000-0000-0000BB080000}"/>
    <cellStyle name="Total 12 14" xfId="4683" xr:uid="{00000000-0005-0000-0000-0000BB080000}"/>
    <cellStyle name="Total 12 15" xfId="2972" xr:uid="{00000000-0005-0000-0000-0000BB080000}"/>
    <cellStyle name="Total 12 16" xfId="4702" xr:uid="{00000000-0005-0000-0000-0000BB080000}"/>
    <cellStyle name="Total 12 17" xfId="4891" xr:uid="{00000000-0005-0000-0000-0000BB080000}"/>
    <cellStyle name="Total 12 2" xfId="3385" xr:uid="{00000000-0005-0000-0000-0000BB080000}"/>
    <cellStyle name="Total 12 3" xfId="3068" xr:uid="{00000000-0005-0000-0000-0000BB080000}"/>
    <cellStyle name="Total 12 4" xfId="3788" xr:uid="{00000000-0005-0000-0000-0000BB080000}"/>
    <cellStyle name="Total 12 5" xfId="3075" xr:uid="{00000000-0005-0000-0000-0000BB080000}"/>
    <cellStyle name="Total 12 6" xfId="3471" xr:uid="{00000000-0005-0000-0000-0000BB080000}"/>
    <cellStyle name="Total 12 7" xfId="3623" xr:uid="{00000000-0005-0000-0000-0000BB080000}"/>
    <cellStyle name="Total 12 8" xfId="2897" xr:uid="{00000000-0005-0000-0000-0000BB080000}"/>
    <cellStyle name="Total 12 9" xfId="3551" xr:uid="{00000000-0005-0000-0000-0000BB080000}"/>
    <cellStyle name="Total 13" xfId="2291" xr:uid="{00000000-0005-0000-0000-0000BC080000}"/>
    <cellStyle name="Total 13 10" xfId="4668" xr:uid="{00000000-0005-0000-0000-0000BC080000}"/>
    <cellStyle name="Total 13 11" xfId="3996" xr:uid="{00000000-0005-0000-0000-0000BC080000}"/>
    <cellStyle name="Total 13 12" xfId="3134" xr:uid="{00000000-0005-0000-0000-0000BC080000}"/>
    <cellStyle name="Total 13 13" xfId="3136" xr:uid="{00000000-0005-0000-0000-0000BC080000}"/>
    <cellStyle name="Total 13 14" xfId="3100" xr:uid="{00000000-0005-0000-0000-0000BC080000}"/>
    <cellStyle name="Total 13 15" xfId="4024" xr:uid="{00000000-0005-0000-0000-0000BC080000}"/>
    <cellStyle name="Total 13 16" xfId="3864" xr:uid="{00000000-0005-0000-0000-0000BC080000}"/>
    <cellStyle name="Total 13 17" xfId="4900" xr:uid="{00000000-0005-0000-0000-0000BC080000}"/>
    <cellStyle name="Total 13 2" xfId="2993" xr:uid="{00000000-0005-0000-0000-0000BC080000}"/>
    <cellStyle name="Total 13 3" xfId="4105" xr:uid="{00000000-0005-0000-0000-0000BC080000}"/>
    <cellStyle name="Total 13 4" xfId="3789" xr:uid="{00000000-0005-0000-0000-0000BC080000}"/>
    <cellStyle name="Total 13 5" xfId="4235" xr:uid="{00000000-0005-0000-0000-0000BC080000}"/>
    <cellStyle name="Total 13 6" xfId="3446" xr:uid="{00000000-0005-0000-0000-0000BC080000}"/>
    <cellStyle name="Total 13 7" xfId="3884" xr:uid="{00000000-0005-0000-0000-0000BC080000}"/>
    <cellStyle name="Total 13 8" xfId="4211" xr:uid="{00000000-0005-0000-0000-0000BC080000}"/>
    <cellStyle name="Total 13 9" xfId="4703" xr:uid="{00000000-0005-0000-0000-0000BC080000}"/>
    <cellStyle name="Total 14" xfId="2292" xr:uid="{00000000-0005-0000-0000-0000BD080000}"/>
    <cellStyle name="Total 14 10" xfId="3735" xr:uid="{00000000-0005-0000-0000-0000BD080000}"/>
    <cellStyle name="Total 14 11" xfId="3907" xr:uid="{00000000-0005-0000-0000-0000BD080000}"/>
    <cellStyle name="Total 14 12" xfId="3501" xr:uid="{00000000-0005-0000-0000-0000BD080000}"/>
    <cellStyle name="Total 14 13" xfId="4236" xr:uid="{00000000-0005-0000-0000-0000BD080000}"/>
    <cellStyle name="Total 14 14" xfId="3694" xr:uid="{00000000-0005-0000-0000-0000BD080000}"/>
    <cellStyle name="Total 14 15" xfId="3595" xr:uid="{00000000-0005-0000-0000-0000BD080000}"/>
    <cellStyle name="Total 14 16" xfId="4303" xr:uid="{00000000-0005-0000-0000-0000BD080000}"/>
    <cellStyle name="Total 14 17" xfId="4890" xr:uid="{00000000-0005-0000-0000-0000BD080000}"/>
    <cellStyle name="Total 14 2" xfId="3384" xr:uid="{00000000-0005-0000-0000-0000BD080000}"/>
    <cellStyle name="Total 14 3" xfId="4091" xr:uid="{00000000-0005-0000-0000-0000BD080000}"/>
    <cellStyle name="Total 14 4" xfId="3790" xr:uid="{00000000-0005-0000-0000-0000BD080000}"/>
    <cellStyle name="Total 14 5" xfId="3530" xr:uid="{00000000-0005-0000-0000-0000BD080000}"/>
    <cellStyle name="Total 14 6" xfId="4323" xr:uid="{00000000-0005-0000-0000-0000BD080000}"/>
    <cellStyle name="Total 14 7" xfId="4271" xr:uid="{00000000-0005-0000-0000-0000BD080000}"/>
    <cellStyle name="Total 14 8" xfId="3177" xr:uid="{00000000-0005-0000-0000-0000BD080000}"/>
    <cellStyle name="Total 14 9" xfId="3152" xr:uid="{00000000-0005-0000-0000-0000BD080000}"/>
    <cellStyle name="Total 15" xfId="2293" xr:uid="{00000000-0005-0000-0000-0000BE080000}"/>
    <cellStyle name="Total 15 10" xfId="4199" xr:uid="{00000000-0005-0000-0000-0000BE080000}"/>
    <cellStyle name="Total 15 11" xfId="4202" xr:uid="{00000000-0005-0000-0000-0000BE080000}"/>
    <cellStyle name="Total 15 12" xfId="4509" xr:uid="{00000000-0005-0000-0000-0000BE080000}"/>
    <cellStyle name="Total 15 13" xfId="3661" xr:uid="{00000000-0005-0000-0000-0000BE080000}"/>
    <cellStyle name="Total 15 14" xfId="4706" xr:uid="{00000000-0005-0000-0000-0000BE080000}"/>
    <cellStyle name="Total 15 15" xfId="3270" xr:uid="{00000000-0005-0000-0000-0000BE080000}"/>
    <cellStyle name="Total 15 16" xfId="3346" xr:uid="{00000000-0005-0000-0000-0000BE080000}"/>
    <cellStyle name="Total 15 17" xfId="4795" xr:uid="{00000000-0005-0000-0000-0000BE080000}"/>
    <cellStyle name="Total 15 2" xfId="3383" xr:uid="{00000000-0005-0000-0000-0000BE080000}"/>
    <cellStyle name="Total 15 3" xfId="3112" xr:uid="{00000000-0005-0000-0000-0000BE080000}"/>
    <cellStyle name="Total 15 4" xfId="2871" xr:uid="{00000000-0005-0000-0000-0000BE080000}"/>
    <cellStyle name="Total 15 5" xfId="4402" xr:uid="{00000000-0005-0000-0000-0000BE080000}"/>
    <cellStyle name="Total 15 6" xfId="3849" xr:uid="{00000000-0005-0000-0000-0000BE080000}"/>
    <cellStyle name="Total 15 7" xfId="3919" xr:uid="{00000000-0005-0000-0000-0000BE080000}"/>
    <cellStyle name="Total 15 8" xfId="4437" xr:uid="{00000000-0005-0000-0000-0000BE080000}"/>
    <cellStyle name="Total 15 9" xfId="4506" xr:uid="{00000000-0005-0000-0000-0000BE080000}"/>
    <cellStyle name="Total 16" xfId="2294" xr:uid="{00000000-0005-0000-0000-0000BF080000}"/>
    <cellStyle name="Total 16 10" xfId="4496" xr:uid="{00000000-0005-0000-0000-0000BF080000}"/>
    <cellStyle name="Total 16 11" xfId="3344" xr:uid="{00000000-0005-0000-0000-0000BF080000}"/>
    <cellStyle name="Total 16 12" xfId="4799" xr:uid="{00000000-0005-0000-0000-0000BF080000}"/>
    <cellStyle name="Total 16 13" xfId="4753" xr:uid="{00000000-0005-0000-0000-0000BF080000}"/>
    <cellStyle name="Total 16 14" xfId="4666" xr:uid="{00000000-0005-0000-0000-0000BF080000}"/>
    <cellStyle name="Total 16 15" xfId="3192" xr:uid="{00000000-0005-0000-0000-0000BF080000}"/>
    <cellStyle name="Total 16 16" xfId="3126" xr:uid="{00000000-0005-0000-0000-0000BF080000}"/>
    <cellStyle name="Total 16 17" xfId="4908" xr:uid="{00000000-0005-0000-0000-0000BF080000}"/>
    <cellStyle name="Total 16 2" xfId="3382" xr:uid="{00000000-0005-0000-0000-0000BF080000}"/>
    <cellStyle name="Total 16 3" xfId="3049" xr:uid="{00000000-0005-0000-0000-0000BF080000}"/>
    <cellStyle name="Total 16 4" xfId="2963" xr:uid="{00000000-0005-0000-0000-0000BF080000}"/>
    <cellStyle name="Total 16 5" xfId="4368" xr:uid="{00000000-0005-0000-0000-0000BF080000}"/>
    <cellStyle name="Total 16 6" xfId="4000" xr:uid="{00000000-0005-0000-0000-0000BF080000}"/>
    <cellStyle name="Total 16 7" xfId="3296" xr:uid="{00000000-0005-0000-0000-0000BF080000}"/>
    <cellStyle name="Total 16 8" xfId="3854" xr:uid="{00000000-0005-0000-0000-0000BF080000}"/>
    <cellStyle name="Total 16 9" xfId="2985" xr:uid="{00000000-0005-0000-0000-0000BF080000}"/>
    <cellStyle name="Total 17" xfId="2295" xr:uid="{00000000-0005-0000-0000-0000C0080000}"/>
    <cellStyle name="Total 17 10" xfId="3460" xr:uid="{00000000-0005-0000-0000-0000C0080000}"/>
    <cellStyle name="Total 17 11" xfId="4580" xr:uid="{00000000-0005-0000-0000-0000C0080000}"/>
    <cellStyle name="Total 17 12" xfId="4817" xr:uid="{00000000-0005-0000-0000-0000C0080000}"/>
    <cellStyle name="Total 17 13" xfId="2912" xr:uid="{00000000-0005-0000-0000-0000C0080000}"/>
    <cellStyle name="Total 17 14" xfId="4428" xr:uid="{00000000-0005-0000-0000-0000C0080000}"/>
    <cellStyle name="Total 17 15" xfId="3520" xr:uid="{00000000-0005-0000-0000-0000C0080000}"/>
    <cellStyle name="Total 17 16" xfId="3596" xr:uid="{00000000-0005-0000-0000-0000C0080000}"/>
    <cellStyle name="Total 17 17" xfId="4902" xr:uid="{00000000-0005-0000-0000-0000C0080000}"/>
    <cellStyle name="Total 17 2" xfId="3107" xr:uid="{00000000-0005-0000-0000-0000C0080000}"/>
    <cellStyle name="Total 17 3" xfId="3165" xr:uid="{00000000-0005-0000-0000-0000C0080000}"/>
    <cellStyle name="Total 17 4" xfId="4319" xr:uid="{00000000-0005-0000-0000-0000C0080000}"/>
    <cellStyle name="Total 17 5" xfId="4403" xr:uid="{00000000-0005-0000-0000-0000C0080000}"/>
    <cellStyle name="Total 17 6" xfId="3256" xr:uid="{00000000-0005-0000-0000-0000C0080000}"/>
    <cellStyle name="Total 17 7" xfId="4487" xr:uid="{00000000-0005-0000-0000-0000C0080000}"/>
    <cellStyle name="Total 17 8" xfId="3693" xr:uid="{00000000-0005-0000-0000-0000C0080000}"/>
    <cellStyle name="Total 17 9" xfId="2878" xr:uid="{00000000-0005-0000-0000-0000C0080000}"/>
    <cellStyle name="Total 18" xfId="20" xr:uid="{00000000-0005-0000-0000-00003B090000}"/>
    <cellStyle name="Total 18 2" xfId="2296" xr:uid="{00000000-0005-0000-0000-0000C1080000}"/>
    <cellStyle name="Total 2" xfId="439" xr:uid="{00000000-0005-0000-0000-0000C2080000}"/>
    <cellStyle name="Total 2 2" xfId="2297" xr:uid="{00000000-0005-0000-0000-0000C3080000}"/>
    <cellStyle name="Total 2 2 10" xfId="4570" xr:uid="{00000000-0005-0000-0000-0000C3080000}"/>
    <cellStyle name="Total 2 2 11" xfId="3800" xr:uid="{00000000-0005-0000-0000-0000C3080000}"/>
    <cellStyle name="Total 2 2 12" xfId="4821" xr:uid="{00000000-0005-0000-0000-0000C3080000}"/>
    <cellStyle name="Total 2 2 13" xfId="4482" xr:uid="{00000000-0005-0000-0000-0000C3080000}"/>
    <cellStyle name="Total 2 2 14" xfId="4862" xr:uid="{00000000-0005-0000-0000-0000C3080000}"/>
    <cellStyle name="Total 2 2 15" xfId="3035" xr:uid="{00000000-0005-0000-0000-0000C3080000}"/>
    <cellStyle name="Total 2 2 16" xfId="3036" xr:uid="{00000000-0005-0000-0000-0000C3080000}"/>
    <cellStyle name="Total 2 2 17" xfId="4258" xr:uid="{00000000-0005-0000-0000-0000C3080000}"/>
    <cellStyle name="Total 2 2 2" xfId="3381" xr:uid="{00000000-0005-0000-0000-0000C3080000}"/>
    <cellStyle name="Total 2 2 3" xfId="3376" xr:uid="{00000000-0005-0000-0000-0000C3080000}"/>
    <cellStyle name="Total 2 2 4" xfId="3937" xr:uid="{00000000-0005-0000-0000-0000C3080000}"/>
    <cellStyle name="Total 2 2 5" xfId="4369" xr:uid="{00000000-0005-0000-0000-0000C3080000}"/>
    <cellStyle name="Total 2 2 6" xfId="3234" xr:uid="{00000000-0005-0000-0000-0000C3080000}"/>
    <cellStyle name="Total 2 2 7" xfId="4489" xr:uid="{00000000-0005-0000-0000-0000C3080000}"/>
    <cellStyle name="Total 2 2 8" xfId="3947" xr:uid="{00000000-0005-0000-0000-0000C3080000}"/>
    <cellStyle name="Total 2 2 9" xfId="3931" xr:uid="{00000000-0005-0000-0000-0000C3080000}"/>
    <cellStyle name="Total 2 3" xfId="2298" xr:uid="{00000000-0005-0000-0000-0000C4080000}"/>
    <cellStyle name="Total 2 3 10" xfId="4415" xr:uid="{00000000-0005-0000-0000-0000C4080000}"/>
    <cellStyle name="Total 2 3 11" xfId="3811" xr:uid="{00000000-0005-0000-0000-0000C4080000}"/>
    <cellStyle name="Total 2 3 12" xfId="4316" xr:uid="{00000000-0005-0000-0000-0000C4080000}"/>
    <cellStyle name="Total 2 3 13" xfId="3767" xr:uid="{00000000-0005-0000-0000-0000C4080000}"/>
    <cellStyle name="Total 2 3 14" xfId="4843" xr:uid="{00000000-0005-0000-0000-0000C4080000}"/>
    <cellStyle name="Total 2 3 15" xfId="4085" xr:uid="{00000000-0005-0000-0000-0000C4080000}"/>
    <cellStyle name="Total 2 3 16" xfId="3660" xr:uid="{00000000-0005-0000-0000-0000C4080000}"/>
    <cellStyle name="Total 2 3 17" xfId="4129" xr:uid="{00000000-0005-0000-0000-0000C4080000}"/>
    <cellStyle name="Total 2 3 2" xfId="3380" xr:uid="{00000000-0005-0000-0000-0000C4080000}"/>
    <cellStyle name="Total 2 3 3" xfId="2944" xr:uid="{00000000-0005-0000-0000-0000C4080000}"/>
    <cellStyle name="Total 2 3 4" xfId="4331" xr:uid="{00000000-0005-0000-0000-0000C4080000}"/>
    <cellStyle name="Total 2 3 5" xfId="3632" xr:uid="{00000000-0005-0000-0000-0000C4080000}"/>
    <cellStyle name="Total 2 3 6" xfId="3357" xr:uid="{00000000-0005-0000-0000-0000C4080000}"/>
    <cellStyle name="Total 2 3 7" xfId="3851" xr:uid="{00000000-0005-0000-0000-0000C4080000}"/>
    <cellStyle name="Total 2 3 8" xfId="3692" xr:uid="{00000000-0005-0000-0000-0000C4080000}"/>
    <cellStyle name="Total 2 3 9" xfId="4521" xr:uid="{00000000-0005-0000-0000-0000C4080000}"/>
    <cellStyle name="Total 2 4" xfId="2299" xr:uid="{00000000-0005-0000-0000-0000C5080000}"/>
    <cellStyle name="Total 2 4 10" xfId="4495" xr:uid="{00000000-0005-0000-0000-0000C5080000}"/>
    <cellStyle name="Total 2 4 11" xfId="4724" xr:uid="{00000000-0005-0000-0000-0000C5080000}"/>
    <cellStyle name="Total 2 4 12" xfId="4714" xr:uid="{00000000-0005-0000-0000-0000C5080000}"/>
    <cellStyle name="Total 2 4 13" xfId="4738" xr:uid="{00000000-0005-0000-0000-0000C5080000}"/>
    <cellStyle name="Total 2 4 14" xfId="4863" xr:uid="{00000000-0005-0000-0000-0000C5080000}"/>
    <cellStyle name="Total 2 4 15" xfId="3249" xr:uid="{00000000-0005-0000-0000-0000C5080000}"/>
    <cellStyle name="Total 2 4 16" xfId="4731" xr:uid="{00000000-0005-0000-0000-0000C5080000}"/>
    <cellStyle name="Total 2 4 17" xfId="3043" xr:uid="{00000000-0005-0000-0000-0000C5080000}"/>
    <cellStyle name="Total 2 4 2" xfId="3379" xr:uid="{00000000-0005-0000-0000-0000C5080000}"/>
    <cellStyle name="Total 2 4 3" xfId="2887" xr:uid="{00000000-0005-0000-0000-0000C5080000}"/>
    <cellStyle name="Total 2 4 4" xfId="2964" xr:uid="{00000000-0005-0000-0000-0000C5080000}"/>
    <cellStyle name="Total 2 4 5" xfId="3108" xr:uid="{00000000-0005-0000-0000-0000C5080000}"/>
    <cellStyle name="Total 2 4 6" xfId="3149" xr:uid="{00000000-0005-0000-0000-0000C5080000}"/>
    <cellStyle name="Total 2 4 7" xfId="4409" xr:uid="{00000000-0005-0000-0000-0000C5080000}"/>
    <cellStyle name="Total 2 4 8" xfId="3255" xr:uid="{00000000-0005-0000-0000-0000C5080000}"/>
    <cellStyle name="Total 2 4 9" xfId="4423" xr:uid="{00000000-0005-0000-0000-0000C5080000}"/>
    <cellStyle name="Total 2 5" xfId="2816" xr:uid="{00000000-0005-0000-0000-00008C000000}"/>
    <cellStyle name="Total 3" xfId="303" xr:uid="{00000000-0005-0000-0000-0000C6080000}"/>
    <cellStyle name="Total 4" xfId="2300" xr:uid="{00000000-0005-0000-0000-0000C7080000}"/>
    <cellStyle name="Total 4 10" xfId="4233" xr:uid="{00000000-0005-0000-0000-0000C7080000}"/>
    <cellStyle name="Total 4 11" xfId="4276" xr:uid="{00000000-0005-0000-0000-0000C7080000}"/>
    <cellStyle name="Total 4 12" xfId="3482" xr:uid="{00000000-0005-0000-0000-0000C7080000}"/>
    <cellStyle name="Total 4 13" xfId="3583" xr:uid="{00000000-0005-0000-0000-0000C7080000}"/>
    <cellStyle name="Total 4 14" xfId="3982" xr:uid="{00000000-0005-0000-0000-0000C7080000}"/>
    <cellStyle name="Total 4 15" xfId="3797" xr:uid="{00000000-0005-0000-0000-0000C7080000}"/>
    <cellStyle name="Total 4 16" xfId="3942" xr:uid="{00000000-0005-0000-0000-0000C7080000}"/>
    <cellStyle name="Total 4 17" xfId="4844" xr:uid="{00000000-0005-0000-0000-0000C7080000}"/>
    <cellStyle name="Total 4 18" xfId="4385" xr:uid="{00000000-0005-0000-0000-0000C7080000}"/>
    <cellStyle name="Total 4 19" xfId="4300" xr:uid="{00000000-0005-0000-0000-0000C7080000}"/>
    <cellStyle name="Total 4 2" xfId="2301" xr:uid="{00000000-0005-0000-0000-0000C8080000}"/>
    <cellStyle name="Total 4 20" xfId="4282" xr:uid="{00000000-0005-0000-0000-0000C7080000}"/>
    <cellStyle name="Total 4 3" xfId="2302" xr:uid="{00000000-0005-0000-0000-0000C9080000}"/>
    <cellStyle name="Total 4 4" xfId="2303" xr:uid="{00000000-0005-0000-0000-0000CA080000}"/>
    <cellStyle name="Total 4 5" xfId="3378" xr:uid="{00000000-0005-0000-0000-0000C7080000}"/>
    <cellStyle name="Total 4 6" xfId="3174" xr:uid="{00000000-0005-0000-0000-0000C7080000}"/>
    <cellStyle name="Total 4 7" xfId="3084" xr:uid="{00000000-0005-0000-0000-0000C7080000}"/>
    <cellStyle name="Total 4 8" xfId="4158" xr:uid="{00000000-0005-0000-0000-0000C7080000}"/>
    <cellStyle name="Total 4 9" xfId="4359" xr:uid="{00000000-0005-0000-0000-0000C7080000}"/>
    <cellStyle name="Total 5" xfId="2304" xr:uid="{00000000-0005-0000-0000-0000CB080000}"/>
    <cellStyle name="Total 5 10" xfId="4318" xr:uid="{00000000-0005-0000-0000-0000CB080000}"/>
    <cellStyle name="Total 5 11" xfId="4326" xr:uid="{00000000-0005-0000-0000-0000CB080000}"/>
    <cellStyle name="Total 5 12" xfId="4641" xr:uid="{00000000-0005-0000-0000-0000CB080000}"/>
    <cellStyle name="Total 5 13" xfId="3812" xr:uid="{00000000-0005-0000-0000-0000CB080000}"/>
    <cellStyle name="Total 5 14" xfId="3236" xr:uid="{00000000-0005-0000-0000-0000CB080000}"/>
    <cellStyle name="Total 5 15" xfId="3480" xr:uid="{00000000-0005-0000-0000-0000CB080000}"/>
    <cellStyle name="Total 5 16" xfId="4727" xr:uid="{00000000-0005-0000-0000-0000CB080000}"/>
    <cellStyle name="Total 5 17" xfId="4767" xr:uid="{00000000-0005-0000-0000-0000CB080000}"/>
    <cellStyle name="Total 5 18" xfId="3599" xr:uid="{00000000-0005-0000-0000-0000CB080000}"/>
    <cellStyle name="Total 5 19" xfId="3441" xr:uid="{00000000-0005-0000-0000-0000CB080000}"/>
    <cellStyle name="Total 5 2" xfId="2305" xr:uid="{00000000-0005-0000-0000-0000CC080000}"/>
    <cellStyle name="Total 5 20" xfId="4810" xr:uid="{00000000-0005-0000-0000-0000CB080000}"/>
    <cellStyle name="Total 5 3" xfId="2306" xr:uid="{00000000-0005-0000-0000-0000CD080000}"/>
    <cellStyle name="Total 5 4" xfId="2307" xr:uid="{00000000-0005-0000-0000-0000CE080000}"/>
    <cellStyle name="Total 5 5" xfId="3375" xr:uid="{00000000-0005-0000-0000-0000CB080000}"/>
    <cellStyle name="Total 5 6" xfId="4124" xr:uid="{00000000-0005-0000-0000-0000CB080000}"/>
    <cellStyle name="Total 5 7" xfId="3791" xr:uid="{00000000-0005-0000-0000-0000CB080000}"/>
    <cellStyle name="Total 5 8" xfId="3631" xr:uid="{00000000-0005-0000-0000-0000CB080000}"/>
    <cellStyle name="Total 5 9" xfId="3148" xr:uid="{00000000-0005-0000-0000-0000CB080000}"/>
    <cellStyle name="Total 6" xfId="2308" xr:uid="{00000000-0005-0000-0000-0000CF080000}"/>
    <cellStyle name="Total 6 10" xfId="3215" xr:uid="{00000000-0005-0000-0000-0000CF080000}"/>
    <cellStyle name="Total 6 11" xfId="3160" xr:uid="{00000000-0005-0000-0000-0000CF080000}"/>
    <cellStyle name="Total 6 12" xfId="3831" xr:uid="{00000000-0005-0000-0000-0000CF080000}"/>
    <cellStyle name="Total 6 13" xfId="4253" xr:uid="{00000000-0005-0000-0000-0000CF080000}"/>
    <cellStyle name="Total 6 14" xfId="4470" xr:uid="{00000000-0005-0000-0000-0000CF080000}"/>
    <cellStyle name="Total 6 15" xfId="4820" xr:uid="{00000000-0005-0000-0000-0000CF080000}"/>
    <cellStyle name="Total 6 16" xfId="3310" xr:uid="{00000000-0005-0000-0000-0000CF080000}"/>
    <cellStyle name="Total 6 17" xfId="4215" xr:uid="{00000000-0005-0000-0000-0000CF080000}"/>
    <cellStyle name="Total 6 2" xfId="3373" xr:uid="{00000000-0005-0000-0000-0000CF080000}"/>
    <cellStyle name="Total 6 3" xfId="4245" xr:uid="{00000000-0005-0000-0000-0000CF080000}"/>
    <cellStyle name="Total 6 4" xfId="3793" xr:uid="{00000000-0005-0000-0000-0000CF080000}"/>
    <cellStyle name="Total 6 5" xfId="3529" xr:uid="{00000000-0005-0000-0000-0000CF080000}"/>
    <cellStyle name="Total 6 6" xfId="3815" xr:uid="{00000000-0005-0000-0000-0000CF080000}"/>
    <cellStyle name="Total 6 7" xfId="3939" xr:uid="{00000000-0005-0000-0000-0000CF080000}"/>
    <cellStyle name="Total 6 8" xfId="2971" xr:uid="{00000000-0005-0000-0000-0000CF080000}"/>
    <cellStyle name="Total 6 9" xfId="3835" xr:uid="{00000000-0005-0000-0000-0000CF080000}"/>
    <cellStyle name="Total 7" xfId="2309" xr:uid="{00000000-0005-0000-0000-0000D0080000}"/>
    <cellStyle name="Total 7 10" xfId="3629" xr:uid="{00000000-0005-0000-0000-0000D0080000}"/>
    <cellStyle name="Total 7 11" xfId="3553" xr:uid="{00000000-0005-0000-0000-0000D0080000}"/>
    <cellStyle name="Total 7 12" xfId="2984" xr:uid="{00000000-0005-0000-0000-0000D0080000}"/>
    <cellStyle name="Total 7 13" xfId="4310" xr:uid="{00000000-0005-0000-0000-0000D0080000}"/>
    <cellStyle name="Total 7 14" xfId="4637" xr:uid="{00000000-0005-0000-0000-0000D0080000}"/>
    <cellStyle name="Total 7 15" xfId="3543" xr:uid="{00000000-0005-0000-0000-0000D0080000}"/>
    <cellStyle name="Total 7 16" xfId="4811" xr:uid="{00000000-0005-0000-0000-0000D0080000}"/>
    <cellStyle name="Total 7 17" xfId="3594" xr:uid="{00000000-0005-0000-0000-0000D0080000}"/>
    <cellStyle name="Total 7 2" xfId="3372" xr:uid="{00000000-0005-0000-0000-0000D0080000}"/>
    <cellStyle name="Total 7 3" xfId="4040" xr:uid="{00000000-0005-0000-0000-0000D0080000}"/>
    <cellStyle name="Total 7 4" xfId="4321" xr:uid="{00000000-0005-0000-0000-0000D0080000}"/>
    <cellStyle name="Total 7 5" xfId="3528" xr:uid="{00000000-0005-0000-0000-0000D0080000}"/>
    <cellStyle name="Total 7 6" xfId="3816" xr:uid="{00000000-0005-0000-0000-0000D0080000}"/>
    <cellStyle name="Total 7 7" xfId="3829" xr:uid="{00000000-0005-0000-0000-0000D0080000}"/>
    <cellStyle name="Total 7 8" xfId="4249" xr:uid="{00000000-0005-0000-0000-0000D0080000}"/>
    <cellStyle name="Total 7 9" xfId="3521" xr:uid="{00000000-0005-0000-0000-0000D0080000}"/>
    <cellStyle name="Total 8" xfId="2310" xr:uid="{00000000-0005-0000-0000-0000D1080000}"/>
    <cellStyle name="Total 8 10" xfId="3056" xr:uid="{00000000-0005-0000-0000-0000D1080000}"/>
    <cellStyle name="Total 8 11" xfId="3784" xr:uid="{00000000-0005-0000-0000-0000D1080000}"/>
    <cellStyle name="Total 8 12" xfId="4617" xr:uid="{00000000-0005-0000-0000-0000D1080000}"/>
    <cellStyle name="Total 8 13" xfId="4176" xr:uid="{00000000-0005-0000-0000-0000D1080000}"/>
    <cellStyle name="Total 8 14" xfId="3118" xr:uid="{00000000-0005-0000-0000-0000D1080000}"/>
    <cellStyle name="Total 8 15" xfId="4082" xr:uid="{00000000-0005-0000-0000-0000D1080000}"/>
    <cellStyle name="Total 8 16" xfId="4463" xr:uid="{00000000-0005-0000-0000-0000D1080000}"/>
    <cellStyle name="Total 8 17" xfId="4803" xr:uid="{00000000-0005-0000-0000-0000D1080000}"/>
    <cellStyle name="Total 8 2" xfId="3371" xr:uid="{00000000-0005-0000-0000-0000D1080000}"/>
    <cellStyle name="Total 8 3" xfId="4246" xr:uid="{00000000-0005-0000-0000-0000D1080000}"/>
    <cellStyle name="Total 8 4" xfId="3794" xr:uid="{00000000-0005-0000-0000-0000D1080000}"/>
    <cellStyle name="Total 8 5" xfId="3527" xr:uid="{00000000-0005-0000-0000-0000D1080000}"/>
    <cellStyle name="Total 8 6" xfId="4047" xr:uid="{00000000-0005-0000-0000-0000D1080000}"/>
    <cellStyle name="Total 8 7" xfId="3006" xr:uid="{00000000-0005-0000-0000-0000D1080000}"/>
    <cellStyle name="Total 8 8" xfId="2934" xr:uid="{00000000-0005-0000-0000-0000D1080000}"/>
    <cellStyle name="Total 8 9" xfId="4044" xr:uid="{00000000-0005-0000-0000-0000D1080000}"/>
    <cellStyle name="Total 9" xfId="2311" xr:uid="{00000000-0005-0000-0000-0000D2080000}"/>
    <cellStyle name="Total 9 10" xfId="4193" xr:uid="{00000000-0005-0000-0000-0000D2080000}"/>
    <cellStyle name="Total 9 11" xfId="4190" xr:uid="{00000000-0005-0000-0000-0000D2080000}"/>
    <cellStyle name="Total 9 12" xfId="3022" xr:uid="{00000000-0005-0000-0000-0000D2080000}"/>
    <cellStyle name="Total 9 13" xfId="3203" xr:uid="{00000000-0005-0000-0000-0000D2080000}"/>
    <cellStyle name="Total 9 14" xfId="3451" xr:uid="{00000000-0005-0000-0000-0000D2080000}"/>
    <cellStyle name="Total 9 15" xfId="4690" xr:uid="{00000000-0005-0000-0000-0000D2080000}"/>
    <cellStyle name="Total 9 16" xfId="4118" xr:uid="{00000000-0005-0000-0000-0000D2080000}"/>
    <cellStyle name="Total 9 17" xfId="3753" xr:uid="{00000000-0005-0000-0000-0000D2080000}"/>
    <cellStyle name="Total 9 2" xfId="3370" xr:uid="{00000000-0005-0000-0000-0000D2080000}"/>
    <cellStyle name="Total 9 3" xfId="3173" xr:uid="{00000000-0005-0000-0000-0000D2080000}"/>
    <cellStyle name="Total 9 4" xfId="3795" xr:uid="{00000000-0005-0000-0000-0000D2080000}"/>
    <cellStyle name="Total 9 5" xfId="3492" xr:uid="{00000000-0005-0000-0000-0000D2080000}"/>
    <cellStyle name="Total 9 6" xfId="3862" xr:uid="{00000000-0005-0000-0000-0000D2080000}"/>
    <cellStyle name="Total 9 7" xfId="3717" xr:uid="{00000000-0005-0000-0000-0000D2080000}"/>
    <cellStyle name="Total 9 8" xfId="3001" xr:uid="{00000000-0005-0000-0000-0000D2080000}"/>
    <cellStyle name="Total 9 9" xfId="4201" xr:uid="{00000000-0005-0000-0000-0000D2080000}"/>
    <cellStyle name="Tusental (0)_pldt" xfId="2312" xr:uid="{00000000-0005-0000-0000-0000D3080000}"/>
    <cellStyle name="Tusental_A-listan (fixad)" xfId="2313" xr:uid="{00000000-0005-0000-0000-0000D4080000}"/>
    <cellStyle name="Valuta (0)" xfId="2314" xr:uid="{00000000-0005-0000-0000-0000D5080000}"/>
    <cellStyle name="Valuta_NPV" xfId="2315" xr:uid="{00000000-0005-0000-0000-0000D6080000}"/>
    <cellStyle name="W" xfId="2316" xr:uid="{00000000-0005-0000-0000-0000D7080000}"/>
    <cellStyle name="W_20-2 NAN" xfId="2317" xr:uid="{00000000-0005-0000-0000-0000D8080000}"/>
    <cellStyle name="W_20-2 NAN_30 P j" xfId="2318" xr:uid="{00000000-0005-0000-0000-0000D9080000}"/>
    <cellStyle name="W_20-2 NAN_30-2" xfId="2319" xr:uid="{00000000-0005-0000-0000-0000DA080000}"/>
    <cellStyle name="W_20-2 NAN_Book1" xfId="2320" xr:uid="{00000000-0005-0000-0000-0000DB080000}"/>
    <cellStyle name="W_20-2 NAN_CC" xfId="2321" xr:uid="{00000000-0005-0000-0000-0000DC080000}"/>
    <cellStyle name="W_20-2 NAN_KK_HOT POT_02.29.08" xfId="2322" xr:uid="{00000000-0005-0000-0000-0000DD080000}"/>
    <cellStyle name="W_20-2 NAN_L" xfId="2323" xr:uid="{00000000-0005-0000-0000-0000DE080000}"/>
    <cellStyle name="W_20-2 NAN_SPSU Q1'08" xfId="2324" xr:uid="{00000000-0005-0000-0000-0000DF080000}"/>
    <cellStyle name="W_20-2 NAN_SPSU_07_Kwang" xfId="2325" xr:uid="{00000000-0005-0000-0000-0000E0080000}"/>
    <cellStyle name="W_20-2 NAN_SPSU_30_12.31.07_kwang" xfId="2326" xr:uid="{00000000-0005-0000-0000-0000E1080000}"/>
    <cellStyle name="W_20-2 NAN_SPSU_70_cutoff P j" xfId="2327" xr:uid="{00000000-0005-0000-0000-0000E2080000}"/>
    <cellStyle name="W_20-2 NAN_SPSU_Q3'07_nid update" xfId="2328" xr:uid="{00000000-0005-0000-0000-0000E3080000}"/>
    <cellStyle name="W_20-2 NAN_SPSU_WP_M,MM,CC_YE2007" xfId="2329" xr:uid="{00000000-0005-0000-0000-0000E4080000}"/>
    <cellStyle name="W_20-2 NAN_SPSU_WP_M,MM_YE2007" xfId="2330" xr:uid="{00000000-0005-0000-0000-0000E5080000}"/>
    <cellStyle name="W_20-2 NAN_SPSU_WP08_Kwang" xfId="2331" xr:uid="{00000000-0005-0000-0000-0000E6080000}"/>
    <cellStyle name="W_20-2 NAN_WP_SPSU Q3'08" xfId="2332" xr:uid="{00000000-0005-0000-0000-0000E7080000}"/>
    <cellStyle name="W_30 P j" xfId="2333" xr:uid="{00000000-0005-0000-0000-0000E8080000}"/>
    <cellStyle name="W_30-2" xfId="2334" xr:uid="{00000000-0005-0000-0000-0000E9080000}"/>
    <cellStyle name="W_70 note" xfId="2335" xr:uid="{00000000-0005-0000-0000-0000EA080000}"/>
    <cellStyle name="W_AAW-TopQ151_update" xfId="2336" xr:uid="{00000000-0005-0000-0000-0000EB080000}"/>
    <cellStyle name="W_Accured interest" xfId="2337" xr:uid="{00000000-0005-0000-0000-0000EC080000}"/>
    <cellStyle name="W_AR-turnover" xfId="2338" xr:uid="{00000000-0005-0000-0000-0000ED080000}"/>
    <cellStyle name="W_B &amp; Z" xfId="2339" xr:uid="{00000000-0005-0000-0000-0000EE080000}"/>
    <cellStyle name="W_B &amp; Z_10" xfId="2340" xr:uid="{00000000-0005-0000-0000-0000EF080000}"/>
    <cellStyle name="W_B &amp; Z_10&amp;20&amp;30" xfId="2341" xr:uid="{00000000-0005-0000-0000-0000F0080000}"/>
    <cellStyle name="W_B &amp; Z_30 P j" xfId="2342" xr:uid="{00000000-0005-0000-0000-0000F1080000}"/>
    <cellStyle name="W_B &amp; Z_30-2" xfId="2343" xr:uid="{00000000-0005-0000-0000-0000F2080000}"/>
    <cellStyle name="W_B &amp; Z_70 note" xfId="2344" xr:uid="{00000000-0005-0000-0000-0000F3080000}"/>
    <cellStyle name="W_B &amp; Z_Accured interest" xfId="2345" xr:uid="{00000000-0005-0000-0000-0000F4080000}"/>
    <cellStyle name="W_B &amp; Z_BB_EPPCO_03.31.09" xfId="2346" xr:uid="{00000000-0005-0000-0000-0000F5080000}"/>
    <cellStyle name="W_B &amp; Z_Book1" xfId="2347" xr:uid="{00000000-0005-0000-0000-0000F6080000}"/>
    <cellStyle name="W_B &amp; Z_CC" xfId="2348" xr:uid="{00000000-0005-0000-0000-0000F7080000}"/>
    <cellStyle name="W_B &amp; Z_EPC_NN_03.31.09" xfId="2349" xr:uid="{00000000-0005-0000-0000-0000F8080000}"/>
    <cellStyle name="W_B &amp; Z_EPPCO sum adj" xfId="2350" xr:uid="{00000000-0005-0000-0000-0000F9080000}"/>
    <cellStyle name="W_B &amp; Z_EPPCO_Q2'09_Pum" xfId="2351" xr:uid="{00000000-0005-0000-0000-0000FA080000}"/>
    <cellStyle name="W_B &amp; Z_EPPCO_U_12.31.07" xfId="2352" xr:uid="{00000000-0005-0000-0000-0000FB080000}"/>
    <cellStyle name="W_B &amp; Z_GL_WP_Q109" xfId="2353" xr:uid="{00000000-0005-0000-0000-0000FC080000}"/>
    <cellStyle name="W_B &amp; Z_Joice_A,30" xfId="2354" xr:uid="{00000000-0005-0000-0000-0000FD080000}"/>
    <cellStyle name="W_B &amp; Z_KK_Pet care_05.22.08" xfId="2355" xr:uid="{00000000-0005-0000-0000-0000FE080000}"/>
    <cellStyle name="W_B &amp; Z_KK_THONG LOR_05.22.08" xfId="2356" xr:uid="{00000000-0005-0000-0000-0000FF080000}"/>
    <cellStyle name="W_B &amp; Z_L" xfId="2357" xr:uid="{00000000-0005-0000-0000-000000090000}"/>
    <cellStyle name="W_B &amp; Z_LEXUS_12.31.09" xfId="2358" xr:uid="{00000000-0005-0000-0000-000001090000}"/>
    <cellStyle name="W_B &amp; Z_Photolibrary_WP_06.30.09" xfId="2359" xr:uid="{00000000-0005-0000-0000-000002090000}"/>
    <cellStyle name="W_B &amp; Z_predictive_40" xfId="2360" xr:uid="{00000000-0005-0000-0000-000003090000}"/>
    <cellStyle name="W_B &amp; Z_S002_FS_06.30.09_joice" xfId="2361" xr:uid="{00000000-0005-0000-0000-000004090000}"/>
    <cellStyle name="W_B &amp; Z_S002_FS_12.31.08_Joice" xfId="2362" xr:uid="{00000000-0005-0000-0000-000005090000}"/>
    <cellStyle name="W_B &amp; Z_SCMT_BB_12.31.08" xfId="2363" xr:uid="{00000000-0005-0000-0000-000006090000}"/>
    <cellStyle name="W_B &amp; Z_SCMT_KK_12.31.08" xfId="2364" xr:uid="{00000000-0005-0000-0000-000007090000}"/>
    <cellStyle name="W_B &amp; Z_SCMT_MM_12.31.08" xfId="2365" xr:uid="{00000000-0005-0000-0000-000008090000}"/>
    <cellStyle name="W_B &amp; Z_SPSU Q1'08" xfId="2366" xr:uid="{00000000-0005-0000-0000-000009090000}"/>
    <cellStyle name="W_B &amp; Z_SPSU_07_Kwang" xfId="2367" xr:uid="{00000000-0005-0000-0000-00000A090000}"/>
    <cellStyle name="W_B &amp; Z_SPSU_30_12.31.07_kwang" xfId="2368" xr:uid="{00000000-0005-0000-0000-00000B090000}"/>
    <cellStyle name="W_B &amp; Z_SPSU_30_12.31.07_kwang_30 P j" xfId="2369" xr:uid="{00000000-0005-0000-0000-00000C090000}"/>
    <cellStyle name="W_B &amp; Z_SPSU_30_12.31.07_kwang_30_SPSU_Q1'08" xfId="2370" xr:uid="{00000000-0005-0000-0000-00000D090000}"/>
    <cellStyle name="W_B &amp; Z_SPSU_30_12.31.07_kwang_30-2" xfId="2371" xr:uid="{00000000-0005-0000-0000-00000E090000}"/>
    <cellStyle name="W_B &amp; Z_SPSU_30_12.31.07_kwang_EPC_M, MM_03.31.09" xfId="2372" xr:uid="{00000000-0005-0000-0000-00000F090000}"/>
    <cellStyle name="W_B &amp; Z_SPSU_30_12.31.07_kwang_kwang" xfId="2373" xr:uid="{00000000-0005-0000-0000-000010090000}"/>
    <cellStyle name="W_B &amp; Z_SPSU_30_12.31.07_kwang_WP_EPC gLoY" xfId="2374" xr:uid="{00000000-0005-0000-0000-000011090000}"/>
    <cellStyle name="W_B &amp; Z_SPSU_30_12.31.07_kwang_ZP_BS_12.31.08" xfId="2375" xr:uid="{00000000-0005-0000-0000-000012090000}"/>
    <cellStyle name="W_B &amp; Z_SPSU_30_12.31.07_kwang_ZP_D" xfId="2376" xr:uid="{00000000-0005-0000-0000-000013090000}"/>
    <cellStyle name="W_B &amp; Z_SPSU_70_cutoff P j" xfId="2377" xr:uid="{00000000-0005-0000-0000-000014090000}"/>
    <cellStyle name="W_B &amp; Z_SPSU_KK_12.31.07" xfId="2378" xr:uid="{00000000-0005-0000-0000-000015090000}"/>
    <cellStyle name="W_B &amp; Z_SPSU_KK_12.31.07_30 P j" xfId="2379" xr:uid="{00000000-0005-0000-0000-000016090000}"/>
    <cellStyle name="W_B &amp; Z_SPSU_KK_12.31.07_kwang" xfId="2380" xr:uid="{00000000-0005-0000-0000-000017090000}"/>
    <cellStyle name="W_B &amp; Z_SPSU_Q3'07_nid update" xfId="2381" xr:uid="{00000000-0005-0000-0000-000018090000}"/>
    <cellStyle name="W_B &amp; Z_SPSU_WP_M,MM,CC_YE2007" xfId="2382" xr:uid="{00000000-0005-0000-0000-000019090000}"/>
    <cellStyle name="W_B &amp; Z_SPSU_WP_M,MM_YE2007" xfId="2383" xr:uid="{00000000-0005-0000-0000-00001A090000}"/>
    <cellStyle name="W_B &amp; Z_SPSU_WP_U_2007" xfId="2384" xr:uid="{00000000-0005-0000-0000-00001B090000}"/>
    <cellStyle name="W_B &amp; Z_SPSU_WP_U_2007_30 P j" xfId="2385" xr:uid="{00000000-0005-0000-0000-00001C090000}"/>
    <cellStyle name="W_B &amp; Z_SPSU_WP_U_2007_EPC_M, MM_03.31.09" xfId="2386" xr:uid="{00000000-0005-0000-0000-00001D090000}"/>
    <cellStyle name="W_B &amp; Z_SPSU_WP_U_2007_kwang" xfId="2387" xr:uid="{00000000-0005-0000-0000-00001E090000}"/>
    <cellStyle name="W_B &amp; Z_SPSU_WP_U_2007_WP_EPC gLoY" xfId="2388" xr:uid="{00000000-0005-0000-0000-00001F090000}"/>
    <cellStyle name="W_B &amp; Z_SPSU_WP_U_2007_ZP_BS_12.31.08" xfId="2389" xr:uid="{00000000-0005-0000-0000-000020090000}"/>
    <cellStyle name="W_B &amp; Z_SPSU_WP_U_2007_ZP_D" xfId="2390" xr:uid="{00000000-0005-0000-0000-000021090000}"/>
    <cellStyle name="W_B &amp; Z_SPSU_WP08_Kwang" xfId="2391" xr:uid="{00000000-0005-0000-0000-000022090000}"/>
    <cellStyle name="W_B &amp; Z_sum adj" xfId="2392" xr:uid="{00000000-0005-0000-0000-000023090000}"/>
    <cellStyle name="W_B &amp; Z_ThaOt_12.31.07_kwang" xfId="2393" xr:uid="{00000000-0005-0000-0000-000024090000}"/>
    <cellStyle name="W_B &amp; Z_ThaOt_12.31.07_kwang_30 P j" xfId="2394" xr:uid="{00000000-0005-0000-0000-000025090000}"/>
    <cellStyle name="W_B &amp; Z_ThaOt_12.31.07_kwang_EPC_M, MM_03.31.09" xfId="2395" xr:uid="{00000000-0005-0000-0000-000026090000}"/>
    <cellStyle name="W_B &amp; Z_ThaOt_12.31.07_kwang_kwang" xfId="2396" xr:uid="{00000000-0005-0000-0000-000027090000}"/>
    <cellStyle name="W_B &amp; Z_ThaOt_12.31.07_kwang_WP_EPC gLoY" xfId="2397" xr:uid="{00000000-0005-0000-0000-000028090000}"/>
    <cellStyle name="W_B &amp; Z_ThaOt_12.31.07_kwang_ZP_BS_12.31.08" xfId="2398" xr:uid="{00000000-0005-0000-0000-000029090000}"/>
    <cellStyle name="W_B &amp; Z_ThaOt_12.31.07_kwang_ZP_D" xfId="2399" xr:uid="{00000000-0005-0000-0000-00002A090000}"/>
    <cellStyle name="W_B &amp; Z_Top_tarakorn_12.31.08" xfId="2400" xr:uid="{00000000-0005-0000-0000-00002B090000}"/>
    <cellStyle name="W_B &amp; Z_TPH_03.31.09" xfId="2401" xr:uid="{00000000-0005-0000-0000-00002C090000}"/>
    <cellStyle name="W_B &amp; Z_TPH_12.31.08" xfId="2402" xr:uid="{00000000-0005-0000-0000-00002D090000}"/>
    <cellStyle name="W_B &amp; Z_UFM_WP08_kwang" xfId="2403" xr:uid="{00000000-0005-0000-0000-00002E090000}"/>
    <cellStyle name="W_B &amp; Z_WP_EPC" xfId="2404" xr:uid="{00000000-0005-0000-0000-00002F090000}"/>
    <cellStyle name="W_B &amp; Z_WP_EPC_03.31.09_tai" xfId="2405" xr:uid="{00000000-0005-0000-0000-000030090000}"/>
    <cellStyle name="W_B &amp; Z_WP_EPPCO_Q1'09_kwang" xfId="2406" xr:uid="{00000000-0005-0000-0000-000031090000}"/>
    <cellStyle name="W_B &amp; Z_WP_PR_YE2007" xfId="2407" xr:uid="{00000000-0005-0000-0000-000032090000}"/>
    <cellStyle name="W_B &amp; Z_WP_SPSU Q3'08" xfId="2408" xr:uid="{00000000-0005-0000-0000-000033090000}"/>
    <cellStyle name="W_B &amp; Z_ZP_BS_12.31.08" xfId="2409" xr:uid="{00000000-0005-0000-0000-000034090000}"/>
    <cellStyle name="W_B &amp; Z_ZP_D" xfId="2410" xr:uid="{00000000-0005-0000-0000-000035090000}"/>
    <cellStyle name="W_B &amp; Z_ZP_KK" xfId="2411" xr:uid="{00000000-0005-0000-0000-000036090000}"/>
    <cellStyle name="W_B &amp; Z_โรงพยาบาลสัตว์ทองหล่อ_09.30.08" xfId="2412" xr:uid="{00000000-0005-0000-0000-000037090000}"/>
    <cellStyle name="W_B &amp; Z_โรงพยาบาลสัตว์ทองหล่อ12.31.07" xfId="2413" xr:uid="{00000000-0005-0000-0000-000038090000}"/>
    <cellStyle name="W_BB_EPPCO_03.31.09" xfId="2414" xr:uid="{00000000-0005-0000-0000-000039090000}"/>
    <cellStyle name="W_Book1" xfId="2415" xr:uid="{00000000-0005-0000-0000-00003A090000}"/>
    <cellStyle name="W_Book1_SCMT_BB_12.31.08" xfId="2416" xr:uid="{00000000-0005-0000-0000-00003B090000}"/>
    <cellStyle name="W_Book1_SCMT_MM_12.31.08" xfId="2417" xr:uid="{00000000-0005-0000-0000-00003C090000}"/>
    <cellStyle name="W_CC" xfId="2418" xr:uid="{00000000-0005-0000-0000-00003D090000}"/>
    <cellStyle name="W_EPC_NN_03.31.09" xfId="2419" xr:uid="{00000000-0005-0000-0000-00003E090000}"/>
    <cellStyle name="W_EPPCO sum adj" xfId="2420" xr:uid="{00000000-0005-0000-0000-00003F090000}"/>
    <cellStyle name="W_EPPCO_FS_03.31.08" xfId="2421" xr:uid="{00000000-0005-0000-0000-000040090000}"/>
    <cellStyle name="W_EPPCO_Q2'09_Pum" xfId="2422" xr:uid="{00000000-0005-0000-0000-000041090000}"/>
    <cellStyle name="W_EPPCO_U_12.31.07" xfId="2423" xr:uid="{00000000-0005-0000-0000-000042090000}"/>
    <cellStyle name="W_F123" xfId="2424" xr:uid="{00000000-0005-0000-0000-000043090000}"/>
    <cellStyle name="W_F123_30 P j" xfId="2425" xr:uid="{00000000-0005-0000-0000-000044090000}"/>
    <cellStyle name="W_F123_30-2" xfId="2426" xr:uid="{00000000-0005-0000-0000-000045090000}"/>
    <cellStyle name="W_F123_Book1" xfId="2427" xr:uid="{00000000-0005-0000-0000-000046090000}"/>
    <cellStyle name="W_F123_CC" xfId="2428" xr:uid="{00000000-0005-0000-0000-000047090000}"/>
    <cellStyle name="W_F123_KK_HOT POT_02.29.08" xfId="2429" xr:uid="{00000000-0005-0000-0000-000048090000}"/>
    <cellStyle name="W_F123_L" xfId="2430" xr:uid="{00000000-0005-0000-0000-000049090000}"/>
    <cellStyle name="W_F123_SPSU Q1'08" xfId="2431" xr:uid="{00000000-0005-0000-0000-00004A090000}"/>
    <cellStyle name="W_F123_SPSU_07_Kwang" xfId="2432" xr:uid="{00000000-0005-0000-0000-00004B090000}"/>
    <cellStyle name="W_F123_SPSU_30_12.31.07_kwang" xfId="2433" xr:uid="{00000000-0005-0000-0000-00004C090000}"/>
    <cellStyle name="W_F123_SPSU_70_cutoff P j" xfId="2434" xr:uid="{00000000-0005-0000-0000-00004D090000}"/>
    <cellStyle name="W_F123_SPSU_Q3'07_nid update" xfId="2435" xr:uid="{00000000-0005-0000-0000-00004E090000}"/>
    <cellStyle name="W_F123_SPSU_WP_M,MM,CC_YE2007" xfId="2436" xr:uid="{00000000-0005-0000-0000-00004F090000}"/>
    <cellStyle name="W_F123_SPSU_WP_M,MM_YE2007" xfId="2437" xr:uid="{00000000-0005-0000-0000-000050090000}"/>
    <cellStyle name="W_F123_SPSU_WP08_Kwang" xfId="2438" xr:uid="{00000000-0005-0000-0000-000051090000}"/>
    <cellStyle name="W_F123_WP_SPSU Q3'08" xfId="2439" xr:uid="{00000000-0005-0000-0000-000052090000}"/>
    <cellStyle name="W_GL_WP_Q109" xfId="2440" xr:uid="{00000000-0005-0000-0000-000053090000}"/>
    <cellStyle name="W_Joice_A,30" xfId="2441" xr:uid="{00000000-0005-0000-0000-000054090000}"/>
    <cellStyle name="W_KK_Pet care_05.22.08" xfId="2442" xr:uid="{00000000-0005-0000-0000-000055090000}"/>
    <cellStyle name="W_KK_THONG LOR_05.22.08" xfId="2443" xr:uid="{00000000-0005-0000-0000-000056090000}"/>
    <cellStyle name="W_L" xfId="2444" xr:uid="{00000000-0005-0000-0000-000057090000}"/>
    <cellStyle name="W_L_1" xfId="2445" xr:uid="{00000000-0005-0000-0000-000058090000}"/>
    <cellStyle name="W_L_30 P j" xfId="2446" xr:uid="{00000000-0005-0000-0000-000059090000}"/>
    <cellStyle name="W_L_30-2" xfId="2447" xr:uid="{00000000-0005-0000-0000-00005A090000}"/>
    <cellStyle name="W_L_Book1" xfId="2448" xr:uid="{00000000-0005-0000-0000-00005B090000}"/>
    <cellStyle name="W_L_CC" xfId="2449" xr:uid="{00000000-0005-0000-0000-00005C090000}"/>
    <cellStyle name="W_L_KK_HOT POT_02.29.08" xfId="2450" xr:uid="{00000000-0005-0000-0000-00005D090000}"/>
    <cellStyle name="W_L_L" xfId="2451" xr:uid="{00000000-0005-0000-0000-00005E090000}"/>
    <cellStyle name="W_L_SPSU Q1'08" xfId="2452" xr:uid="{00000000-0005-0000-0000-00005F090000}"/>
    <cellStyle name="W_L_SPSU_07_Kwang" xfId="2453" xr:uid="{00000000-0005-0000-0000-000060090000}"/>
    <cellStyle name="W_L_SPSU_30_12.31.07_kwang" xfId="2454" xr:uid="{00000000-0005-0000-0000-000061090000}"/>
    <cellStyle name="W_L_SPSU_70_cutoff P j" xfId="2455" xr:uid="{00000000-0005-0000-0000-000062090000}"/>
    <cellStyle name="W_L_SPSU_Q3'07_nid update" xfId="2456" xr:uid="{00000000-0005-0000-0000-000063090000}"/>
    <cellStyle name="W_L_SPSU_WP_M,MM,CC_YE2007" xfId="2457" xr:uid="{00000000-0005-0000-0000-000064090000}"/>
    <cellStyle name="W_L_SPSU_WP_M,MM_YE2007" xfId="2458" xr:uid="{00000000-0005-0000-0000-000065090000}"/>
    <cellStyle name="W_L_SPSU_WP08_Kwang" xfId="2459" xr:uid="{00000000-0005-0000-0000-000066090000}"/>
    <cellStyle name="W_L_WP_SPSU Q3'08" xfId="2460" xr:uid="{00000000-0005-0000-0000-000067090000}"/>
    <cellStyle name="W_LEXUS_12.31.09" xfId="2461" xr:uid="{00000000-0005-0000-0000-000068090000}"/>
    <cellStyle name="W_LION_WP_03.31.10" xfId="2462" xr:uid="{00000000-0005-0000-0000-000069090000}"/>
    <cellStyle name="W_MME_WP_Q1'10_FRI" xfId="2463" xr:uid="{00000000-0005-0000-0000-00006A090000}"/>
    <cellStyle name="W_MME_WP_Q1'10_tong" xfId="2464" xr:uid="{00000000-0005-0000-0000-00006B090000}"/>
    <cellStyle name="W_PCR_B_12.31.06(afterconfirm)" xfId="2465" xr:uid="{00000000-0005-0000-0000-00006C090000}"/>
    <cellStyle name="W_PCR_BB_12.31.07" xfId="2466" xr:uid="{00000000-0005-0000-0000-00006D090000}"/>
    <cellStyle name="W_PCR_FS_" xfId="2467" xr:uid="{00000000-0005-0000-0000-00006E090000}"/>
    <cellStyle name="W_PHC_WP_Oct'07" xfId="2468" xr:uid="{00000000-0005-0000-0000-00006F090000}"/>
    <cellStyle name="W_Photolibrary_WP_06.30.09" xfId="2469" xr:uid="{00000000-0005-0000-0000-000070090000}"/>
    <cellStyle name="W_predictive_40" xfId="2470" xr:uid="{00000000-0005-0000-0000-000071090000}"/>
    <cellStyle name="W_S002_FS_06.30.09_joice" xfId="2471" xr:uid="{00000000-0005-0000-0000-000072090000}"/>
    <cellStyle name="W_S002_FS_12.31.08_Joice" xfId="2472" xr:uid="{00000000-0005-0000-0000-000073090000}"/>
    <cellStyle name="W_Salary_09.30.04" xfId="2473" xr:uid="{00000000-0005-0000-0000-000074090000}"/>
    <cellStyle name="W_Salary_09.30.04_30 P j" xfId="2474" xr:uid="{00000000-0005-0000-0000-000075090000}"/>
    <cellStyle name="W_Salary_09.30.04_30-2" xfId="2475" xr:uid="{00000000-0005-0000-0000-000076090000}"/>
    <cellStyle name="W_Salary_09.30.04_Book1" xfId="2476" xr:uid="{00000000-0005-0000-0000-000077090000}"/>
    <cellStyle name="W_Salary_09.30.04_CC" xfId="2477" xr:uid="{00000000-0005-0000-0000-000078090000}"/>
    <cellStyle name="W_Salary_09.30.04_KK_HOT POT_02.29.08" xfId="2478" xr:uid="{00000000-0005-0000-0000-000079090000}"/>
    <cellStyle name="W_Salary_09.30.04_L" xfId="2479" xr:uid="{00000000-0005-0000-0000-00007A090000}"/>
    <cellStyle name="W_Salary_09.30.04_SPSU Q1'08" xfId="2480" xr:uid="{00000000-0005-0000-0000-00007B090000}"/>
    <cellStyle name="W_Salary_09.30.04_SPSU_07_Kwang" xfId="2481" xr:uid="{00000000-0005-0000-0000-00007C090000}"/>
    <cellStyle name="W_Salary_09.30.04_SPSU_30_12.31.07_kwang" xfId="2482" xr:uid="{00000000-0005-0000-0000-00007D090000}"/>
    <cellStyle name="W_Salary_09.30.04_SPSU_70_cutoff P j" xfId="2483" xr:uid="{00000000-0005-0000-0000-00007E090000}"/>
    <cellStyle name="W_Salary_09.30.04_SPSU_Q3'07_nid update" xfId="2484" xr:uid="{00000000-0005-0000-0000-00007F090000}"/>
    <cellStyle name="W_Salary_09.30.04_SPSU_WP_M,MM,CC_YE2007" xfId="2485" xr:uid="{00000000-0005-0000-0000-000080090000}"/>
    <cellStyle name="W_Salary_09.30.04_SPSU_WP_M,MM_YE2007" xfId="2486" xr:uid="{00000000-0005-0000-0000-000081090000}"/>
    <cellStyle name="W_Salary_09.30.04_SPSU_WP08_Kwang" xfId="2487" xr:uid="{00000000-0005-0000-0000-000082090000}"/>
    <cellStyle name="W_Salary_09.30.04_WP_SPSU Q3'08" xfId="2488" xr:uid="{00000000-0005-0000-0000-000083090000}"/>
    <cellStyle name="W_SCMT_BB_12.31.08" xfId="2489" xr:uid="{00000000-0005-0000-0000-000084090000}"/>
    <cellStyle name="W_SCMT_KK_12.31.08" xfId="2490" xr:uid="{00000000-0005-0000-0000-000085090000}"/>
    <cellStyle name="W_SCMT_MM_12.31.08" xfId="2491" xr:uid="{00000000-0005-0000-0000-000086090000}"/>
    <cellStyle name="W_SPSU Q1'08" xfId="2492" xr:uid="{00000000-0005-0000-0000-000087090000}"/>
    <cellStyle name="W_SPSU_07_Kwang" xfId="2493" xr:uid="{00000000-0005-0000-0000-000088090000}"/>
    <cellStyle name="W_SPSU_30_12.31.07_kwang" xfId="2494" xr:uid="{00000000-0005-0000-0000-000089090000}"/>
    <cellStyle name="W_SPSU_30_12.31.07_kwang_30 P j" xfId="2495" xr:uid="{00000000-0005-0000-0000-00008A090000}"/>
    <cellStyle name="W_SPSU_30_12.31.07_kwang_30_SPSU_Q1'08" xfId="2496" xr:uid="{00000000-0005-0000-0000-00008B090000}"/>
    <cellStyle name="W_SPSU_30_12.31.07_kwang_30-2" xfId="2497" xr:uid="{00000000-0005-0000-0000-00008C090000}"/>
    <cellStyle name="W_SPSU_30_12.31.07_kwang_EPC_M, MM_03.31.09" xfId="2498" xr:uid="{00000000-0005-0000-0000-00008D090000}"/>
    <cellStyle name="W_SPSU_30_12.31.07_kwang_kwang" xfId="2499" xr:uid="{00000000-0005-0000-0000-00008E090000}"/>
    <cellStyle name="W_SPSU_30_12.31.07_kwang_WP_EPC gLoY" xfId="2500" xr:uid="{00000000-0005-0000-0000-00008F090000}"/>
    <cellStyle name="W_SPSU_30_12.31.07_kwang_ZP_BS_12.31.08" xfId="2501" xr:uid="{00000000-0005-0000-0000-000090090000}"/>
    <cellStyle name="W_SPSU_30_12.31.07_kwang_ZP_D" xfId="2502" xr:uid="{00000000-0005-0000-0000-000091090000}"/>
    <cellStyle name="W_SPSU_70_cutoff P j" xfId="2503" xr:uid="{00000000-0005-0000-0000-000092090000}"/>
    <cellStyle name="W_SPSU_KK_12.31.07" xfId="2504" xr:uid="{00000000-0005-0000-0000-000093090000}"/>
    <cellStyle name="W_SPSU_KK_12.31.07_30 P j" xfId="2505" xr:uid="{00000000-0005-0000-0000-000094090000}"/>
    <cellStyle name="W_SPSU_KK_12.31.07_kwang" xfId="2506" xr:uid="{00000000-0005-0000-0000-000095090000}"/>
    <cellStyle name="W_SPSU_Q3'07_nid update" xfId="2507" xr:uid="{00000000-0005-0000-0000-000096090000}"/>
    <cellStyle name="W_SPSU_WP_M,MM,CC_YE2007" xfId="2508" xr:uid="{00000000-0005-0000-0000-000097090000}"/>
    <cellStyle name="W_SPSU_WP_M,MM_YE2007" xfId="2509" xr:uid="{00000000-0005-0000-0000-000098090000}"/>
    <cellStyle name="W_SPSU_WP_U_2007" xfId="2510" xr:uid="{00000000-0005-0000-0000-000099090000}"/>
    <cellStyle name="W_SPSU_WP_U_2007_30 P j" xfId="2511" xr:uid="{00000000-0005-0000-0000-00009A090000}"/>
    <cellStyle name="W_SPSU_WP_U_2007_EPC_M, MM_03.31.09" xfId="2512" xr:uid="{00000000-0005-0000-0000-00009B090000}"/>
    <cellStyle name="W_SPSU_WP_U_2007_kwang" xfId="2513" xr:uid="{00000000-0005-0000-0000-00009C090000}"/>
    <cellStyle name="W_SPSU_WP_U_2007_WP_EPC gLoY" xfId="2514" xr:uid="{00000000-0005-0000-0000-00009D090000}"/>
    <cellStyle name="W_SPSU_WP_U_2007_ZP_BS_12.31.08" xfId="2515" xr:uid="{00000000-0005-0000-0000-00009E090000}"/>
    <cellStyle name="W_SPSU_WP_U_2007_ZP_D" xfId="2516" xr:uid="{00000000-0005-0000-0000-00009F090000}"/>
    <cellStyle name="W_SPSU_WP08_Kwang" xfId="2517" xr:uid="{00000000-0005-0000-0000-0000A0090000}"/>
    <cellStyle name="W_SR_10_06(1).30.09" xfId="2518" xr:uid="{00000000-0005-0000-0000-0000A1090000}"/>
    <cellStyle name="W_sum adj" xfId="2519" xr:uid="{00000000-0005-0000-0000-0000A2090000}"/>
    <cellStyle name="W_THA_12.31.06" xfId="2520" xr:uid="{00000000-0005-0000-0000-0000A3090000}"/>
    <cellStyle name="W_THA_12.31.06_EPPCO_Q2'09_Pum" xfId="2521" xr:uid="{00000000-0005-0000-0000-0000A4090000}"/>
    <cellStyle name="W_THA_12.31.06_WP_EPC" xfId="2522" xr:uid="{00000000-0005-0000-0000-0000A5090000}"/>
    <cellStyle name="W_THA_12.31.06_WP_EPPCO_Q1'09_kwang" xfId="2523" xr:uid="{00000000-0005-0000-0000-0000A6090000}"/>
    <cellStyle name="W_THA_20_12.31.07" xfId="2524" xr:uid="{00000000-0005-0000-0000-0000A7090000}"/>
    <cellStyle name="W_ThaOt_12.31.07_kwang" xfId="2525" xr:uid="{00000000-0005-0000-0000-0000A8090000}"/>
    <cellStyle name="W_ThaOt_12.31.07_kwang_30 P j" xfId="2526" xr:uid="{00000000-0005-0000-0000-0000A9090000}"/>
    <cellStyle name="W_ThaOt_12.31.07_kwang_EPC_M, MM_03.31.09" xfId="2527" xr:uid="{00000000-0005-0000-0000-0000AA090000}"/>
    <cellStyle name="W_ThaOt_12.31.07_kwang_kwang" xfId="2528" xr:uid="{00000000-0005-0000-0000-0000AB090000}"/>
    <cellStyle name="W_ThaOt_12.31.07_kwang_WP_EPC gLoY" xfId="2529" xr:uid="{00000000-0005-0000-0000-0000AC090000}"/>
    <cellStyle name="W_ThaOt_12.31.07_kwang_ZP_BS_12.31.08" xfId="2530" xr:uid="{00000000-0005-0000-0000-0000AD090000}"/>
    <cellStyle name="W_ThaOt_12.31.07_kwang_ZP_D" xfId="2531" xr:uid="{00000000-0005-0000-0000-0000AE090000}"/>
    <cellStyle name="W_Top_tarakorn_12.31.08" xfId="2532" xr:uid="{00000000-0005-0000-0000-0000AF090000}"/>
    <cellStyle name="W_TPH_03.31.09" xfId="2533" xr:uid="{00000000-0005-0000-0000-0000B0090000}"/>
    <cellStyle name="W_TPH_12.31.08" xfId="2534" xr:uid="{00000000-0005-0000-0000-0000B1090000}"/>
    <cellStyle name="W_UFM_WP08_kwang" xfId="2535" xr:uid="{00000000-0005-0000-0000-0000B2090000}"/>
    <cellStyle name="W_UST_12.31.08(update02.23.09)" xfId="2536" xr:uid="{00000000-0005-0000-0000-0000B3090000}"/>
    <cellStyle name="W_UST_WP_Q3'09" xfId="2537" xr:uid="{00000000-0005-0000-0000-0000B4090000}"/>
    <cellStyle name="W_VISION_WP_03.31.10" xfId="2538" xr:uid="{00000000-0005-0000-0000-0000B5090000}"/>
    <cellStyle name="W_WP_EPC" xfId="2539" xr:uid="{00000000-0005-0000-0000-0000B6090000}"/>
    <cellStyle name="W_WP_EPC_03.31.09_tai" xfId="2540" xr:uid="{00000000-0005-0000-0000-0000B7090000}"/>
    <cellStyle name="W_WP_EPPCO_Q1'09_kwang" xfId="2541" xr:uid="{00000000-0005-0000-0000-0000B8090000}"/>
    <cellStyle name="W_WP_PC 12.31.07" xfId="2542" xr:uid="{00000000-0005-0000-0000-0000B9090000}"/>
    <cellStyle name="W_WP_PC 12.31.07_BB_EPPCO_03.31.09" xfId="2543" xr:uid="{00000000-0005-0000-0000-0000BA090000}"/>
    <cellStyle name="W_WP_PC 12.31.07_Book1" xfId="2544" xr:uid="{00000000-0005-0000-0000-0000BB090000}"/>
    <cellStyle name="W_WP_PC 12.31.07_EPC_M, MM_03.31.09" xfId="2545" xr:uid="{00000000-0005-0000-0000-0000BC090000}"/>
    <cellStyle name="W_WP_PC 12.31.07_EPC_NN_03.31.09" xfId="2546" xr:uid="{00000000-0005-0000-0000-0000BD090000}"/>
    <cellStyle name="W_WP_PC 12.31.07_EPPCO_Q2'09_Pum" xfId="2547" xr:uid="{00000000-0005-0000-0000-0000BE090000}"/>
    <cellStyle name="W_WP_PC 12.31.07_Top_tarakorn_12.31.08" xfId="2548" xr:uid="{00000000-0005-0000-0000-0000BF090000}"/>
    <cellStyle name="W_WP_PC 12.31.07_WP_EPC gLoY" xfId="2549" xr:uid="{00000000-0005-0000-0000-0000C0090000}"/>
    <cellStyle name="W_WP_PC 12.31.07_WP_EPPCO_Q1'09_kwang" xfId="2550" xr:uid="{00000000-0005-0000-0000-0000C1090000}"/>
    <cellStyle name="W_WP_PC 12.31.07_ZP_BS_12.31.08" xfId="2551" xr:uid="{00000000-0005-0000-0000-0000C2090000}"/>
    <cellStyle name="W_WP_PC 12.31.07_ZP_D" xfId="2552" xr:uid="{00000000-0005-0000-0000-0000C3090000}"/>
    <cellStyle name="W_WP_PR_YE2007" xfId="2553" xr:uid="{00000000-0005-0000-0000-0000C4090000}"/>
    <cellStyle name="W_WP_SPSU Q3'08" xfId="2554" xr:uid="{00000000-0005-0000-0000-0000C5090000}"/>
    <cellStyle name="W_WT" xfId="2555" xr:uid="{00000000-0005-0000-0000-0000C6090000}"/>
    <cellStyle name="W_WT_10" xfId="2556" xr:uid="{00000000-0005-0000-0000-0000C7090000}"/>
    <cellStyle name="W_WT_10&amp;20&amp;30" xfId="2557" xr:uid="{00000000-0005-0000-0000-0000C8090000}"/>
    <cellStyle name="W_WT_30 P j" xfId="2558" xr:uid="{00000000-0005-0000-0000-0000C9090000}"/>
    <cellStyle name="W_WT_30-2" xfId="2559" xr:uid="{00000000-0005-0000-0000-0000CA090000}"/>
    <cellStyle name="W_WT_70 note" xfId="2560" xr:uid="{00000000-0005-0000-0000-0000CB090000}"/>
    <cellStyle name="W_WT_Accured interest" xfId="2561" xr:uid="{00000000-0005-0000-0000-0000CC090000}"/>
    <cellStyle name="W_WT_BB_EPPCO_03.31.09" xfId="2562" xr:uid="{00000000-0005-0000-0000-0000CD090000}"/>
    <cellStyle name="W_WT_Book1" xfId="2563" xr:uid="{00000000-0005-0000-0000-0000CE090000}"/>
    <cellStyle name="W_WT_CC" xfId="2564" xr:uid="{00000000-0005-0000-0000-0000CF090000}"/>
    <cellStyle name="W_WT_EPC_NN_03.31.09" xfId="2565" xr:uid="{00000000-0005-0000-0000-0000D0090000}"/>
    <cellStyle name="W_WT_EPPCO sum adj" xfId="2566" xr:uid="{00000000-0005-0000-0000-0000D1090000}"/>
    <cellStyle name="W_WT_EPPCO_Q2'09_Pum" xfId="2567" xr:uid="{00000000-0005-0000-0000-0000D2090000}"/>
    <cellStyle name="W_WT_EPPCO_U_12.31.07" xfId="2568" xr:uid="{00000000-0005-0000-0000-0000D3090000}"/>
    <cellStyle name="W_WT_GL_WP_Q109" xfId="2569" xr:uid="{00000000-0005-0000-0000-0000D4090000}"/>
    <cellStyle name="W_WT_Joice_A,30" xfId="2570" xr:uid="{00000000-0005-0000-0000-0000D5090000}"/>
    <cellStyle name="W_WT_KK_Pet care_05.22.08" xfId="2571" xr:uid="{00000000-0005-0000-0000-0000D6090000}"/>
    <cellStyle name="W_WT_KK_THONG LOR_05.22.08" xfId="2572" xr:uid="{00000000-0005-0000-0000-0000D7090000}"/>
    <cellStyle name="W_WT_L" xfId="2573" xr:uid="{00000000-0005-0000-0000-0000D8090000}"/>
    <cellStyle name="W_WT_LEXUS_12.31.09" xfId="2574" xr:uid="{00000000-0005-0000-0000-0000D9090000}"/>
    <cellStyle name="W_WT_Photolibrary_WP_06.30.09" xfId="2575" xr:uid="{00000000-0005-0000-0000-0000DA090000}"/>
    <cellStyle name="W_WT_predictive_40" xfId="2576" xr:uid="{00000000-0005-0000-0000-0000DB090000}"/>
    <cellStyle name="W_WT_S002_FS_06.30.09_joice" xfId="2577" xr:uid="{00000000-0005-0000-0000-0000DC090000}"/>
    <cellStyle name="W_WT_S002_FS_12.31.08_Joice" xfId="2578" xr:uid="{00000000-0005-0000-0000-0000DD090000}"/>
    <cellStyle name="W_WT_SCMT_BB_12.31.08" xfId="2579" xr:uid="{00000000-0005-0000-0000-0000DE090000}"/>
    <cellStyle name="W_WT_SCMT_KK_12.31.08" xfId="2580" xr:uid="{00000000-0005-0000-0000-0000DF090000}"/>
    <cellStyle name="W_WT_SCMT_MM_12.31.08" xfId="2581" xr:uid="{00000000-0005-0000-0000-0000E0090000}"/>
    <cellStyle name="W_WT_SPSU Q1'08" xfId="2582" xr:uid="{00000000-0005-0000-0000-0000E1090000}"/>
    <cellStyle name="W_WT_SPSU_07_Kwang" xfId="2583" xr:uid="{00000000-0005-0000-0000-0000E2090000}"/>
    <cellStyle name="W_WT_SPSU_30_12.31.07_kwang" xfId="2584" xr:uid="{00000000-0005-0000-0000-0000E3090000}"/>
    <cellStyle name="W_WT_SPSU_30_12.31.07_kwang_30 P j" xfId="2585" xr:uid="{00000000-0005-0000-0000-0000E4090000}"/>
    <cellStyle name="W_WT_SPSU_30_12.31.07_kwang_30_SPSU_Q1'08" xfId="2586" xr:uid="{00000000-0005-0000-0000-0000E5090000}"/>
    <cellStyle name="W_WT_SPSU_30_12.31.07_kwang_30-2" xfId="2587" xr:uid="{00000000-0005-0000-0000-0000E6090000}"/>
    <cellStyle name="W_WT_SPSU_30_12.31.07_kwang_EPC_M, MM_03.31.09" xfId="2588" xr:uid="{00000000-0005-0000-0000-0000E7090000}"/>
    <cellStyle name="W_WT_SPSU_30_12.31.07_kwang_kwang" xfId="2589" xr:uid="{00000000-0005-0000-0000-0000E8090000}"/>
    <cellStyle name="W_WT_SPSU_30_12.31.07_kwang_WP_EPC gLoY" xfId="2590" xr:uid="{00000000-0005-0000-0000-0000E9090000}"/>
    <cellStyle name="W_WT_SPSU_30_12.31.07_kwang_ZP_BS_12.31.08" xfId="2591" xr:uid="{00000000-0005-0000-0000-0000EA090000}"/>
    <cellStyle name="W_WT_SPSU_30_12.31.07_kwang_ZP_D" xfId="2592" xr:uid="{00000000-0005-0000-0000-0000EB090000}"/>
    <cellStyle name="W_WT_SPSU_70_cutoff P j" xfId="2593" xr:uid="{00000000-0005-0000-0000-0000EC090000}"/>
    <cellStyle name="W_WT_SPSU_KK_12.31.07" xfId="2594" xr:uid="{00000000-0005-0000-0000-0000ED090000}"/>
    <cellStyle name="W_WT_SPSU_KK_12.31.07_30 P j" xfId="2595" xr:uid="{00000000-0005-0000-0000-0000EE090000}"/>
    <cellStyle name="W_WT_SPSU_KK_12.31.07_kwang" xfId="2596" xr:uid="{00000000-0005-0000-0000-0000EF090000}"/>
    <cellStyle name="W_WT_SPSU_Q3'07_nid update" xfId="2597" xr:uid="{00000000-0005-0000-0000-0000F0090000}"/>
    <cellStyle name="W_WT_SPSU_WP_M,MM,CC_YE2007" xfId="2598" xr:uid="{00000000-0005-0000-0000-0000F1090000}"/>
    <cellStyle name="W_WT_SPSU_WP_M,MM_YE2007" xfId="2599" xr:uid="{00000000-0005-0000-0000-0000F2090000}"/>
    <cellStyle name="W_WT_SPSU_WP_U_2007" xfId="2600" xr:uid="{00000000-0005-0000-0000-0000F3090000}"/>
    <cellStyle name="W_WT_SPSU_WP_U_2007_30 P j" xfId="2601" xr:uid="{00000000-0005-0000-0000-0000F4090000}"/>
    <cellStyle name="W_WT_SPSU_WP_U_2007_EPC_M, MM_03.31.09" xfId="2602" xr:uid="{00000000-0005-0000-0000-0000F5090000}"/>
    <cellStyle name="W_WT_SPSU_WP_U_2007_kwang" xfId="2603" xr:uid="{00000000-0005-0000-0000-0000F6090000}"/>
    <cellStyle name="W_WT_SPSU_WP_U_2007_WP_EPC gLoY" xfId="2604" xr:uid="{00000000-0005-0000-0000-0000F7090000}"/>
    <cellStyle name="W_WT_SPSU_WP_U_2007_ZP_BS_12.31.08" xfId="2605" xr:uid="{00000000-0005-0000-0000-0000F8090000}"/>
    <cellStyle name="W_WT_SPSU_WP_U_2007_ZP_D" xfId="2606" xr:uid="{00000000-0005-0000-0000-0000F9090000}"/>
    <cellStyle name="W_WT_SPSU_WP08_Kwang" xfId="2607" xr:uid="{00000000-0005-0000-0000-0000FA090000}"/>
    <cellStyle name="W_WT_sum adj" xfId="2608" xr:uid="{00000000-0005-0000-0000-0000FB090000}"/>
    <cellStyle name="W_WT_ThaOt_12.31.07_kwang" xfId="2609" xr:uid="{00000000-0005-0000-0000-0000FC090000}"/>
    <cellStyle name="W_WT_ThaOt_12.31.07_kwang_30 P j" xfId="2610" xr:uid="{00000000-0005-0000-0000-0000FD090000}"/>
    <cellStyle name="W_WT_ThaOt_12.31.07_kwang_EPC_M, MM_03.31.09" xfId="2611" xr:uid="{00000000-0005-0000-0000-0000FE090000}"/>
    <cellStyle name="W_WT_ThaOt_12.31.07_kwang_kwang" xfId="2612" xr:uid="{00000000-0005-0000-0000-0000FF090000}"/>
    <cellStyle name="W_WT_ThaOt_12.31.07_kwang_WP_EPC gLoY" xfId="2613" xr:uid="{00000000-0005-0000-0000-0000000A0000}"/>
    <cellStyle name="W_WT_ThaOt_12.31.07_kwang_ZP_BS_12.31.08" xfId="2614" xr:uid="{00000000-0005-0000-0000-0000010A0000}"/>
    <cellStyle name="W_WT_ThaOt_12.31.07_kwang_ZP_D" xfId="2615" xr:uid="{00000000-0005-0000-0000-0000020A0000}"/>
    <cellStyle name="W_WT_Top_tarakorn_12.31.08" xfId="2616" xr:uid="{00000000-0005-0000-0000-0000030A0000}"/>
    <cellStyle name="W_WT_TPH_03.31.09" xfId="2617" xr:uid="{00000000-0005-0000-0000-0000040A0000}"/>
    <cellStyle name="W_WT_TPH_12.31.08" xfId="2618" xr:uid="{00000000-0005-0000-0000-0000050A0000}"/>
    <cellStyle name="W_WT_UFM_WP08_kwang" xfId="2619" xr:uid="{00000000-0005-0000-0000-0000060A0000}"/>
    <cellStyle name="W_WT_WP_EPC" xfId="2620" xr:uid="{00000000-0005-0000-0000-0000070A0000}"/>
    <cellStyle name="W_WT_WP_EPC_03.31.09_tai" xfId="2621" xr:uid="{00000000-0005-0000-0000-0000080A0000}"/>
    <cellStyle name="W_WT_WP_EPPCO_Q1'09_kwang" xfId="2622" xr:uid="{00000000-0005-0000-0000-0000090A0000}"/>
    <cellStyle name="W_WT_WP_PR_YE2007" xfId="2623" xr:uid="{00000000-0005-0000-0000-00000A0A0000}"/>
    <cellStyle name="W_WT_WP_SPSU Q3'08" xfId="2624" xr:uid="{00000000-0005-0000-0000-00000B0A0000}"/>
    <cellStyle name="W_WT_ZP_BS_12.31.08" xfId="2625" xr:uid="{00000000-0005-0000-0000-00000C0A0000}"/>
    <cellStyle name="W_WT_ZP_D" xfId="2626" xr:uid="{00000000-0005-0000-0000-00000D0A0000}"/>
    <cellStyle name="W_WT_ZP_KK" xfId="2627" xr:uid="{00000000-0005-0000-0000-00000E0A0000}"/>
    <cellStyle name="W_WT_โรงพยาบาลสัตว์ทองหล่อ_09.30.08" xfId="2628" xr:uid="{00000000-0005-0000-0000-00000F0A0000}"/>
    <cellStyle name="W_WT_โรงพยาบาลสัตว์ทองหล่อ12.31.07" xfId="2629" xr:uid="{00000000-0005-0000-0000-0000100A0000}"/>
    <cellStyle name="W_ZP_BS_12.31.08" xfId="2630" xr:uid="{00000000-0005-0000-0000-0000110A0000}"/>
    <cellStyle name="W_ZP_D" xfId="2631" xr:uid="{00000000-0005-0000-0000-0000120A0000}"/>
    <cellStyle name="W_ZP_KK" xfId="2632" xr:uid="{00000000-0005-0000-0000-0000130A0000}"/>
    <cellStyle name="W_ZP_WP_12.31.07" xfId="2633" xr:uid="{00000000-0005-0000-0000-0000140A0000}"/>
    <cellStyle name="W_โรงพยาบาลสัตว์ทองหล่อ_09.30.08" xfId="2634" xr:uid="{00000000-0005-0000-0000-0000150A0000}"/>
    <cellStyle name="W_โรงพยาบาลสัตว์ทองหล่อ12.31.07" xfId="2635" xr:uid="{00000000-0005-0000-0000-0000160A0000}"/>
    <cellStyle name="Währung [0]_AR-Bilanzen9901" xfId="2636" xr:uid="{00000000-0005-0000-0000-0000170A0000}"/>
    <cellStyle name="Währung_AR-Bilanzen9901" xfId="2637" xr:uid="{00000000-0005-0000-0000-0000180A0000}"/>
    <cellStyle name="Warning Text 10" xfId="2638" xr:uid="{00000000-0005-0000-0000-0000190A0000}"/>
    <cellStyle name="Warning Text 11" xfId="2639" xr:uid="{00000000-0005-0000-0000-00001A0A0000}"/>
    <cellStyle name="Warning Text 12" xfId="2640" xr:uid="{00000000-0005-0000-0000-00001B0A0000}"/>
    <cellStyle name="Warning Text 13" xfId="2641" xr:uid="{00000000-0005-0000-0000-00001C0A0000}"/>
    <cellStyle name="Warning Text 14" xfId="2642" xr:uid="{00000000-0005-0000-0000-00001D0A0000}"/>
    <cellStyle name="Warning Text 15" xfId="2643" xr:uid="{00000000-0005-0000-0000-00001E0A0000}"/>
    <cellStyle name="Warning Text 16" xfId="2644" xr:uid="{00000000-0005-0000-0000-00001F0A0000}"/>
    <cellStyle name="Warning Text 17" xfId="2645" xr:uid="{00000000-0005-0000-0000-0000200A0000}"/>
    <cellStyle name="Warning Text 18 2" xfId="2646" xr:uid="{00000000-0005-0000-0000-0000210A0000}"/>
    <cellStyle name="Warning Text 2" xfId="438" xr:uid="{00000000-0005-0000-0000-0000220A0000}"/>
    <cellStyle name="Warning Text 2 2" xfId="2647" xr:uid="{00000000-0005-0000-0000-0000230A0000}"/>
    <cellStyle name="Warning Text 2 3" xfId="2648" xr:uid="{00000000-0005-0000-0000-0000240A0000}"/>
    <cellStyle name="Warning Text 2 4" xfId="2649" xr:uid="{00000000-0005-0000-0000-0000250A0000}"/>
    <cellStyle name="Warning Text 3" xfId="304" xr:uid="{00000000-0005-0000-0000-0000260A0000}"/>
    <cellStyle name="Warning Text 4" xfId="2650" xr:uid="{00000000-0005-0000-0000-0000270A0000}"/>
    <cellStyle name="Warning Text 4 2" xfId="2651" xr:uid="{00000000-0005-0000-0000-0000280A0000}"/>
    <cellStyle name="Warning Text 4 3" xfId="2652" xr:uid="{00000000-0005-0000-0000-0000290A0000}"/>
    <cellStyle name="Warning Text 4 4" xfId="2653" xr:uid="{00000000-0005-0000-0000-00002A0A0000}"/>
    <cellStyle name="Warning Text 5" xfId="2654" xr:uid="{00000000-0005-0000-0000-00002B0A0000}"/>
    <cellStyle name="Warning Text 5 2" xfId="2655" xr:uid="{00000000-0005-0000-0000-00002C0A0000}"/>
    <cellStyle name="Warning Text 5 3" xfId="2656" xr:uid="{00000000-0005-0000-0000-00002D0A0000}"/>
    <cellStyle name="Warning Text 5 4" xfId="2657" xr:uid="{00000000-0005-0000-0000-00002E0A0000}"/>
    <cellStyle name="Warning Text 6" xfId="2658" xr:uid="{00000000-0005-0000-0000-00002F0A0000}"/>
    <cellStyle name="Warning Text 7" xfId="2659" xr:uid="{00000000-0005-0000-0000-0000300A0000}"/>
    <cellStyle name="Warning Text 8" xfId="2660" xr:uid="{00000000-0005-0000-0000-0000310A0000}"/>
    <cellStyle name="Warning Text 9" xfId="2661" xr:uid="{00000000-0005-0000-0000-0000320A0000}"/>
    <cellStyle name="WHead - Style2" xfId="2662" xr:uid="{00000000-0005-0000-0000-0000330A0000}"/>
    <cellStyle name="wrap" xfId="2663" xr:uid="{00000000-0005-0000-0000-0000340A0000}"/>
    <cellStyle name="Wไhrung [0]_35ERI8T2gbIEMixb4v26icuOo" xfId="2664" xr:uid="{00000000-0005-0000-0000-0000350A0000}"/>
    <cellStyle name="Wไhrung_35ERI8T2gbIEMixb4v26icuOo" xfId="2665" xr:uid="{00000000-0005-0000-0000-0000360A0000}"/>
    <cellStyle name="เครื่องหมายเปอร์เซ็นต์_CR-GL" xfId="2666" xr:uid="{00000000-0005-0000-0000-0000370A0000}"/>
    <cellStyle name="เครื่องหมายจุลภาค [0]_CR-GL" xfId="2667" xr:uid="{00000000-0005-0000-0000-0000380A0000}"/>
    <cellStyle name="เครื่องหมายจุลภาค 10" xfId="2668" xr:uid="{00000000-0005-0000-0000-0000390A0000}"/>
    <cellStyle name="เครื่องหมายจุลภาค 11" xfId="2669" xr:uid="{00000000-0005-0000-0000-00003A0A0000}"/>
    <cellStyle name="เครื่องหมายจุลภาค 11 2" xfId="2670" xr:uid="{00000000-0005-0000-0000-00003B0A0000}"/>
    <cellStyle name="เครื่องหมายจุลภาค 12" xfId="2671" xr:uid="{00000000-0005-0000-0000-00003C0A0000}"/>
    <cellStyle name="เครื่องหมายจุลภาค 13" xfId="2672" xr:uid="{00000000-0005-0000-0000-00003D0A0000}"/>
    <cellStyle name="เครื่องหมายจุลภาค 2" xfId="161" xr:uid="{00000000-0005-0000-0000-00003E0A0000}"/>
    <cellStyle name="เครื่องหมายจุลภาค 2 2" xfId="2817" xr:uid="{00000000-0005-0000-0000-00008E000000}"/>
    <cellStyle name="เครื่องหมายจุลภาค 3" xfId="162" xr:uid="{00000000-0005-0000-0000-00003F0A0000}"/>
    <cellStyle name="เครื่องหมายจุลภาค 3 2" xfId="2673" xr:uid="{00000000-0005-0000-0000-0000400A0000}"/>
    <cellStyle name="เครื่องหมายจุลภาค 3 3" xfId="2818" xr:uid="{00000000-0005-0000-0000-00008F000000}"/>
    <cellStyle name="เครื่องหมายจุลภาค 3 4" xfId="2839" xr:uid="{00000000-0005-0000-0000-00008F000000}"/>
    <cellStyle name="เครื่องหมายจุลภาค 4" xfId="163" xr:uid="{00000000-0005-0000-0000-0000410A0000}"/>
    <cellStyle name="เครื่องหมายจุลภาค 5" xfId="164" xr:uid="{00000000-0005-0000-0000-0000420A0000}"/>
    <cellStyle name="เครื่องหมายจุลภาค 6" xfId="165" xr:uid="{00000000-0005-0000-0000-0000430A0000}"/>
    <cellStyle name="เครื่องหมายจุลภาค 7" xfId="2674" xr:uid="{00000000-0005-0000-0000-0000440A0000}"/>
    <cellStyle name="เครื่องหมายจุลภาค 8" xfId="2675" xr:uid="{00000000-0005-0000-0000-0000450A0000}"/>
    <cellStyle name="เครื่องหมายจุลภาค 9" xfId="2676" xr:uid="{00000000-0005-0000-0000-0000460A0000}"/>
    <cellStyle name="เครื่องหมายจุลภาค 9 2" xfId="2677" xr:uid="{00000000-0005-0000-0000-0000470A0000}"/>
    <cellStyle name="เครื่องหมายจุลภาค_(REVISED RM.)Inventory Turnover  PF2007 (Jan07-Jan08)" xfId="437" xr:uid="{00000000-0005-0000-0000-0000480A0000}"/>
    <cellStyle name="เครื่องหมายสกุลเงิน [0]_CR-GL" xfId="2678" xr:uid="{00000000-0005-0000-0000-0000490A0000}"/>
    <cellStyle name="เครื่องหมายสกุลเงิน_CR-GL" xfId="2679" xr:uid="{00000000-0005-0000-0000-00004A0A0000}"/>
    <cellStyle name="เชื่อมโยงหลายมิติ" xfId="21" xr:uid="{00000000-0005-0000-0000-00004B0A0000}"/>
    <cellStyle name="เชื่อมโยงหลายมิติ 2" xfId="436" xr:uid="{00000000-0005-0000-0000-00004C0A0000}"/>
    <cellStyle name="เซลล์ตรวจสอบ" xfId="166" xr:uid="{00000000-0005-0000-0000-00004D0A0000}"/>
    <cellStyle name="เซลล์ตรวจสอบ 2" xfId="305" xr:uid="{00000000-0005-0000-0000-00004E0A0000}"/>
    <cellStyle name="เซลล์ที่มีการเชื่อมโยง" xfId="167" xr:uid="{00000000-0005-0000-0000-00004F0A0000}"/>
    <cellStyle name="เซลล์ที่มีการเชื่อมโยง 2" xfId="306" xr:uid="{00000000-0005-0000-0000-0000500A0000}"/>
    <cellStyle name="เปอร์เซ็นต์ 2" xfId="2680" xr:uid="{00000000-0005-0000-0000-0000510A0000}"/>
    <cellStyle name="เปอร์เซ็นต์ 2 2" xfId="2821" xr:uid="{00000000-0005-0000-0000-000091000000}"/>
    <cellStyle name="เปอร์เซ็นต์ 2 3" xfId="2841" xr:uid="{00000000-0005-0000-0000-000091000000}"/>
    <cellStyle name="เปอร์เซ็นต์ 3" xfId="2681" xr:uid="{00000000-0005-0000-0000-0000520A0000}"/>
    <cellStyle name="เปอร์เซ็นต์ 4" xfId="2682" xr:uid="{00000000-0005-0000-0000-0000530A0000}"/>
    <cellStyle name="เปอร์เซ็นต์ 5" xfId="2683" xr:uid="{00000000-0005-0000-0000-0000540A0000}"/>
    <cellStyle name="แย่" xfId="168" xr:uid="{00000000-0005-0000-0000-0000550A0000}"/>
    <cellStyle name="แย่ 2" xfId="307" xr:uid="{00000000-0005-0000-0000-0000560A0000}"/>
    <cellStyle name="แสดงผล" xfId="169" xr:uid="{00000000-0005-0000-0000-0000570A0000}"/>
    <cellStyle name="แสดงผล 10" xfId="4012" xr:uid="{00000000-0005-0000-0000-0000570A0000}"/>
    <cellStyle name="แสดงผล 11" xfId="4243" xr:uid="{00000000-0005-0000-0000-0000570A0000}"/>
    <cellStyle name="แสดงผล 12" xfId="3067" xr:uid="{00000000-0005-0000-0000-0000570A0000}"/>
    <cellStyle name="แสดงผล 13" xfId="4136" xr:uid="{00000000-0005-0000-0000-0000570A0000}"/>
    <cellStyle name="แสดงผล 14" xfId="3321" xr:uid="{00000000-0005-0000-0000-0000570A0000}"/>
    <cellStyle name="แสดงผล 15" xfId="3334" xr:uid="{00000000-0005-0000-0000-0000570A0000}"/>
    <cellStyle name="แสดงผล 16" xfId="2886" xr:uid="{00000000-0005-0000-0000-0000570A0000}"/>
    <cellStyle name="แสดงผล 17" xfId="3549" xr:uid="{00000000-0005-0000-0000-0000570A0000}"/>
    <cellStyle name="แสดงผล 18" xfId="2894" xr:uid="{00000000-0005-0000-0000-0000570A0000}"/>
    <cellStyle name="แสดงผล 2" xfId="308" xr:uid="{00000000-0005-0000-0000-0000580A0000}"/>
    <cellStyle name="แสดงผล 2 10" xfId="3111" xr:uid="{00000000-0005-0000-0000-0000580A0000}"/>
    <cellStyle name="แสดงผล 2 11" xfId="4504" xr:uid="{00000000-0005-0000-0000-0000580A0000}"/>
    <cellStyle name="แสดงผล 2 12" xfId="4410" xr:uid="{00000000-0005-0000-0000-0000580A0000}"/>
    <cellStyle name="แสดงผล 2 13" xfId="4758" xr:uid="{00000000-0005-0000-0000-0000580A0000}"/>
    <cellStyle name="แสดงผล 2 14" xfId="3470" xr:uid="{00000000-0005-0000-0000-0000580A0000}"/>
    <cellStyle name="แสดงผล 2 15" xfId="4507" xr:uid="{00000000-0005-0000-0000-0000580A0000}"/>
    <cellStyle name="แสดงผล 2 16" xfId="4858" xr:uid="{00000000-0005-0000-0000-0000580A0000}"/>
    <cellStyle name="แสดงผล 2 17" xfId="4151" xr:uid="{00000000-0005-0000-0000-0000580A0000}"/>
    <cellStyle name="แสดงผล 2 2" xfId="4162" xr:uid="{00000000-0005-0000-0000-0000580A0000}"/>
    <cellStyle name="แสดงผล 2 3" xfId="3927" xr:uid="{00000000-0005-0000-0000-0000580A0000}"/>
    <cellStyle name="แสดงผล 2 4" xfId="3544" xr:uid="{00000000-0005-0000-0000-0000580A0000}"/>
    <cellStyle name="แสดงผล 2 5" xfId="3847" xr:uid="{00000000-0005-0000-0000-0000580A0000}"/>
    <cellStyle name="แสดงผล 2 6" xfId="2865" xr:uid="{00000000-0005-0000-0000-0000580A0000}"/>
    <cellStyle name="แสดงผล 2 7" xfId="3404" xr:uid="{00000000-0005-0000-0000-0000580A0000}"/>
    <cellStyle name="แสดงผล 2 8" xfId="3516" xr:uid="{00000000-0005-0000-0000-0000580A0000}"/>
    <cellStyle name="แสดงผล 2 9" xfId="3033" xr:uid="{00000000-0005-0000-0000-0000580A0000}"/>
    <cellStyle name="แสดงผล 3" xfId="4237" xr:uid="{00000000-0005-0000-0000-0000570A0000}"/>
    <cellStyle name="แสดงผล 4" xfId="3077" xr:uid="{00000000-0005-0000-0000-0000570A0000}"/>
    <cellStyle name="แสดงผล 5" xfId="4234" xr:uid="{00000000-0005-0000-0000-0000570A0000}"/>
    <cellStyle name="แสดงผล 6" xfId="3906" xr:uid="{00000000-0005-0000-0000-0000570A0000}"/>
    <cellStyle name="แสดงผล 7" xfId="4073" xr:uid="{00000000-0005-0000-0000-0000570A0000}"/>
    <cellStyle name="แสดงผล 8" xfId="3301" xr:uid="{00000000-0005-0000-0000-0000570A0000}"/>
    <cellStyle name="แสดงผล 9" xfId="4148" xr:uid="{00000000-0005-0000-0000-0000570A0000}"/>
    <cellStyle name="แสดงผล_MME_WP_Q1'10_FRI" xfId="2684" xr:uid="{00000000-0005-0000-0000-0000590A0000}"/>
    <cellStyle name="การคำนวณ" xfId="170" xr:uid="{00000000-0005-0000-0000-00005A0A0000}"/>
    <cellStyle name="การคำนวณ 10" xfId="4335" xr:uid="{00000000-0005-0000-0000-00005A0A0000}"/>
    <cellStyle name="การคำนวณ 11" xfId="3163" xr:uid="{00000000-0005-0000-0000-00005A0A0000}"/>
    <cellStyle name="การคำนวณ 12" xfId="3598" xr:uid="{00000000-0005-0000-0000-00005A0A0000}"/>
    <cellStyle name="การคำนวณ 13" xfId="3030" xr:uid="{00000000-0005-0000-0000-00005A0A0000}"/>
    <cellStyle name="การคำนวณ 14" xfId="4089" xr:uid="{00000000-0005-0000-0000-00005A0A0000}"/>
    <cellStyle name="การคำนวณ 15" xfId="4216" xr:uid="{00000000-0005-0000-0000-00005A0A0000}"/>
    <cellStyle name="การคำนวณ 16" xfId="3657" xr:uid="{00000000-0005-0000-0000-00005A0A0000}"/>
    <cellStyle name="การคำนวณ 17" xfId="4342" xr:uid="{00000000-0005-0000-0000-00005A0A0000}"/>
    <cellStyle name="การคำนวณ 18" xfId="3477" xr:uid="{00000000-0005-0000-0000-00005A0A0000}"/>
    <cellStyle name="การคำนวณ 2" xfId="309" xr:uid="{00000000-0005-0000-0000-00005B0A0000}"/>
    <cellStyle name="การคำนวณ 2 10" xfId="3870" xr:uid="{00000000-0005-0000-0000-00005B0A0000}"/>
    <cellStyle name="การคำนวณ 2 11" xfId="3128" xr:uid="{00000000-0005-0000-0000-00005B0A0000}"/>
    <cellStyle name="การคำนวณ 2 12" xfId="3987" xr:uid="{00000000-0005-0000-0000-00005B0A0000}"/>
    <cellStyle name="การคำนวณ 2 13" xfId="3348" xr:uid="{00000000-0005-0000-0000-00005B0A0000}"/>
    <cellStyle name="การคำนวณ 2 14" xfId="4467" xr:uid="{00000000-0005-0000-0000-00005B0A0000}"/>
    <cellStyle name="การคำนวณ 2 15" xfId="3805" xr:uid="{00000000-0005-0000-0000-00005B0A0000}"/>
    <cellStyle name="การคำนวณ 2 16" xfId="4757" xr:uid="{00000000-0005-0000-0000-00005B0A0000}"/>
    <cellStyle name="การคำนวณ 2 17" xfId="4736" xr:uid="{00000000-0005-0000-0000-00005B0A0000}"/>
    <cellStyle name="การคำนวณ 2 2" xfId="4161" xr:uid="{00000000-0005-0000-0000-00005B0A0000}"/>
    <cellStyle name="การคำนวณ 2 3" xfId="4274" xr:uid="{00000000-0005-0000-0000-00005B0A0000}"/>
    <cellStyle name="การคำนวณ 2 4" xfId="3545" xr:uid="{00000000-0005-0000-0000-00005B0A0000}"/>
    <cellStyle name="การคำนวณ 2 5" xfId="3010" xr:uid="{00000000-0005-0000-0000-00005B0A0000}"/>
    <cellStyle name="การคำนวณ 2 6" xfId="2911" xr:uid="{00000000-0005-0000-0000-00005B0A0000}"/>
    <cellStyle name="การคำนวณ 2 7" xfId="3655" xr:uid="{00000000-0005-0000-0000-00005B0A0000}"/>
    <cellStyle name="การคำนวณ 2 8" xfId="4068" xr:uid="{00000000-0005-0000-0000-00005B0A0000}"/>
    <cellStyle name="การคำนวณ 2 9" xfId="3322" xr:uid="{00000000-0005-0000-0000-00005B0A0000}"/>
    <cellStyle name="การคำนวณ 3" xfId="3012" xr:uid="{00000000-0005-0000-0000-00005A0A0000}"/>
    <cellStyle name="การคำนวณ 4" xfId="2859" xr:uid="{00000000-0005-0000-0000-00005A0A0000}"/>
    <cellStyle name="การคำนวณ 5" xfId="3265" xr:uid="{00000000-0005-0000-0000-00005A0A0000}"/>
    <cellStyle name="การคำนวณ 6" xfId="3894" xr:uid="{00000000-0005-0000-0000-00005A0A0000}"/>
    <cellStyle name="การคำนวณ 7" xfId="4065" xr:uid="{00000000-0005-0000-0000-00005A0A0000}"/>
    <cellStyle name="การคำนวณ 8" xfId="3051" xr:uid="{00000000-0005-0000-0000-00005A0A0000}"/>
    <cellStyle name="การคำนวณ 9" xfId="3561" xr:uid="{00000000-0005-0000-0000-00005A0A0000}"/>
    <cellStyle name="การคำนวณ_MME_WP_Q1'10_FRI" xfId="2685" xr:uid="{00000000-0005-0000-0000-00005C0A0000}"/>
    <cellStyle name="ข้อความเตือน" xfId="171" xr:uid="{00000000-0005-0000-0000-00005D0A0000}"/>
    <cellStyle name="ข้อความเตือน 2" xfId="310" xr:uid="{00000000-0005-0000-0000-00005E0A0000}"/>
    <cellStyle name="ข้อความอธิบาย" xfId="172" xr:uid="{00000000-0005-0000-0000-00005F0A0000}"/>
    <cellStyle name="ข้อความอธิบาย 2" xfId="311" xr:uid="{00000000-0005-0000-0000-0000600A0000}"/>
    <cellStyle name="ค@ฏ๋_1111D2111DQ2" xfId="2686" xr:uid="{00000000-0005-0000-0000-0000610A0000}"/>
    <cellStyle name="คdคภฆ์[0]_1111D2111DQ2" xfId="2687" xr:uid="{00000000-0005-0000-0000-0000620A0000}"/>
    <cellStyle name="คdคภฆ์_1111D2111DQ1" xfId="2688" xr:uid="{00000000-0005-0000-0000-0000630A0000}"/>
    <cellStyle name="ค่าข้อมูลนำร่อง" xfId="173" xr:uid="{00000000-0005-0000-0000-0000640A0000}"/>
    <cellStyle name="ช่องข้อมูลของข้อมูลนำร่อง" xfId="174" xr:uid="{00000000-0005-0000-0000-0000650A0000}"/>
    <cellStyle name="ชื่อเรื่อง" xfId="175" xr:uid="{00000000-0005-0000-0000-0000660A0000}"/>
    <cellStyle name="ชื่อเรื่อง 2" xfId="312" xr:uid="{00000000-0005-0000-0000-0000670A0000}"/>
    <cellStyle name="ณfน๔ [0]_Book1" xfId="2689" xr:uid="{00000000-0005-0000-0000-0000680A0000}"/>
    <cellStyle name="ณfน๔_Book1" xfId="2690" xr:uid="{00000000-0005-0000-0000-0000690A0000}"/>
    <cellStyle name="ดี" xfId="176" xr:uid="{00000000-0005-0000-0000-00006A0A0000}"/>
    <cellStyle name="ดี 2" xfId="313" xr:uid="{00000000-0005-0000-0000-00006B0A0000}"/>
    <cellStyle name="ตามการเชื่อมโยงหลายมิติ" xfId="435" xr:uid="{00000000-0005-0000-0000-00006C0A0000}"/>
    <cellStyle name="น้บะภฒ_95" xfId="2691" xr:uid="{00000000-0005-0000-0000-00006D0A0000}"/>
    <cellStyle name="ปกติ 10" xfId="2692" xr:uid="{00000000-0005-0000-0000-00006E0A0000}"/>
    <cellStyle name="ปกติ 10 2" xfId="2693" xr:uid="{00000000-0005-0000-0000-00006F0A0000}"/>
    <cellStyle name="ปกติ 11" xfId="2694" xr:uid="{00000000-0005-0000-0000-0000700A0000}"/>
    <cellStyle name="ปกติ 12" xfId="2695" xr:uid="{00000000-0005-0000-0000-0000710A0000}"/>
    <cellStyle name="ปกติ 13" xfId="2696" xr:uid="{00000000-0005-0000-0000-0000720A0000}"/>
    <cellStyle name="ปกติ 14" xfId="2697" xr:uid="{00000000-0005-0000-0000-0000730A0000}"/>
    <cellStyle name="ปกติ 15" xfId="2698" xr:uid="{00000000-0005-0000-0000-0000740A0000}"/>
    <cellStyle name="ปกติ 16" xfId="2699" xr:uid="{00000000-0005-0000-0000-0000750A0000}"/>
    <cellStyle name="ปกติ 17" xfId="2700" xr:uid="{00000000-0005-0000-0000-0000760A0000}"/>
    <cellStyle name="ปกติ 18" xfId="2701" xr:uid="{00000000-0005-0000-0000-0000770A0000}"/>
    <cellStyle name="ปกติ 19" xfId="2702" xr:uid="{00000000-0005-0000-0000-0000780A0000}"/>
    <cellStyle name="ปกติ 2" xfId="177" xr:uid="{00000000-0005-0000-0000-0000790A0000}"/>
    <cellStyle name="ปกติ 2 2" xfId="2703" xr:uid="{00000000-0005-0000-0000-00007A0A0000}"/>
    <cellStyle name="ปกติ 2 3" xfId="2819" xr:uid="{00000000-0005-0000-0000-000092000000}"/>
    <cellStyle name="ปกติ 2_EPPCO_40_06.30.09" xfId="2704" xr:uid="{00000000-0005-0000-0000-00007B0A0000}"/>
    <cellStyle name="ปกติ 20" xfId="2705" xr:uid="{00000000-0005-0000-0000-00007C0A0000}"/>
    <cellStyle name="ปกติ 21" xfId="2706" xr:uid="{00000000-0005-0000-0000-00007D0A0000}"/>
    <cellStyle name="ปกติ 21 2" xfId="2707" xr:uid="{00000000-0005-0000-0000-00007E0A0000}"/>
    <cellStyle name="ปกติ 22" xfId="2708" xr:uid="{00000000-0005-0000-0000-00007F0A0000}"/>
    <cellStyle name="ปกติ 23" xfId="2709" xr:uid="{00000000-0005-0000-0000-0000800A0000}"/>
    <cellStyle name="ปกติ 24" xfId="2710" xr:uid="{00000000-0005-0000-0000-0000810A0000}"/>
    <cellStyle name="ปกติ 24 2" xfId="2711" xr:uid="{00000000-0005-0000-0000-0000820A0000}"/>
    <cellStyle name="ปกติ 25" xfId="2712" xr:uid="{00000000-0005-0000-0000-0000830A0000}"/>
    <cellStyle name="ปกติ 26" xfId="2713" xr:uid="{00000000-0005-0000-0000-0000840A0000}"/>
    <cellStyle name="ปกติ 3" xfId="178" xr:uid="{00000000-0005-0000-0000-0000850A0000}"/>
    <cellStyle name="ปกติ 3 2" xfId="2820" xr:uid="{00000000-0005-0000-0000-000093000000}"/>
    <cellStyle name="ปกติ 3 3" xfId="2840" xr:uid="{00000000-0005-0000-0000-000093000000}"/>
    <cellStyle name="ปกติ 4" xfId="179" xr:uid="{00000000-0005-0000-0000-0000860A0000}"/>
    <cellStyle name="ปกติ 5" xfId="2714" xr:uid="{00000000-0005-0000-0000-0000870A0000}"/>
    <cellStyle name="ปกติ 6" xfId="2715" xr:uid="{00000000-0005-0000-0000-0000880A0000}"/>
    <cellStyle name="ปกติ 7" xfId="2716" xr:uid="{00000000-0005-0000-0000-0000890A0000}"/>
    <cellStyle name="ปกติ 8" xfId="2717" xr:uid="{00000000-0005-0000-0000-00008A0A0000}"/>
    <cellStyle name="ปกติ 8 2" xfId="2718" xr:uid="{00000000-0005-0000-0000-00008B0A0000}"/>
    <cellStyle name="ปกติ 9" xfId="2719" xr:uid="{00000000-0005-0000-0000-00008C0A0000}"/>
    <cellStyle name="ปกติ_(REVISED RM.)Inventory Turnover  PF2007 (Jan07-Jan08)" xfId="434" xr:uid="{00000000-0005-0000-0000-00008D0A0000}"/>
    <cellStyle name="ประเภทข้อมูลนำร่อง" xfId="180" xr:uid="{00000000-0005-0000-0000-00008E0A0000}"/>
    <cellStyle name="ป้อนค่า" xfId="181" xr:uid="{00000000-0005-0000-0000-00008F0A0000}"/>
    <cellStyle name="ป้อนค่า 10" xfId="4681" xr:uid="{00000000-0005-0000-0000-00008F0A0000}"/>
    <cellStyle name="ป้อนค่า 11" xfId="4058" xr:uid="{00000000-0005-0000-0000-00008F0A0000}"/>
    <cellStyle name="ป้อนค่า 12" xfId="3855" xr:uid="{00000000-0005-0000-0000-00008F0A0000}"/>
    <cellStyle name="ป้อนค่า 13" xfId="3525" xr:uid="{00000000-0005-0000-0000-00008F0A0000}"/>
    <cellStyle name="ป้อนค่า 14" xfId="3154" xr:uid="{00000000-0005-0000-0000-00008F0A0000}"/>
    <cellStyle name="ป้อนค่า 15" xfId="4647" xr:uid="{00000000-0005-0000-0000-00008F0A0000}"/>
    <cellStyle name="ป้อนค่า 16" xfId="3498" xr:uid="{00000000-0005-0000-0000-00008F0A0000}"/>
    <cellStyle name="ป้อนค่า 17" xfId="3875" xr:uid="{00000000-0005-0000-0000-00008F0A0000}"/>
    <cellStyle name="ป้อนค่า 18" xfId="4618" xr:uid="{00000000-0005-0000-0000-00008F0A0000}"/>
    <cellStyle name="ป้อนค่า 2" xfId="314" xr:uid="{00000000-0005-0000-0000-0000900A0000}"/>
    <cellStyle name="ป้อนค่า 2 10" xfId="3072" xr:uid="{00000000-0005-0000-0000-0000900A0000}"/>
    <cellStyle name="ป้อนค่า 2 11" xfId="3054" xr:uid="{00000000-0005-0000-0000-0000900A0000}"/>
    <cellStyle name="ป้อนค่า 2 12" xfId="4459" xr:uid="{00000000-0005-0000-0000-0000900A0000}"/>
    <cellStyle name="ป้อนค่า 2 13" xfId="3555" xr:uid="{00000000-0005-0000-0000-0000900A0000}"/>
    <cellStyle name="ป้อนค่า 2 14" xfId="4224" xr:uid="{00000000-0005-0000-0000-0000900A0000}"/>
    <cellStyle name="ป้อนค่า 2 15" xfId="3351" xr:uid="{00000000-0005-0000-0000-0000900A0000}"/>
    <cellStyle name="ป้อนค่า 2 16" xfId="3956" xr:uid="{00000000-0005-0000-0000-0000900A0000}"/>
    <cellStyle name="ป้อนค่า 2 17" xfId="3690" xr:uid="{00000000-0005-0000-0000-0000900A0000}"/>
    <cellStyle name="ป้อนค่า 2 2" xfId="4156" xr:uid="{00000000-0005-0000-0000-0000900A0000}"/>
    <cellStyle name="ป้อนค่า 2 3" xfId="4200" xr:uid="{00000000-0005-0000-0000-0000900A0000}"/>
    <cellStyle name="ป้อนค่า 2 4" xfId="3547" xr:uid="{00000000-0005-0000-0000-0000900A0000}"/>
    <cellStyle name="ป้อนค่า 2 5" xfId="4116" xr:uid="{00000000-0005-0000-0000-0000900A0000}"/>
    <cellStyle name="ป้อนค่า 2 6" xfId="4336" xr:uid="{00000000-0005-0000-0000-0000900A0000}"/>
    <cellStyle name="ป้อนค่า 2 7" xfId="3459" xr:uid="{00000000-0005-0000-0000-0000900A0000}"/>
    <cellStyle name="ป้อนค่า 2 8" xfId="3497" xr:uid="{00000000-0005-0000-0000-0000900A0000}"/>
    <cellStyle name="ป้อนค่า 2 9" xfId="3688" xr:uid="{00000000-0005-0000-0000-0000900A0000}"/>
    <cellStyle name="ป้อนค่า 3" xfId="4231" xr:uid="{00000000-0005-0000-0000-00008F0A0000}"/>
    <cellStyle name="ป้อนค่า 4" xfId="3973" xr:uid="{00000000-0005-0000-0000-00008F0A0000}"/>
    <cellStyle name="ป้อนค่า 5" xfId="3504" xr:uid="{00000000-0005-0000-0000-00008F0A0000}"/>
    <cellStyle name="ป้อนค่า 6" xfId="3078" xr:uid="{00000000-0005-0000-0000-00008F0A0000}"/>
    <cellStyle name="ป้อนค่า 7" xfId="4168" xr:uid="{00000000-0005-0000-0000-00008F0A0000}"/>
    <cellStyle name="ป้อนค่า 8" xfId="2942" xr:uid="{00000000-0005-0000-0000-00008F0A0000}"/>
    <cellStyle name="ป้อนค่า 9" xfId="2902" xr:uid="{00000000-0005-0000-0000-00008F0A0000}"/>
    <cellStyle name="ปานกลาง" xfId="182" xr:uid="{00000000-0005-0000-0000-0000910A0000}"/>
    <cellStyle name="ปานกลาง 2" xfId="315" xr:uid="{00000000-0005-0000-0000-0000920A0000}"/>
    <cellStyle name="ผลรวม" xfId="183" xr:uid="{00000000-0005-0000-0000-0000930A0000}"/>
    <cellStyle name="ผลรวม 10" xfId="3061" xr:uid="{00000000-0005-0000-0000-0000930A0000}"/>
    <cellStyle name="ผลรวม 11" xfId="4175" xr:uid="{00000000-0005-0000-0000-0000930A0000}"/>
    <cellStyle name="ผลรวม 12" xfId="3542" xr:uid="{00000000-0005-0000-0000-0000930A0000}"/>
    <cellStyle name="ผลรวม 13" xfId="3712" xr:uid="{00000000-0005-0000-0000-0000930A0000}"/>
    <cellStyle name="ผลรวม 14" xfId="4450" xr:uid="{00000000-0005-0000-0000-0000930A0000}"/>
    <cellStyle name="ผลรวม 15" xfId="2873" xr:uid="{00000000-0005-0000-0000-0000930A0000}"/>
    <cellStyle name="ผลรวม 16" xfId="3838" xr:uid="{00000000-0005-0000-0000-0000930A0000}"/>
    <cellStyle name="ผลรวม 17" xfId="3566" xr:uid="{00000000-0005-0000-0000-0000930A0000}"/>
    <cellStyle name="ผลรวม 18" xfId="3802" xr:uid="{00000000-0005-0000-0000-0000930A0000}"/>
    <cellStyle name="ผลรวม 2" xfId="316" xr:uid="{00000000-0005-0000-0000-0000940A0000}"/>
    <cellStyle name="ผลรวม 2 10" xfId="3317" xr:uid="{00000000-0005-0000-0000-0000940A0000}"/>
    <cellStyle name="ผลรวม 2 11" xfId="4008" xr:uid="{00000000-0005-0000-0000-0000940A0000}"/>
    <cellStyle name="ผลรวม 2 12" xfId="4045" xr:uid="{00000000-0005-0000-0000-0000940A0000}"/>
    <cellStyle name="ผลรวม 2 13" xfId="4632" xr:uid="{00000000-0005-0000-0000-0000940A0000}"/>
    <cellStyle name="ผลรวม 2 14" xfId="4472" xr:uid="{00000000-0005-0000-0000-0000940A0000}"/>
    <cellStyle name="ผลรวม 2 15" xfId="4292" xr:uid="{00000000-0005-0000-0000-0000940A0000}"/>
    <cellStyle name="ผลรวม 2 16" xfId="4859" xr:uid="{00000000-0005-0000-0000-0000940A0000}"/>
    <cellStyle name="ผลรวม 2 17" xfId="4849" xr:uid="{00000000-0005-0000-0000-0000940A0000}"/>
    <cellStyle name="ผลรวม 2 2" xfId="4154" xr:uid="{00000000-0005-0000-0000-0000940A0000}"/>
    <cellStyle name="ผลรวม 2 3" xfId="4198" xr:uid="{00000000-0005-0000-0000-0000940A0000}"/>
    <cellStyle name="ผลรวม 2 4" xfId="3548" xr:uid="{00000000-0005-0000-0000-0000940A0000}"/>
    <cellStyle name="ผลรวม 2 5" xfId="3808" xr:uid="{00000000-0005-0000-0000-0000940A0000}"/>
    <cellStyle name="ผลรวม 2 6" xfId="3123" xr:uid="{00000000-0005-0000-0000-0000940A0000}"/>
    <cellStyle name="ผลรวม 2 7" xfId="3304" xr:uid="{00000000-0005-0000-0000-0000940A0000}"/>
    <cellStyle name="ผลรวม 2 8" xfId="3239" xr:uid="{00000000-0005-0000-0000-0000940A0000}"/>
    <cellStyle name="ผลรวม 2 9" xfId="4464" xr:uid="{00000000-0005-0000-0000-0000940A0000}"/>
    <cellStyle name="ผลรวม 3" xfId="4230" xr:uid="{00000000-0005-0000-0000-0000930A0000}"/>
    <cellStyle name="ผลรวม 4" xfId="3972" xr:uid="{00000000-0005-0000-0000-0000930A0000}"/>
    <cellStyle name="ผลรวม 5" xfId="3505" xr:uid="{00000000-0005-0000-0000-0000930A0000}"/>
    <cellStyle name="ผลรวม 6" xfId="2888" xr:uid="{00000000-0005-0000-0000-0000930A0000}"/>
    <cellStyle name="ผลรวม 7" xfId="4064" xr:uid="{00000000-0005-0000-0000-0000930A0000}"/>
    <cellStyle name="ผลรวม 8" xfId="4347" xr:uid="{00000000-0005-0000-0000-0000930A0000}"/>
    <cellStyle name="ผลรวม 9" xfId="4387" xr:uid="{00000000-0005-0000-0000-0000930A0000}"/>
    <cellStyle name="ผลรวม_MME_WP_Q1'10_FRI" xfId="2720" xr:uid="{00000000-0005-0000-0000-0000950A0000}"/>
    <cellStyle name="มุมข้อมูลนำร่อง" xfId="184" xr:uid="{00000000-0005-0000-0000-0000960A0000}"/>
    <cellStyle name="ฤธถ [0]_10' 0.26D MS" xfId="2721" xr:uid="{00000000-0005-0000-0000-0000970A0000}"/>
    <cellStyle name="ฤธถ_10' 0.26D MS" xfId="2722" xr:uid="{00000000-0005-0000-0000-0000980A0000}"/>
    <cellStyle name="ล๋ศญ [0]_10' 0.26D MS" xfId="2723" xr:uid="{00000000-0005-0000-0000-0000990A0000}"/>
    <cellStyle name="ล๋ศญ_10' 0.26D MS" xfId="2724" xr:uid="{00000000-0005-0000-0000-00009A0A0000}"/>
    <cellStyle name="ลักษณะ 1" xfId="2725" xr:uid="{00000000-0005-0000-0000-00009B0A0000}"/>
    <cellStyle name="วฅมุ_#2(M17)_1" xfId="2726" xr:uid="{00000000-0005-0000-0000-00009C0A0000}"/>
    <cellStyle name="ส่วนที่ถูกเน้น1" xfId="185" xr:uid="{00000000-0005-0000-0000-00009D0A0000}"/>
    <cellStyle name="ส่วนที่ถูกเน้น1 2" xfId="317" xr:uid="{00000000-0005-0000-0000-00009E0A0000}"/>
    <cellStyle name="ส่วนที่ถูกเน้น2" xfId="186" xr:uid="{00000000-0005-0000-0000-00009F0A0000}"/>
    <cellStyle name="ส่วนที่ถูกเน้น2 2" xfId="318" xr:uid="{00000000-0005-0000-0000-0000A00A0000}"/>
    <cellStyle name="ส่วนที่ถูกเน้น3" xfId="187" xr:uid="{00000000-0005-0000-0000-0000A10A0000}"/>
    <cellStyle name="ส่วนที่ถูกเน้น3 2" xfId="319" xr:uid="{00000000-0005-0000-0000-0000A20A0000}"/>
    <cellStyle name="ส่วนที่ถูกเน้น4" xfId="188" xr:uid="{00000000-0005-0000-0000-0000A30A0000}"/>
    <cellStyle name="ส่วนที่ถูกเน้น4 2" xfId="320" xr:uid="{00000000-0005-0000-0000-0000A40A0000}"/>
    <cellStyle name="ส่วนที่ถูกเน้น5" xfId="189" xr:uid="{00000000-0005-0000-0000-0000A50A0000}"/>
    <cellStyle name="ส่วนที่ถูกเน้น5 2" xfId="321" xr:uid="{00000000-0005-0000-0000-0000A60A0000}"/>
    <cellStyle name="ส่วนที่ถูกเน้น6" xfId="190" xr:uid="{00000000-0005-0000-0000-0000A70A0000}"/>
    <cellStyle name="ส่วนที่ถูกเน้น6 2" xfId="322" xr:uid="{00000000-0005-0000-0000-0000A80A0000}"/>
    <cellStyle name="หมายเหตุ" xfId="191" xr:uid="{00000000-0005-0000-0000-0000A90A0000}"/>
    <cellStyle name="หมายเหตุ 10" xfId="3109" xr:uid="{00000000-0005-0000-0000-0000A90A0000}"/>
    <cellStyle name="หมายเหตุ 11" xfId="4149" xr:uid="{00000000-0005-0000-0000-0000A90A0000}"/>
    <cellStyle name="หมายเหตุ 12" xfId="2932" xr:uid="{00000000-0005-0000-0000-0000A90A0000}"/>
    <cellStyle name="หมายเหตุ 13" xfId="3311" xr:uid="{00000000-0005-0000-0000-0000A90A0000}"/>
    <cellStyle name="หมายเหตุ 14" xfId="4746" xr:uid="{00000000-0005-0000-0000-0000A90A0000}"/>
    <cellStyle name="หมายเหตุ 15" xfId="2927" xr:uid="{00000000-0005-0000-0000-0000A90A0000}"/>
    <cellStyle name="หมายเหตุ 16" xfId="4295" xr:uid="{00000000-0005-0000-0000-0000A90A0000}"/>
    <cellStyle name="หมายเหตุ 17" xfId="3401" xr:uid="{00000000-0005-0000-0000-0000A90A0000}"/>
    <cellStyle name="หมายเหตุ 18" xfId="4766" xr:uid="{00000000-0005-0000-0000-0000A90A0000}"/>
    <cellStyle name="หมายเหตุ 2" xfId="2727" xr:uid="{00000000-0005-0000-0000-0000AA0A0000}"/>
    <cellStyle name="หมายเหตุ 2 10" xfId="4286" xr:uid="{00000000-0005-0000-0000-0000AA0A0000}"/>
    <cellStyle name="หมายเหตุ 2 11" xfId="4784" xr:uid="{00000000-0005-0000-0000-0000AA0A0000}"/>
    <cellStyle name="หมายเหตุ 2 12" xfId="4250" xr:uid="{00000000-0005-0000-0000-0000AA0A0000}"/>
    <cellStyle name="หมายเหตุ 2 13" xfId="4870" xr:uid="{00000000-0005-0000-0000-0000AA0A0000}"/>
    <cellStyle name="หมายเหตุ 2 14" xfId="4892" xr:uid="{00000000-0005-0000-0000-0000AA0A0000}"/>
    <cellStyle name="หมายเหตุ 2 15" xfId="4911" xr:uid="{00000000-0005-0000-0000-0000AA0A0000}"/>
    <cellStyle name="หมายเหตุ 2 16" xfId="4921" xr:uid="{00000000-0005-0000-0000-0000AA0A0000}"/>
    <cellStyle name="หมายเหตุ 2 17" xfId="4928" xr:uid="{00000000-0005-0000-0000-0000AA0A0000}"/>
    <cellStyle name="หมายเหตุ 2 2" xfId="3210" xr:uid="{00000000-0005-0000-0000-0000AA0A0000}"/>
    <cellStyle name="หมายเหตุ 2 3" xfId="3484" xr:uid="{00000000-0005-0000-0000-0000AA0A0000}"/>
    <cellStyle name="หมายเหตุ 2 4" xfId="4420" xr:uid="{00000000-0005-0000-0000-0000AA0A0000}"/>
    <cellStyle name="หมายเหตุ 2 5" xfId="4473" xr:uid="{00000000-0005-0000-0000-0000AA0A0000}"/>
    <cellStyle name="หมายเหตุ 2 6" xfId="4532" xr:uid="{00000000-0005-0000-0000-0000AA0A0000}"/>
    <cellStyle name="หมายเหตุ 2 7" xfId="4431" xr:uid="{00000000-0005-0000-0000-0000AA0A0000}"/>
    <cellStyle name="หมายเหตุ 2 8" xfId="4642" xr:uid="{00000000-0005-0000-0000-0000AA0A0000}"/>
    <cellStyle name="หมายเหตุ 2 9" xfId="4462" xr:uid="{00000000-0005-0000-0000-0000AA0A0000}"/>
    <cellStyle name="หมายเหตุ 3" xfId="4225" xr:uid="{00000000-0005-0000-0000-0000A90A0000}"/>
    <cellStyle name="หมายเหตุ 4" xfId="3969" xr:uid="{00000000-0005-0000-0000-0000A90A0000}"/>
    <cellStyle name="หมายเหตุ 5" xfId="3509" xr:uid="{00000000-0005-0000-0000-0000A90A0000}"/>
    <cellStyle name="หมายเหตุ 6" xfId="2877" xr:uid="{00000000-0005-0000-0000-0000A90A0000}"/>
    <cellStyle name="หมายเหตุ 7" xfId="4017" xr:uid="{00000000-0005-0000-0000-0000A90A0000}"/>
    <cellStyle name="หมายเหตุ 8" xfId="3448" xr:uid="{00000000-0005-0000-0000-0000A90A0000}"/>
    <cellStyle name="หมายเหตุ 9" xfId="4195" xr:uid="{00000000-0005-0000-0000-0000A90A0000}"/>
    <cellStyle name="หมายเหตุ_MME_WP_Q1'10_FRI" xfId="2728" xr:uid="{00000000-0005-0000-0000-0000AB0A0000}"/>
    <cellStyle name="หัวเรื่อง 1" xfId="192" xr:uid="{00000000-0005-0000-0000-0000AC0A0000}"/>
    <cellStyle name="หัวเรื่อง 1 2" xfId="323" xr:uid="{00000000-0005-0000-0000-0000AD0A0000}"/>
    <cellStyle name="หัวเรื่อง 1_MME_WP_Q1'10_FRI" xfId="2729" xr:uid="{00000000-0005-0000-0000-0000AE0A0000}"/>
    <cellStyle name="หัวเรื่อง 2" xfId="193" xr:uid="{00000000-0005-0000-0000-0000AF0A0000}"/>
    <cellStyle name="หัวเรื่อง 2 2" xfId="324" xr:uid="{00000000-0005-0000-0000-0000B00A0000}"/>
    <cellStyle name="หัวเรื่อง 2_MME_WP_Q1'10_FRI" xfId="2730" xr:uid="{00000000-0005-0000-0000-0000B10A0000}"/>
    <cellStyle name="หัวเรื่อง 3" xfId="194" xr:uid="{00000000-0005-0000-0000-0000B20A0000}"/>
    <cellStyle name="หัวเรื่อง 3 2" xfId="325" xr:uid="{00000000-0005-0000-0000-0000B30A0000}"/>
    <cellStyle name="หัวเรื่อง 3_MME_WP_Q1'10_FRI" xfId="2731" xr:uid="{00000000-0005-0000-0000-0000B40A0000}"/>
    <cellStyle name="หัวเรื่อง 4" xfId="195" xr:uid="{00000000-0005-0000-0000-0000B50A0000}"/>
    <cellStyle name="หัวเรื่อง 4 2" xfId="326" xr:uid="{00000000-0005-0000-0000-0000B60A0000}"/>
    <cellStyle name="_x001d_๐'_x000c_๏๗_x000c_โU_x0001_ช_x0005_๙_x0011__x0007__x0001__x0001_" xfId="2732" xr:uid="{00000000-0005-0000-0000-0000B70A0000}"/>
    <cellStyle name="쉼표_MapleSEA_RoyaltyReport_Sep2005_Sample1" xfId="2733" xr:uid="{00000000-0005-0000-0000-0000B80A0000}"/>
    <cellStyle name="표준_MapleSEA_RoyaltyReport_Sep2005_Sample1" xfId="2734" xr:uid="{00000000-0005-0000-0000-0000B90A0000}"/>
    <cellStyle name="一般_EAP consol Q3 2002 BS &amp; PL" xfId="2735" xr:uid="{00000000-0005-0000-0000-0000BA0A0000}"/>
    <cellStyle name="千位分隔_COST" xfId="196" xr:uid="{00000000-0005-0000-0000-0000BB0A0000}"/>
    <cellStyle name="千分位[0]_liz-ss" xfId="2736" xr:uid="{00000000-0005-0000-0000-0000BC0A0000}"/>
    <cellStyle name="千分位_liz-ss" xfId="2737" xr:uid="{00000000-0005-0000-0000-0000BD0A0000}"/>
    <cellStyle name="常规_200310应收账款" xfId="2738" xr:uid="{00000000-0005-0000-0000-0000BE0A0000}"/>
    <cellStyle name="桁区切り [0.00]_part price" xfId="2739" xr:uid="{00000000-0005-0000-0000-0000BF0A0000}"/>
    <cellStyle name="桁区切り_part price" xfId="2740" xr:uid="{00000000-0005-0000-0000-0000C00A0000}"/>
    <cellStyle name="標準_(3)売掛金" xfId="2741" xr:uid="{00000000-0005-0000-0000-0000C10A0000}"/>
    <cellStyle name="貨幣 [0]_liz-ss" xfId="2742" xr:uid="{00000000-0005-0000-0000-0000C20A0000}"/>
    <cellStyle name="貨幣_liz-ss" xfId="2743" xr:uid="{00000000-0005-0000-0000-0000C30A0000}"/>
    <cellStyle name="货币_COST" xfId="197" xr:uid="{00000000-0005-0000-0000-0000C40A0000}"/>
    <cellStyle name="通貨 [0.00]_part price" xfId="2744" xr:uid="{00000000-0005-0000-0000-0000C50A0000}"/>
    <cellStyle name="通貨_part price" xfId="2745" xr:uid="{00000000-0005-0000-0000-0000C60A0000}"/>
  </cellStyles>
  <dxfs count="0"/>
  <tableStyles count="0" defaultTableStyle="TableStyleMedium9" defaultPivotStyle="PivotStyleLight16"/>
  <colors>
    <mruColors>
      <color rgb="FFFF66FF"/>
      <color rgb="FFFFFF66"/>
      <color rgb="FFFFFFCC"/>
      <color rgb="FFFFCC66"/>
      <color rgb="FF66FFFF"/>
      <color rgb="FF66FF33"/>
      <color rgb="FF66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96"/>
  <sheetViews>
    <sheetView showGridLines="0" view="pageBreakPreview" topLeftCell="A76" zoomScaleNormal="100" zoomScaleSheetLayoutView="100" workbookViewId="0">
      <selection activeCell="A83" sqref="A83"/>
    </sheetView>
  </sheetViews>
  <sheetFormatPr defaultColWidth="10.7109375" defaultRowHeight="21.75" customHeight="1"/>
  <cols>
    <col min="1" max="1" width="50" style="7" customWidth="1"/>
    <col min="2" max="2" width="1.7109375" style="8" customWidth="1"/>
    <col min="3" max="3" width="7.85546875" style="7" customWidth="1"/>
    <col min="4" max="4" width="1.42578125" style="8" customWidth="1"/>
    <col min="5" max="5" width="13.7109375" style="8" customWidth="1"/>
    <col min="6" max="6" width="1.42578125" style="8" customWidth="1"/>
    <col min="7" max="7" width="13.7109375" style="8" customWidth="1"/>
    <col min="8" max="8" width="1.42578125" style="8" customWidth="1"/>
    <col min="9" max="9" width="13.7109375" style="8" customWidth="1"/>
    <col min="10" max="10" width="1.42578125" style="8" customWidth="1"/>
    <col min="11" max="11" width="13.7109375" style="8" customWidth="1"/>
    <col min="12" max="12" width="13.140625" style="8" bestFit="1" customWidth="1"/>
    <col min="13" max="16384" width="10.7109375" style="8"/>
  </cols>
  <sheetData>
    <row r="1" spans="1:11" s="6" customFormat="1" ht="21.75" customHeight="1">
      <c r="A1" s="2" t="s">
        <v>100</v>
      </c>
      <c r="B1" s="3"/>
      <c r="C1" s="4"/>
      <c r="D1" s="5"/>
      <c r="E1" s="5"/>
      <c r="F1" s="5"/>
      <c r="G1" s="5"/>
      <c r="H1" s="5"/>
      <c r="I1" s="5"/>
      <c r="J1" s="5"/>
      <c r="K1" s="5"/>
    </row>
    <row r="2" spans="1:11" s="6" customFormat="1" ht="21.75" customHeight="1">
      <c r="A2" s="24" t="s">
        <v>0</v>
      </c>
      <c r="B2" s="3"/>
      <c r="C2" s="4"/>
      <c r="D2" s="5"/>
      <c r="E2" s="5"/>
      <c r="F2" s="5"/>
      <c r="G2" s="5"/>
      <c r="H2" s="5"/>
      <c r="I2" s="3"/>
      <c r="J2" s="5"/>
      <c r="K2" s="3"/>
    </row>
    <row r="3" spans="1:11" s="41" customFormat="1" ht="21.75" customHeight="1">
      <c r="A3" s="40" t="s">
        <v>177</v>
      </c>
      <c r="B3" s="40"/>
      <c r="C3" s="40"/>
      <c r="D3" s="40"/>
      <c r="E3" s="40"/>
      <c r="F3" s="40"/>
      <c r="G3" s="40"/>
      <c r="H3" s="40"/>
      <c r="I3" s="40"/>
      <c r="J3" s="40"/>
      <c r="K3" s="40"/>
    </row>
    <row r="4" spans="1:11" ht="21.75" customHeight="1">
      <c r="A4" s="4"/>
      <c r="B4" s="5"/>
      <c r="C4" s="4"/>
      <c r="D4" s="5"/>
      <c r="E4" s="5"/>
      <c r="F4" s="5"/>
      <c r="G4" s="5"/>
      <c r="H4" s="5"/>
      <c r="I4" s="5"/>
      <c r="J4" s="5"/>
      <c r="K4" s="1" t="s">
        <v>1</v>
      </c>
    </row>
    <row r="5" spans="1:11" ht="21.75" customHeight="1">
      <c r="E5" s="212" t="s">
        <v>2</v>
      </c>
      <c r="F5" s="212"/>
      <c r="G5" s="212"/>
      <c r="H5" s="9"/>
      <c r="I5" s="212" t="s">
        <v>3</v>
      </c>
      <c r="J5" s="212"/>
      <c r="K5" s="212"/>
    </row>
    <row r="6" spans="1:11" ht="21.75" customHeight="1">
      <c r="C6" s="78" t="s">
        <v>4</v>
      </c>
      <c r="D6" s="10"/>
      <c r="E6" s="79" t="s">
        <v>178</v>
      </c>
      <c r="F6" s="11"/>
      <c r="G6" s="79" t="s">
        <v>155</v>
      </c>
      <c r="H6" s="12"/>
      <c r="I6" s="79" t="s">
        <v>178</v>
      </c>
      <c r="J6" s="11"/>
      <c r="K6" s="79" t="s">
        <v>155</v>
      </c>
    </row>
    <row r="7" spans="1:11" ht="21.75" customHeight="1">
      <c r="A7" s="13" t="s">
        <v>5</v>
      </c>
    </row>
    <row r="8" spans="1:11" ht="21.75" customHeight="1">
      <c r="A8" s="13" t="s">
        <v>6</v>
      </c>
      <c r="C8" s="16"/>
    </row>
    <row r="9" spans="1:11" ht="21.75" customHeight="1">
      <c r="A9" s="7" t="s">
        <v>7</v>
      </c>
      <c r="C9" s="16">
        <v>8</v>
      </c>
      <c r="E9" s="26">
        <v>76511424</v>
      </c>
      <c r="F9" s="26"/>
      <c r="G9" s="26">
        <v>10792311</v>
      </c>
      <c r="H9" s="26"/>
      <c r="I9" s="26">
        <v>27876184</v>
      </c>
      <c r="J9" s="26"/>
      <c r="K9" s="26">
        <v>5775119</v>
      </c>
    </row>
    <row r="10" spans="1:11" ht="21.75" customHeight="1">
      <c r="A10" s="7" t="s">
        <v>8</v>
      </c>
      <c r="C10" s="16">
        <v>9</v>
      </c>
      <c r="E10" s="26">
        <v>0</v>
      </c>
      <c r="F10" s="26"/>
      <c r="G10" s="26">
        <v>6971</v>
      </c>
      <c r="H10" s="26"/>
      <c r="I10" s="26">
        <v>0</v>
      </c>
      <c r="J10" s="26"/>
      <c r="K10" s="26">
        <v>6971</v>
      </c>
    </row>
    <row r="11" spans="1:11" ht="21.75" customHeight="1">
      <c r="A11" s="7" t="s">
        <v>89</v>
      </c>
      <c r="C11" s="16" t="s">
        <v>136</v>
      </c>
      <c r="D11" s="27"/>
      <c r="E11" s="31">
        <v>150371110</v>
      </c>
      <c r="F11" s="28"/>
      <c r="G11" s="31">
        <v>221813612</v>
      </c>
      <c r="H11" s="28"/>
      <c r="I11" s="31">
        <v>58211532</v>
      </c>
      <c r="J11" s="28"/>
      <c r="K11" s="31">
        <v>101846571</v>
      </c>
    </row>
    <row r="12" spans="1:11" ht="21.75" customHeight="1">
      <c r="A12" s="7" t="s">
        <v>183</v>
      </c>
      <c r="C12" s="16"/>
      <c r="D12" s="27"/>
      <c r="E12" s="28"/>
      <c r="F12" s="28"/>
      <c r="G12" s="28"/>
      <c r="H12" s="28"/>
      <c r="I12" s="28"/>
      <c r="J12" s="28"/>
      <c r="K12" s="28"/>
    </row>
    <row r="13" spans="1:11" ht="21.75" customHeight="1">
      <c r="A13" s="7" t="s">
        <v>184</v>
      </c>
      <c r="C13" s="16">
        <v>11</v>
      </c>
      <c r="D13" s="27"/>
      <c r="E13" s="26">
        <v>3806401</v>
      </c>
      <c r="F13" s="28"/>
      <c r="G13" s="26">
        <v>6791847</v>
      </c>
      <c r="H13" s="28"/>
      <c r="I13" s="26">
        <v>585158</v>
      </c>
      <c r="J13" s="28"/>
      <c r="K13" s="8">
        <v>3949998</v>
      </c>
    </row>
    <row r="14" spans="1:11" ht="21.75" customHeight="1">
      <c r="A14" s="14" t="s">
        <v>9</v>
      </c>
      <c r="B14" s="15"/>
      <c r="C14" s="16">
        <v>7</v>
      </c>
      <c r="E14" s="26">
        <v>0</v>
      </c>
      <c r="F14" s="26"/>
      <c r="G14" s="26">
        <v>0</v>
      </c>
      <c r="H14" s="26"/>
      <c r="I14" s="26">
        <v>95646524</v>
      </c>
      <c r="J14" s="26"/>
      <c r="K14" s="26">
        <v>71735000.00000003</v>
      </c>
    </row>
    <row r="15" spans="1:11" ht="21.75" customHeight="1">
      <c r="A15" s="29" t="s">
        <v>93</v>
      </c>
      <c r="B15" s="15"/>
      <c r="C15" s="16">
        <v>12</v>
      </c>
      <c r="E15" s="26">
        <v>134071352</v>
      </c>
      <c r="F15" s="26"/>
      <c r="G15" s="26">
        <v>172639896</v>
      </c>
      <c r="H15" s="26"/>
      <c r="I15" s="26">
        <v>109351654</v>
      </c>
      <c r="J15" s="26"/>
      <c r="K15" s="8">
        <v>136165239</v>
      </c>
    </row>
    <row r="16" spans="1:11" ht="21.75" customHeight="1">
      <c r="A16" s="29" t="s">
        <v>98</v>
      </c>
      <c r="B16" s="15"/>
      <c r="C16" s="16"/>
      <c r="E16" s="26">
        <v>1729328</v>
      </c>
      <c r="F16" s="26"/>
      <c r="G16" s="26">
        <v>2518276</v>
      </c>
      <c r="H16" s="26"/>
      <c r="I16" s="26">
        <v>1699448</v>
      </c>
      <c r="J16" s="26"/>
      <c r="K16" s="26">
        <f>2225344-1</f>
        <v>2225343</v>
      </c>
    </row>
    <row r="17" spans="1:11" ht="21.75" customHeight="1">
      <c r="A17" s="29" t="s">
        <v>185</v>
      </c>
      <c r="B17" s="15"/>
      <c r="C17" s="16"/>
      <c r="E17" s="26">
        <v>7032</v>
      </c>
      <c r="F17" s="26"/>
      <c r="G17" s="26">
        <v>0</v>
      </c>
      <c r="H17" s="26"/>
      <c r="I17" s="26">
        <v>7032</v>
      </c>
      <c r="J17" s="26"/>
      <c r="K17" s="26">
        <v>0</v>
      </c>
    </row>
    <row r="18" spans="1:11" ht="21.75" customHeight="1">
      <c r="A18" s="7" t="s">
        <v>10</v>
      </c>
      <c r="C18" s="16"/>
      <c r="E18" s="26">
        <v>20528161</v>
      </c>
      <c r="F18" s="26"/>
      <c r="G18" s="26">
        <v>14504245</v>
      </c>
      <c r="H18" s="26"/>
      <c r="I18" s="26">
        <v>4325832</v>
      </c>
      <c r="J18" s="26"/>
      <c r="K18" s="26">
        <v>2618491</v>
      </c>
    </row>
    <row r="19" spans="1:11" ht="21.75" customHeight="1">
      <c r="A19" s="13" t="s">
        <v>11</v>
      </c>
      <c r="C19" s="16"/>
      <c r="E19" s="32">
        <f>SUM(E9:E18)</f>
        <v>387024808</v>
      </c>
      <c r="F19" s="26"/>
      <c r="G19" s="32">
        <f>SUM(G9:G18)</f>
        <v>429067158</v>
      </c>
      <c r="H19" s="26"/>
      <c r="I19" s="32">
        <f>SUM(I9:I18)</f>
        <v>297703364</v>
      </c>
      <c r="J19" s="26"/>
      <c r="K19" s="32">
        <f>SUM(K9:K18)</f>
        <v>324322732</v>
      </c>
    </row>
    <row r="20" spans="1:11" ht="21.75" customHeight="1">
      <c r="A20" s="13" t="s">
        <v>12</v>
      </c>
      <c r="C20" s="16"/>
      <c r="E20" s="26"/>
      <c r="F20" s="26"/>
      <c r="G20" s="26"/>
      <c r="H20" s="26"/>
      <c r="I20" s="26"/>
      <c r="J20" s="26"/>
      <c r="K20" s="26"/>
    </row>
    <row r="21" spans="1:11" ht="21.75" customHeight="1">
      <c r="A21" s="7" t="s">
        <v>13</v>
      </c>
      <c r="C21" s="16">
        <v>13</v>
      </c>
      <c r="E21" s="26">
        <v>12178911</v>
      </c>
      <c r="F21" s="26"/>
      <c r="G21" s="26">
        <v>12060663</v>
      </c>
      <c r="H21" s="26"/>
      <c r="I21" s="26">
        <v>7157004</v>
      </c>
      <c r="J21" s="26"/>
      <c r="K21" s="26">
        <v>7083342</v>
      </c>
    </row>
    <row r="22" spans="1:11" ht="21.75" customHeight="1">
      <c r="A22" s="7" t="s">
        <v>14</v>
      </c>
      <c r="C22" s="16">
        <v>14</v>
      </c>
      <c r="E22" s="26">
        <v>0</v>
      </c>
      <c r="F22" s="26"/>
      <c r="G22" s="26">
        <v>0</v>
      </c>
      <c r="H22" s="26"/>
      <c r="I22" s="26">
        <v>52319053</v>
      </c>
      <c r="J22" s="26"/>
      <c r="K22" s="26">
        <v>51474661</v>
      </c>
    </row>
    <row r="23" spans="1:11" ht="21.75" customHeight="1">
      <c r="A23" s="7" t="s">
        <v>125</v>
      </c>
      <c r="C23" s="16"/>
      <c r="E23" s="26"/>
      <c r="F23" s="26"/>
      <c r="G23" s="26"/>
      <c r="H23" s="26"/>
      <c r="I23" s="26"/>
      <c r="J23" s="26"/>
      <c r="K23" s="26"/>
    </row>
    <row r="24" spans="1:11" ht="21.75" customHeight="1">
      <c r="A24" s="7" t="s">
        <v>126</v>
      </c>
      <c r="C24" s="16">
        <v>11</v>
      </c>
      <c r="E24" s="26">
        <v>3884717</v>
      </c>
      <c r="F24" s="26"/>
      <c r="G24" s="26">
        <v>5755840</v>
      </c>
      <c r="H24" s="26"/>
      <c r="I24" s="26">
        <v>0</v>
      </c>
      <c r="J24" s="26"/>
      <c r="K24" s="26">
        <v>518283</v>
      </c>
    </row>
    <row r="25" spans="1:11" ht="21.75" customHeight="1">
      <c r="A25" s="14" t="s">
        <v>94</v>
      </c>
      <c r="B25" s="15"/>
      <c r="C25" s="16">
        <v>15</v>
      </c>
      <c r="E25" s="26">
        <v>30481425</v>
      </c>
      <c r="F25" s="26"/>
      <c r="G25" s="26">
        <v>0</v>
      </c>
      <c r="H25" s="26"/>
      <c r="I25" s="26">
        <v>56584014</v>
      </c>
      <c r="J25" s="26"/>
      <c r="K25" s="26">
        <v>31524489</v>
      </c>
    </row>
    <row r="26" spans="1:11" ht="21.75" customHeight="1">
      <c r="A26" s="29" t="s">
        <v>95</v>
      </c>
      <c r="B26" s="15"/>
      <c r="C26" s="16">
        <v>16</v>
      </c>
      <c r="E26" s="26">
        <v>257683328</v>
      </c>
      <c r="F26" s="26"/>
      <c r="G26" s="26">
        <v>294879965</v>
      </c>
      <c r="H26" s="26"/>
      <c r="I26" s="26">
        <v>138706847</v>
      </c>
      <c r="J26" s="26"/>
      <c r="K26" s="26">
        <v>180835719</v>
      </c>
    </row>
    <row r="27" spans="1:11" ht="21.75" customHeight="1">
      <c r="A27" s="29" t="s">
        <v>186</v>
      </c>
      <c r="B27" s="15"/>
      <c r="C27" s="16">
        <v>22</v>
      </c>
      <c r="E27" s="26">
        <v>23360946</v>
      </c>
      <c r="F27" s="26"/>
      <c r="G27" s="26">
        <v>0</v>
      </c>
      <c r="H27" s="26"/>
      <c r="I27" s="26">
        <v>13844605</v>
      </c>
      <c r="J27" s="26"/>
      <c r="K27" s="26">
        <v>0</v>
      </c>
    </row>
    <row r="28" spans="1:11" ht="21.75" customHeight="1">
      <c r="A28" s="14" t="s">
        <v>106</v>
      </c>
      <c r="B28" s="15"/>
      <c r="C28" s="16">
        <v>18</v>
      </c>
      <c r="E28" s="26">
        <v>5398714</v>
      </c>
      <c r="F28" s="26"/>
      <c r="G28" s="26">
        <v>1145709</v>
      </c>
      <c r="H28" s="26"/>
      <c r="I28" s="26">
        <v>4920892</v>
      </c>
      <c r="J28" s="26"/>
      <c r="K28" s="26">
        <v>918039</v>
      </c>
    </row>
    <row r="29" spans="1:11" ht="21.75" customHeight="1">
      <c r="A29" s="14" t="s">
        <v>99</v>
      </c>
      <c r="B29" s="15"/>
      <c r="C29" s="16">
        <v>28</v>
      </c>
      <c r="E29" s="26">
        <v>14891686</v>
      </c>
      <c r="F29" s="26"/>
      <c r="G29" s="26">
        <v>8887586</v>
      </c>
      <c r="H29" s="26"/>
      <c r="I29" s="26">
        <v>7383313</v>
      </c>
      <c r="J29" s="26"/>
      <c r="K29" s="26">
        <v>70537183</v>
      </c>
    </row>
    <row r="30" spans="1:11" ht="21.75" customHeight="1">
      <c r="A30" s="7" t="s">
        <v>15</v>
      </c>
      <c r="C30" s="16"/>
      <c r="E30" s="30">
        <v>1998724</v>
      </c>
      <c r="F30" s="26"/>
      <c r="G30" s="30">
        <v>20721652</v>
      </c>
      <c r="H30" s="26"/>
      <c r="I30" s="30">
        <v>274595</v>
      </c>
      <c r="J30" s="26"/>
      <c r="K30" s="30">
        <f>8111745+1</f>
        <v>8111746</v>
      </c>
    </row>
    <row r="31" spans="1:11" ht="21.75" customHeight="1">
      <c r="A31" s="13" t="s">
        <v>16</v>
      </c>
      <c r="C31" s="16"/>
      <c r="E31" s="26">
        <f>SUM(E21:E30)</f>
        <v>349878451</v>
      </c>
      <c r="F31" s="26"/>
      <c r="G31" s="26">
        <f>SUM(G21:G30)</f>
        <v>343451415</v>
      </c>
      <c r="H31" s="26"/>
      <c r="I31" s="26">
        <f>SUM(I21:I30)</f>
        <v>281190323</v>
      </c>
      <c r="J31" s="26"/>
      <c r="K31" s="26">
        <f>SUM(K21:K30)</f>
        <v>351003462</v>
      </c>
    </row>
    <row r="32" spans="1:11" ht="21.75" customHeight="1" thickBot="1">
      <c r="A32" s="13" t="s">
        <v>17</v>
      </c>
      <c r="E32" s="33">
        <f>SUM(E19,E31)</f>
        <v>736903259</v>
      </c>
      <c r="F32" s="26"/>
      <c r="G32" s="33">
        <f>SUM(G19,G31)</f>
        <v>772518573</v>
      </c>
      <c r="H32" s="26"/>
      <c r="I32" s="33">
        <f>SUM(I19,I31)</f>
        <v>578893687</v>
      </c>
      <c r="J32" s="31"/>
      <c r="K32" s="33">
        <f>SUM(K19,K31)</f>
        <v>675326194</v>
      </c>
    </row>
    <row r="33" spans="1:11" ht="21.75" customHeight="1" thickTop="1"/>
    <row r="34" spans="1:11" ht="21.75" customHeight="1">
      <c r="A34" s="7" t="s">
        <v>18</v>
      </c>
    </row>
    <row r="35" spans="1:11" s="6" customFormat="1" ht="21.75" customHeight="1">
      <c r="A35" s="2" t="s">
        <v>100</v>
      </c>
      <c r="B35" s="3"/>
      <c r="C35" s="4"/>
      <c r="D35" s="5"/>
      <c r="E35" s="5"/>
      <c r="F35" s="5"/>
      <c r="G35" s="5"/>
      <c r="H35" s="5"/>
      <c r="I35" s="5"/>
      <c r="J35" s="5"/>
      <c r="K35" s="5"/>
    </row>
    <row r="36" spans="1:11" s="6" customFormat="1" ht="21.75" customHeight="1">
      <c r="A36" s="18" t="s">
        <v>19</v>
      </c>
      <c r="B36" s="3"/>
      <c r="C36" s="4"/>
      <c r="D36" s="5"/>
      <c r="E36" s="5"/>
      <c r="F36" s="5"/>
      <c r="G36" s="5"/>
      <c r="H36" s="5"/>
      <c r="I36" s="3"/>
      <c r="J36" s="5"/>
      <c r="K36" s="3"/>
    </row>
    <row r="37" spans="1:11" s="41" customFormat="1" ht="21.75" customHeight="1">
      <c r="A37" s="40" t="s">
        <v>179</v>
      </c>
      <c r="B37" s="40"/>
      <c r="C37" s="40"/>
      <c r="D37" s="40"/>
      <c r="E37" s="40"/>
      <c r="F37" s="40"/>
      <c r="G37" s="40"/>
      <c r="H37" s="40"/>
      <c r="I37" s="40"/>
      <c r="J37" s="40"/>
      <c r="K37" s="40"/>
    </row>
    <row r="38" spans="1:11" ht="21.75" customHeight="1">
      <c r="A38" s="4"/>
      <c r="B38" s="5"/>
      <c r="C38" s="4"/>
      <c r="D38" s="5"/>
      <c r="E38" s="5"/>
      <c r="F38" s="5"/>
      <c r="G38" s="5"/>
      <c r="H38" s="5"/>
      <c r="I38" s="5"/>
      <c r="J38" s="5"/>
      <c r="K38" s="1" t="s">
        <v>1</v>
      </c>
    </row>
    <row r="39" spans="1:11" ht="21.75" customHeight="1">
      <c r="E39" s="212" t="s">
        <v>2</v>
      </c>
      <c r="F39" s="212"/>
      <c r="G39" s="212"/>
      <c r="H39" s="9"/>
      <c r="I39" s="212" t="s">
        <v>3</v>
      </c>
      <c r="J39" s="212"/>
      <c r="K39" s="212"/>
    </row>
    <row r="40" spans="1:11" ht="21.75" customHeight="1">
      <c r="C40" s="78" t="s">
        <v>4</v>
      </c>
      <c r="D40" s="10"/>
      <c r="E40" s="79" t="s">
        <v>178</v>
      </c>
      <c r="F40" s="11"/>
      <c r="G40" s="79" t="s">
        <v>155</v>
      </c>
      <c r="H40" s="12"/>
      <c r="I40" s="79" t="s">
        <v>178</v>
      </c>
      <c r="J40" s="11"/>
      <c r="K40" s="79" t="s">
        <v>155</v>
      </c>
    </row>
    <row r="41" spans="1:11" ht="21.75" customHeight="1">
      <c r="A41" s="13" t="s">
        <v>20</v>
      </c>
    </row>
    <row r="42" spans="1:11" ht="21.75" customHeight="1">
      <c r="A42" s="13" t="s">
        <v>21</v>
      </c>
    </row>
    <row r="43" spans="1:11" ht="21.75" customHeight="1">
      <c r="A43" s="7" t="s">
        <v>142</v>
      </c>
    </row>
    <row r="44" spans="1:11" ht="21.75" customHeight="1">
      <c r="A44" s="7" t="s">
        <v>143</v>
      </c>
      <c r="C44" s="16">
        <v>19</v>
      </c>
      <c r="E44" s="8">
        <v>80389741</v>
      </c>
      <c r="G44" s="8">
        <v>37213204</v>
      </c>
      <c r="I44" s="8">
        <v>70692450</v>
      </c>
      <c r="K44" s="8">
        <v>37154016</v>
      </c>
    </row>
    <row r="45" spans="1:11" ht="21.75" customHeight="1">
      <c r="A45" s="29" t="s">
        <v>90</v>
      </c>
      <c r="B45" s="15"/>
      <c r="C45" s="16" t="s">
        <v>230</v>
      </c>
      <c r="E45" s="17">
        <v>173967759</v>
      </c>
      <c r="F45" s="17"/>
      <c r="G45" s="17">
        <v>173237188</v>
      </c>
      <c r="H45" s="17"/>
      <c r="I45" s="17">
        <v>48108855</v>
      </c>
      <c r="J45" s="17"/>
      <c r="K45" s="17">
        <v>64990172</v>
      </c>
    </row>
    <row r="46" spans="1:11" ht="21.75" customHeight="1">
      <c r="A46" s="29" t="s">
        <v>129</v>
      </c>
      <c r="B46" s="15"/>
      <c r="C46" s="16">
        <v>21</v>
      </c>
      <c r="E46" s="17">
        <v>13552633</v>
      </c>
      <c r="F46" s="17"/>
      <c r="G46" s="17">
        <v>14545591</v>
      </c>
      <c r="H46" s="17"/>
      <c r="I46" s="17">
        <v>8675633</v>
      </c>
      <c r="J46" s="17"/>
      <c r="K46" s="17">
        <v>10060591</v>
      </c>
    </row>
    <row r="47" spans="1:11" ht="21.75" customHeight="1">
      <c r="A47" s="14" t="s">
        <v>187</v>
      </c>
      <c r="B47" s="15"/>
      <c r="C47" s="16">
        <v>22</v>
      </c>
      <c r="E47" s="17">
        <v>11162232</v>
      </c>
      <c r="F47" s="17"/>
      <c r="G47" s="17">
        <v>1480434</v>
      </c>
      <c r="H47" s="17"/>
      <c r="I47" s="17">
        <v>5461585</v>
      </c>
      <c r="J47" s="17"/>
      <c r="K47" s="17">
        <v>1007837</v>
      </c>
    </row>
    <row r="48" spans="1:11" ht="21.75" customHeight="1">
      <c r="A48" s="14" t="s">
        <v>22</v>
      </c>
      <c r="B48" s="15"/>
      <c r="C48" s="16"/>
      <c r="E48" s="17">
        <v>2098249</v>
      </c>
      <c r="F48" s="17"/>
      <c r="G48" s="17">
        <v>3172806</v>
      </c>
      <c r="H48" s="17"/>
      <c r="I48" s="17">
        <v>1187901</v>
      </c>
      <c r="J48" s="17"/>
      <c r="K48" s="17">
        <v>3172806</v>
      </c>
    </row>
    <row r="49" spans="1:11" ht="21.75" customHeight="1">
      <c r="A49" s="14" t="s">
        <v>161</v>
      </c>
      <c r="B49" s="15"/>
      <c r="C49" s="16"/>
      <c r="E49" s="17">
        <v>35214519</v>
      </c>
      <c r="F49" s="17"/>
      <c r="G49" s="17">
        <v>35419229</v>
      </c>
      <c r="H49" s="17"/>
      <c r="I49" s="17">
        <v>1656952</v>
      </c>
      <c r="J49" s="17"/>
      <c r="K49" s="17">
        <v>1994648</v>
      </c>
    </row>
    <row r="50" spans="1:11" ht="21.75" customHeight="1">
      <c r="A50" s="14" t="s">
        <v>242</v>
      </c>
      <c r="B50" s="15"/>
      <c r="C50" s="16">
        <v>36.5</v>
      </c>
      <c r="E50" s="26">
        <v>0</v>
      </c>
      <c r="F50" s="17"/>
      <c r="G50" s="26">
        <v>0</v>
      </c>
      <c r="H50" s="17"/>
      <c r="I50" s="17">
        <v>9904835</v>
      </c>
      <c r="J50" s="17"/>
      <c r="K50" s="26">
        <v>0</v>
      </c>
    </row>
    <row r="51" spans="1:11" ht="21.75" customHeight="1">
      <c r="A51" s="7" t="s">
        <v>189</v>
      </c>
      <c r="C51" s="16"/>
      <c r="E51" s="26">
        <v>1580069</v>
      </c>
      <c r="F51" s="26"/>
      <c r="G51" s="26">
        <v>0</v>
      </c>
      <c r="H51" s="26"/>
      <c r="I51" s="26">
        <v>0</v>
      </c>
      <c r="J51" s="26"/>
      <c r="K51" s="26">
        <v>0</v>
      </c>
    </row>
    <row r="52" spans="1:11" ht="21.75" customHeight="1">
      <c r="A52" s="14" t="s">
        <v>188</v>
      </c>
      <c r="B52" s="15"/>
      <c r="C52" s="16">
        <v>38.1</v>
      </c>
      <c r="E52" s="17">
        <v>1521148</v>
      </c>
      <c r="F52" s="17"/>
      <c r="G52" s="26">
        <v>0</v>
      </c>
      <c r="H52" s="17"/>
      <c r="I52" s="17">
        <v>1521148</v>
      </c>
      <c r="J52" s="17"/>
      <c r="K52" s="26">
        <v>0</v>
      </c>
    </row>
    <row r="53" spans="1:11" ht="21.75" customHeight="1">
      <c r="A53" s="7" t="s">
        <v>23</v>
      </c>
      <c r="C53" s="16"/>
      <c r="E53" s="17">
        <v>13633646</v>
      </c>
      <c r="F53" s="17"/>
      <c r="G53" s="17">
        <f>10011705-1</f>
        <v>10011704</v>
      </c>
      <c r="H53" s="17"/>
      <c r="I53" s="17">
        <v>6693136</v>
      </c>
      <c r="J53" s="17"/>
      <c r="K53" s="17">
        <v>5404974</v>
      </c>
    </row>
    <row r="54" spans="1:11" ht="21.75" customHeight="1">
      <c r="A54" s="13" t="s">
        <v>24</v>
      </c>
      <c r="C54" s="16"/>
      <c r="E54" s="42">
        <f>SUM(E44:E53)</f>
        <v>333119996</v>
      </c>
      <c r="F54" s="44"/>
      <c r="G54" s="42">
        <f>SUM(G44:G53)</f>
        <v>275080156</v>
      </c>
      <c r="H54" s="17"/>
      <c r="I54" s="42">
        <f>SUM(I44:I53)</f>
        <v>153902495</v>
      </c>
      <c r="J54" s="44"/>
      <c r="K54" s="42">
        <f>SUM(K44:K53)</f>
        <v>123785044</v>
      </c>
    </row>
    <row r="55" spans="1:11" ht="21.75" customHeight="1">
      <c r="A55" s="13" t="s">
        <v>25</v>
      </c>
      <c r="C55" s="16"/>
      <c r="E55" s="44"/>
      <c r="F55" s="44"/>
      <c r="G55" s="44"/>
      <c r="H55" s="17"/>
      <c r="I55" s="44"/>
      <c r="J55" s="44"/>
      <c r="K55" s="44"/>
    </row>
    <row r="56" spans="1:11" ht="21.75" customHeight="1">
      <c r="A56" s="7" t="s">
        <v>227</v>
      </c>
      <c r="C56" s="16"/>
      <c r="E56" s="44"/>
      <c r="F56" s="44"/>
      <c r="G56" s="44"/>
      <c r="H56" s="17"/>
      <c r="I56" s="44"/>
      <c r="J56" s="44"/>
      <c r="K56" s="44"/>
    </row>
    <row r="57" spans="1:11" ht="21.75" customHeight="1">
      <c r="A57" s="7" t="s">
        <v>226</v>
      </c>
      <c r="C57" s="16">
        <v>21</v>
      </c>
      <c r="E57" s="44">
        <v>50978860</v>
      </c>
      <c r="F57" s="44"/>
      <c r="G57" s="44">
        <f>50158435</f>
        <v>50158435</v>
      </c>
      <c r="H57" s="44"/>
      <c r="I57" s="44">
        <v>38139660</v>
      </c>
      <c r="J57" s="17"/>
      <c r="K57" s="44">
        <v>41333235</v>
      </c>
    </row>
    <row r="58" spans="1:11" ht="21.75" customHeight="1">
      <c r="A58" s="7" t="s">
        <v>241</v>
      </c>
      <c r="C58" s="16"/>
      <c r="E58" s="44"/>
      <c r="F58" s="44"/>
      <c r="G58" s="44"/>
      <c r="H58" s="44"/>
      <c r="I58" s="44"/>
      <c r="J58" s="17"/>
      <c r="K58" s="44"/>
    </row>
    <row r="59" spans="1:11" ht="21.75" customHeight="1">
      <c r="A59" s="7" t="s">
        <v>226</v>
      </c>
      <c r="C59" s="16">
        <v>22</v>
      </c>
      <c r="E59" s="44">
        <v>14426312</v>
      </c>
      <c r="F59" s="44"/>
      <c r="G59" s="44">
        <f>4942222</f>
        <v>4942222</v>
      </c>
      <c r="H59" s="44"/>
      <c r="I59" s="44">
        <v>7686106</v>
      </c>
      <c r="J59" s="17"/>
      <c r="K59" s="44">
        <v>1904061</v>
      </c>
    </row>
    <row r="60" spans="1:11" ht="21.75" customHeight="1">
      <c r="A60" s="7" t="s">
        <v>26</v>
      </c>
      <c r="C60" s="16">
        <v>23</v>
      </c>
      <c r="E60" s="44">
        <v>24372216</v>
      </c>
      <c r="F60" s="44"/>
      <c r="G60" s="44">
        <v>29467514</v>
      </c>
      <c r="H60" s="44"/>
      <c r="I60" s="44">
        <v>19780203</v>
      </c>
      <c r="J60" s="17"/>
      <c r="K60" s="44">
        <v>22397710</v>
      </c>
    </row>
    <row r="61" spans="1:11" ht="21.75" customHeight="1">
      <c r="A61" s="7" t="s">
        <v>27</v>
      </c>
      <c r="C61" s="16"/>
      <c r="E61" s="43">
        <v>254414</v>
      </c>
      <c r="F61" s="44"/>
      <c r="G61" s="43">
        <v>2303836</v>
      </c>
      <c r="H61" s="44"/>
      <c r="I61" s="43">
        <v>430950</v>
      </c>
      <c r="J61" s="17"/>
      <c r="K61" s="43">
        <v>1488032</v>
      </c>
    </row>
    <row r="62" spans="1:11" ht="21.75" customHeight="1">
      <c r="A62" s="13" t="s">
        <v>28</v>
      </c>
      <c r="C62" s="16"/>
      <c r="E62" s="44">
        <f>SUM(E57:E61)</f>
        <v>90031802</v>
      </c>
      <c r="F62" s="44"/>
      <c r="G62" s="44">
        <f>SUM(G57:G61)</f>
        <v>86872007</v>
      </c>
      <c r="H62" s="17"/>
      <c r="I62" s="44">
        <f>SUM(I57:I61)</f>
        <v>66036919</v>
      </c>
      <c r="J62" s="44"/>
      <c r="K62" s="44">
        <f>SUM(K57:K61)</f>
        <v>67123038</v>
      </c>
    </row>
    <row r="63" spans="1:11" ht="21.75" customHeight="1">
      <c r="A63" s="13" t="s">
        <v>29</v>
      </c>
      <c r="E63" s="42">
        <f>SUM(E54,E62)</f>
        <v>423151798</v>
      </c>
      <c r="F63" s="44"/>
      <c r="G63" s="42">
        <f>SUM(G54,G62)</f>
        <v>361952163</v>
      </c>
      <c r="H63" s="17"/>
      <c r="I63" s="42">
        <f>SUM(I54,I62)</f>
        <v>219939414</v>
      </c>
      <c r="J63" s="44"/>
      <c r="K63" s="42">
        <f>SUM(K54,K62)</f>
        <v>190908082</v>
      </c>
    </row>
    <row r="64" spans="1:11" ht="21.75" customHeight="1">
      <c r="E64" s="20"/>
      <c r="F64" s="20"/>
      <c r="G64" s="20"/>
      <c r="I64" s="20"/>
      <c r="J64" s="20"/>
      <c r="K64" s="20"/>
    </row>
    <row r="65" spans="1:11" ht="21.75" customHeight="1">
      <c r="A65" s="7" t="s">
        <v>18</v>
      </c>
      <c r="E65" s="20"/>
      <c r="F65" s="20"/>
      <c r="G65" s="20"/>
      <c r="I65" s="20"/>
      <c r="J65" s="20"/>
      <c r="K65" s="20"/>
    </row>
    <row r="66" spans="1:11" s="6" customFormat="1" ht="21.75" customHeight="1">
      <c r="A66" s="2" t="s">
        <v>100</v>
      </c>
      <c r="B66" s="3"/>
      <c r="C66" s="4"/>
      <c r="D66" s="5"/>
      <c r="E66" s="5"/>
      <c r="F66" s="5"/>
      <c r="G66" s="5"/>
      <c r="H66" s="5"/>
      <c r="I66" s="5"/>
      <c r="J66" s="5"/>
      <c r="K66" s="5"/>
    </row>
    <row r="67" spans="1:11" s="6" customFormat="1" ht="21.75" customHeight="1">
      <c r="A67" s="2" t="s">
        <v>19</v>
      </c>
      <c r="B67" s="3"/>
      <c r="C67" s="4"/>
      <c r="D67" s="5"/>
      <c r="E67" s="5"/>
      <c r="F67" s="5"/>
      <c r="G67" s="5"/>
      <c r="H67" s="5"/>
      <c r="I67" s="3"/>
      <c r="J67" s="5"/>
      <c r="K67" s="3"/>
    </row>
    <row r="68" spans="1:11" s="41" customFormat="1" ht="21.75" customHeight="1">
      <c r="A68" s="40" t="s">
        <v>179</v>
      </c>
      <c r="B68" s="40"/>
      <c r="C68" s="40"/>
      <c r="D68" s="40"/>
      <c r="E68" s="40"/>
      <c r="F68" s="40"/>
      <c r="G68" s="40"/>
      <c r="H68" s="40"/>
      <c r="I68" s="40"/>
      <c r="J68" s="40"/>
      <c r="K68" s="40"/>
    </row>
    <row r="69" spans="1:11" ht="21.75" customHeight="1">
      <c r="A69" s="4"/>
      <c r="B69" s="5"/>
      <c r="C69" s="4"/>
      <c r="D69" s="5"/>
      <c r="E69" s="5"/>
      <c r="F69" s="5"/>
      <c r="G69" s="5"/>
      <c r="H69" s="5"/>
      <c r="I69" s="5"/>
      <c r="J69" s="5"/>
      <c r="K69" s="1" t="s">
        <v>1</v>
      </c>
    </row>
    <row r="70" spans="1:11" ht="21.75" customHeight="1">
      <c r="E70" s="212" t="s">
        <v>2</v>
      </c>
      <c r="F70" s="212"/>
      <c r="G70" s="212"/>
      <c r="H70" s="9"/>
      <c r="I70" s="212" t="s">
        <v>3</v>
      </c>
      <c r="J70" s="212"/>
      <c r="K70" s="212"/>
    </row>
    <row r="71" spans="1:11" ht="21.75" customHeight="1">
      <c r="C71" s="78" t="s">
        <v>4</v>
      </c>
      <c r="D71" s="10"/>
      <c r="E71" s="79" t="s">
        <v>178</v>
      </c>
      <c r="F71" s="11"/>
      <c r="G71" s="79" t="s">
        <v>155</v>
      </c>
      <c r="H71" s="12"/>
      <c r="I71" s="79" t="s">
        <v>178</v>
      </c>
      <c r="J71" s="11"/>
      <c r="K71" s="79" t="s">
        <v>155</v>
      </c>
    </row>
    <row r="72" spans="1:11" ht="21.75" customHeight="1">
      <c r="A72" s="13" t="s">
        <v>30</v>
      </c>
      <c r="E72" s="21"/>
      <c r="F72" s="21"/>
      <c r="G72" s="21"/>
      <c r="I72" s="21"/>
      <c r="J72" s="21"/>
      <c r="K72" s="21"/>
    </row>
    <row r="73" spans="1:11" ht="21.75" customHeight="1">
      <c r="A73" s="7" t="s">
        <v>31</v>
      </c>
      <c r="C73" s="16">
        <v>24</v>
      </c>
      <c r="E73" s="21"/>
      <c r="F73" s="21"/>
      <c r="G73" s="21"/>
      <c r="I73" s="21"/>
      <c r="J73" s="21"/>
      <c r="K73" s="21"/>
    </row>
    <row r="74" spans="1:11" ht="21.75" customHeight="1">
      <c r="A74" s="14" t="s">
        <v>32</v>
      </c>
      <c r="B74" s="15"/>
      <c r="C74" s="16"/>
      <c r="E74" s="21"/>
      <c r="F74" s="21"/>
      <c r="G74" s="21"/>
      <c r="I74" s="21"/>
      <c r="J74" s="21"/>
      <c r="K74" s="21"/>
    </row>
    <row r="75" spans="1:11" ht="21.75" customHeight="1" thickBot="1">
      <c r="A75" s="14" t="s">
        <v>137</v>
      </c>
      <c r="B75" s="15"/>
      <c r="C75" s="16"/>
      <c r="E75" s="22">
        <v>355502836</v>
      </c>
      <c r="F75" s="20"/>
      <c r="G75" s="22">
        <v>355502836</v>
      </c>
      <c r="H75" s="20"/>
      <c r="I75" s="22">
        <v>355502836</v>
      </c>
      <c r="J75" s="25"/>
      <c r="K75" s="22">
        <v>355502836</v>
      </c>
    </row>
    <row r="76" spans="1:11" ht="21.75" customHeight="1" thickTop="1">
      <c r="A76" s="14" t="s">
        <v>130</v>
      </c>
      <c r="B76" s="15"/>
      <c r="C76" s="16"/>
      <c r="E76" s="21"/>
      <c r="F76" s="21"/>
      <c r="G76" s="21"/>
      <c r="H76" s="21"/>
      <c r="I76" s="21"/>
      <c r="K76" s="21"/>
    </row>
    <row r="77" spans="1:11" ht="21.75" customHeight="1">
      <c r="A77" s="14" t="s">
        <v>191</v>
      </c>
      <c r="B77" s="15"/>
      <c r="C77" s="16"/>
      <c r="E77" s="21"/>
      <c r="F77" s="21"/>
      <c r="G77" s="21"/>
      <c r="H77" s="21"/>
      <c r="I77" s="21"/>
      <c r="K77" s="21"/>
    </row>
    <row r="78" spans="1:11" ht="21.75" customHeight="1">
      <c r="A78" s="14" t="s">
        <v>190</v>
      </c>
      <c r="B78" s="15"/>
      <c r="E78" s="20">
        <v>282571479</v>
      </c>
      <c r="F78" s="20"/>
      <c r="G78" s="20">
        <v>282571268</v>
      </c>
      <c r="H78" s="20"/>
      <c r="I78" s="20">
        <v>282571479</v>
      </c>
      <c r="J78" s="25"/>
      <c r="K78" s="20">
        <v>282571268</v>
      </c>
    </row>
    <row r="79" spans="1:11" ht="21.75" customHeight="1">
      <c r="A79" s="7" t="s">
        <v>33</v>
      </c>
      <c r="C79" s="16">
        <v>24</v>
      </c>
      <c r="E79" s="21">
        <v>314000871</v>
      </c>
      <c r="F79" s="21"/>
      <c r="G79" s="21">
        <v>314000677</v>
      </c>
      <c r="H79" s="21"/>
      <c r="I79" s="21">
        <v>314000871</v>
      </c>
      <c r="K79" s="21">
        <v>314000677</v>
      </c>
    </row>
    <row r="80" spans="1:11" ht="21.75" customHeight="1">
      <c r="A80" s="7" t="s">
        <v>243</v>
      </c>
      <c r="C80" s="16"/>
      <c r="E80" s="21"/>
      <c r="F80" s="21"/>
      <c r="G80" s="21"/>
      <c r="H80" s="21"/>
      <c r="I80" s="21"/>
      <c r="K80" s="21"/>
    </row>
    <row r="81" spans="1:12" ht="21.75" customHeight="1">
      <c r="A81" s="7" t="s">
        <v>244</v>
      </c>
      <c r="C81" s="16"/>
      <c r="E81" s="21">
        <v>-417237</v>
      </c>
      <c r="F81" s="21"/>
      <c r="G81" s="21">
        <v>0</v>
      </c>
      <c r="H81" s="21"/>
      <c r="I81" s="21">
        <v>0</v>
      </c>
      <c r="K81" s="21">
        <v>0</v>
      </c>
    </row>
    <row r="82" spans="1:12" ht="21.75" customHeight="1">
      <c r="A82" s="14" t="s">
        <v>258</v>
      </c>
      <c r="B82" s="6"/>
      <c r="C82" s="16"/>
      <c r="E82" s="21"/>
      <c r="F82" s="21"/>
      <c r="G82" s="21"/>
      <c r="H82" s="21"/>
      <c r="I82" s="21"/>
      <c r="K82" s="21"/>
    </row>
    <row r="83" spans="1:12" ht="21.75" customHeight="1">
      <c r="A83" s="14" t="s">
        <v>34</v>
      </c>
      <c r="B83" s="6"/>
      <c r="C83" s="16">
        <v>26</v>
      </c>
      <c r="E83" s="21">
        <v>7325590</v>
      </c>
      <c r="F83" s="21"/>
      <c r="G83" s="21">
        <v>7325590</v>
      </c>
      <c r="H83" s="21"/>
      <c r="I83" s="21">
        <v>7325590</v>
      </c>
      <c r="K83" s="21">
        <v>7325590</v>
      </c>
    </row>
    <row r="84" spans="1:12" ht="21.75" customHeight="1">
      <c r="A84" s="34" t="s">
        <v>35</v>
      </c>
      <c r="B84" s="6"/>
      <c r="E84" s="21">
        <v>-299118348</v>
      </c>
      <c r="F84" s="20"/>
      <c r="G84" s="21">
        <v>-211707794</v>
      </c>
      <c r="H84" s="20"/>
      <c r="I84" s="20">
        <v>-244943667</v>
      </c>
      <c r="J84" s="25"/>
      <c r="K84" s="20">
        <v>-119479423</v>
      </c>
    </row>
    <row r="85" spans="1:12" ht="21.75" customHeight="1">
      <c r="A85" s="34" t="s">
        <v>36</v>
      </c>
      <c r="B85" s="6"/>
      <c r="E85" s="35">
        <v>3365197</v>
      </c>
      <c r="F85" s="20"/>
      <c r="G85" s="35">
        <v>3365197</v>
      </c>
      <c r="H85" s="20"/>
      <c r="I85" s="35">
        <v>0</v>
      </c>
      <c r="J85" s="25"/>
      <c r="K85" s="30">
        <v>0</v>
      </c>
    </row>
    <row r="86" spans="1:12" ht="21.75" customHeight="1">
      <c r="A86" s="14" t="s">
        <v>82</v>
      </c>
      <c r="B86" s="6"/>
      <c r="E86" s="21">
        <f>SUM(E78:E85)</f>
        <v>307727552</v>
      </c>
      <c r="F86" s="21"/>
      <c r="G86" s="21">
        <f>SUM(G78:G85)</f>
        <v>395554938</v>
      </c>
      <c r="I86" s="21">
        <f>SUM(I78:I85)</f>
        <v>358954273</v>
      </c>
      <c r="J86" s="21"/>
      <c r="K86" s="21">
        <f>SUM(K78:K85)</f>
        <v>484418112</v>
      </c>
    </row>
    <row r="87" spans="1:12" s="25" customFormat="1" ht="21.75" customHeight="1">
      <c r="A87" s="14" t="s">
        <v>37</v>
      </c>
      <c r="B87" s="39"/>
      <c r="C87" s="16">
        <v>14</v>
      </c>
      <c r="E87" s="35">
        <v>6023909</v>
      </c>
      <c r="F87" s="20"/>
      <c r="G87" s="35">
        <v>15011472</v>
      </c>
      <c r="H87" s="20"/>
      <c r="I87" s="35">
        <v>0</v>
      </c>
      <c r="K87" s="30">
        <v>0</v>
      </c>
      <c r="L87" s="8"/>
    </row>
    <row r="88" spans="1:12" ht="21.75" customHeight="1">
      <c r="A88" s="18" t="s">
        <v>38</v>
      </c>
      <c r="B88" s="6"/>
      <c r="E88" s="35">
        <f>SUM(E86:E87)</f>
        <v>313751461</v>
      </c>
      <c r="F88" s="21"/>
      <c r="G88" s="35">
        <f>SUM(G86:G87)</f>
        <v>410566410</v>
      </c>
      <c r="I88" s="35">
        <f>SUM(I86:I87)</f>
        <v>358954273</v>
      </c>
      <c r="J88" s="21"/>
      <c r="K88" s="35">
        <f>SUM(K86:K87)</f>
        <v>484418112</v>
      </c>
    </row>
    <row r="89" spans="1:12" ht="21.75" customHeight="1" thickBot="1">
      <c r="A89" s="13" t="s">
        <v>39</v>
      </c>
      <c r="E89" s="22">
        <f>SUM(E63,E88)</f>
        <v>736903259</v>
      </c>
      <c r="F89" s="21"/>
      <c r="G89" s="22">
        <f>SUM(G63,G88)</f>
        <v>772518573</v>
      </c>
      <c r="I89" s="22">
        <f>SUM(I63,I88)</f>
        <v>578893687</v>
      </c>
      <c r="J89" s="21"/>
      <c r="K89" s="22">
        <f>SUM(K63,K88)</f>
        <v>675326194</v>
      </c>
    </row>
    <row r="90" spans="1:12" ht="21.75" customHeight="1" thickTop="1">
      <c r="C90" s="19"/>
      <c r="E90" s="45">
        <f>SUM(E89-E32)</f>
        <v>0</v>
      </c>
      <c r="G90" s="45">
        <f>SUM(G89-G32)</f>
        <v>0</v>
      </c>
      <c r="I90" s="45">
        <f>SUM(I89-I32)</f>
        <v>0</v>
      </c>
      <c r="K90" s="45">
        <f>SUM(K89-K32)</f>
        <v>0</v>
      </c>
    </row>
    <row r="91" spans="1:12" ht="21.75" customHeight="1">
      <c r="A91" s="7" t="s">
        <v>18</v>
      </c>
      <c r="C91" s="19"/>
      <c r="E91" s="23"/>
      <c r="H91" s="23"/>
      <c r="I91" s="23"/>
      <c r="K91" s="23"/>
    </row>
    <row r="92" spans="1:12" ht="21.75" customHeight="1">
      <c r="C92" s="19"/>
      <c r="E92" s="75"/>
      <c r="F92" s="75"/>
      <c r="G92" s="75"/>
      <c r="H92" s="75"/>
      <c r="I92" s="75"/>
      <c r="J92" s="75"/>
      <c r="K92" s="75"/>
    </row>
    <row r="93" spans="1:12" ht="21.75" customHeight="1">
      <c r="A93" s="36"/>
      <c r="B93" s="25"/>
      <c r="C93" s="19"/>
    </row>
    <row r="94" spans="1:12" ht="21.75" customHeight="1">
      <c r="A94" s="37"/>
      <c r="B94" s="25"/>
      <c r="C94" s="19"/>
    </row>
    <row r="95" spans="1:12" ht="21.75" customHeight="1">
      <c r="B95" s="38" t="s">
        <v>40</v>
      </c>
    </row>
    <row r="96" spans="1:12" ht="21.75" customHeight="1">
      <c r="A96" s="36"/>
      <c r="B96" s="25"/>
      <c r="C96" s="19"/>
    </row>
  </sheetData>
  <mergeCells count="6">
    <mergeCell ref="E70:G70"/>
    <mergeCell ref="I70:K70"/>
    <mergeCell ref="E5:G5"/>
    <mergeCell ref="I5:K5"/>
    <mergeCell ref="E39:G39"/>
    <mergeCell ref="I39:K39"/>
  </mergeCells>
  <pageMargins left="0.78740157480314965" right="0.27559055118110237" top="0.78740157480314965" bottom="0.31496062992125984" header="0.31496062992125984" footer="0.31496062992125984"/>
  <pageSetup paperSize="9" scale="76" fitToHeight="7" orientation="portrait" r:id="rId1"/>
  <headerFooter alignWithMargins="0">
    <evenHeader>&amp;R&amp;"Arial,Italic"&amp;12For internal use only</evenHeader>
  </headerFooter>
  <rowBreaks count="2" manualBreakCount="2">
    <brk id="34" max="16383" man="1"/>
    <brk id="6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74"/>
  <sheetViews>
    <sheetView showGridLines="0" tabSelected="1" view="pageBreakPreview" topLeftCell="A48" zoomScale="85" zoomScaleNormal="100" zoomScaleSheetLayoutView="85" workbookViewId="0">
      <selection activeCell="C53" sqref="C53"/>
    </sheetView>
  </sheetViews>
  <sheetFormatPr defaultColWidth="10.7109375" defaultRowHeight="21.75" customHeight="1"/>
  <cols>
    <col min="1" max="1" width="56.28515625" style="144" customWidth="1"/>
    <col min="2" max="2" width="1.85546875" style="145" customWidth="1"/>
    <col min="3" max="3" width="5.85546875" style="144" customWidth="1"/>
    <col min="4" max="4" width="1.85546875" style="145" customWidth="1"/>
    <col min="5" max="5" width="13.85546875" style="145" customWidth="1"/>
    <col min="6" max="6" width="1.85546875" style="145" customWidth="1"/>
    <col min="7" max="7" width="14.7109375" style="145" bestFit="1" customWidth="1"/>
    <col min="8" max="8" width="1.85546875" style="145" customWidth="1"/>
    <col min="9" max="9" width="13.7109375" style="145" customWidth="1"/>
    <col min="10" max="10" width="1.7109375" style="145" customWidth="1"/>
    <col min="11" max="11" width="13.7109375" style="145" customWidth="1"/>
    <col min="12" max="12" width="0.5703125" style="145" customWidth="1"/>
    <col min="13" max="16384" width="10.7109375" style="145"/>
  </cols>
  <sheetData>
    <row r="1" spans="1:11" s="140" customFormat="1" ht="21.75" customHeight="1">
      <c r="A1" s="136" t="s">
        <v>100</v>
      </c>
      <c r="B1" s="137"/>
      <c r="C1" s="138"/>
      <c r="D1" s="139"/>
      <c r="E1" s="139"/>
      <c r="F1" s="139"/>
      <c r="G1" s="139"/>
      <c r="H1" s="139"/>
      <c r="I1" s="139"/>
      <c r="J1" s="139"/>
      <c r="K1" s="139"/>
    </row>
    <row r="2" spans="1:11" s="140" customFormat="1" ht="21.75" customHeight="1">
      <c r="A2" s="136" t="s">
        <v>50</v>
      </c>
      <c r="B2" s="137"/>
      <c r="C2" s="138"/>
      <c r="D2" s="139"/>
      <c r="E2" s="139"/>
      <c r="F2" s="139"/>
      <c r="G2" s="139"/>
      <c r="H2" s="139"/>
      <c r="I2" s="139"/>
      <c r="J2" s="139"/>
      <c r="K2" s="139"/>
    </row>
    <row r="3" spans="1:11" s="140" customFormat="1" ht="21.75" customHeight="1">
      <c r="A3" s="136" t="s">
        <v>180</v>
      </c>
      <c r="B3" s="137"/>
      <c r="C3" s="138"/>
      <c r="D3" s="139"/>
      <c r="E3" s="139"/>
      <c r="F3" s="139"/>
      <c r="G3" s="139"/>
      <c r="H3" s="139"/>
      <c r="I3" s="139"/>
      <c r="J3" s="139"/>
      <c r="K3" s="139"/>
    </row>
    <row r="4" spans="1:11" s="140" customFormat="1" ht="21.75" customHeight="1">
      <c r="B4" s="141"/>
      <c r="C4" s="142"/>
      <c r="D4" s="139"/>
      <c r="E4" s="139"/>
      <c r="F4" s="139"/>
      <c r="G4" s="139"/>
      <c r="H4" s="139"/>
      <c r="I4" s="137"/>
      <c r="J4" s="139"/>
      <c r="K4" s="143" t="s">
        <v>1</v>
      </c>
    </row>
    <row r="5" spans="1:11" ht="21.75" customHeight="1">
      <c r="E5" s="146"/>
      <c r="F5" s="146" t="s">
        <v>2</v>
      </c>
      <c r="G5" s="146"/>
      <c r="H5" s="147"/>
      <c r="I5" s="146"/>
      <c r="J5" s="146" t="s">
        <v>3</v>
      </c>
      <c r="K5" s="146"/>
    </row>
    <row r="6" spans="1:11" ht="21.75" customHeight="1">
      <c r="C6" s="148" t="s">
        <v>4</v>
      </c>
      <c r="D6" s="149"/>
      <c r="E6" s="150">
        <v>2563</v>
      </c>
      <c r="F6" s="151"/>
      <c r="G6" s="150">
        <v>2562</v>
      </c>
      <c r="H6" s="152"/>
      <c r="I6" s="150">
        <v>2563</v>
      </c>
      <c r="J6" s="151"/>
      <c r="K6" s="150">
        <v>2562</v>
      </c>
    </row>
    <row r="7" spans="1:11" ht="21.75" customHeight="1">
      <c r="C7" s="202"/>
      <c r="D7" s="149"/>
      <c r="E7" s="202"/>
      <c r="F7" s="151"/>
      <c r="G7" s="202" t="s">
        <v>253</v>
      </c>
      <c r="H7" s="152"/>
      <c r="I7" s="202"/>
      <c r="J7" s="151"/>
      <c r="K7" s="202"/>
    </row>
    <row r="8" spans="1:11" ht="21.75" customHeight="1">
      <c r="A8" s="153" t="s">
        <v>80</v>
      </c>
      <c r="C8" s="154"/>
      <c r="D8" s="155"/>
      <c r="E8" s="156"/>
      <c r="F8" s="157"/>
      <c r="G8" s="158"/>
      <c r="H8" s="152"/>
      <c r="I8" s="156"/>
      <c r="J8" s="157"/>
      <c r="K8" s="158"/>
    </row>
    <row r="9" spans="1:11" ht="21.75" customHeight="1">
      <c r="A9" s="153" t="s">
        <v>231</v>
      </c>
      <c r="C9" s="154"/>
      <c r="D9" s="155"/>
      <c r="E9" s="156"/>
      <c r="F9" s="157"/>
      <c r="G9" s="158"/>
      <c r="H9" s="152"/>
      <c r="I9" s="156"/>
      <c r="J9" s="157"/>
      <c r="K9" s="158"/>
    </row>
    <row r="10" spans="1:11" ht="21.75" customHeight="1">
      <c r="A10" s="153" t="s">
        <v>41</v>
      </c>
    </row>
    <row r="11" spans="1:11" ht="21.75" customHeight="1">
      <c r="A11" s="159" t="s">
        <v>101</v>
      </c>
      <c r="B11" s="160"/>
      <c r="C11" s="161">
        <v>7</v>
      </c>
      <c r="E11" s="162">
        <v>514663037</v>
      </c>
      <c r="F11" s="162"/>
      <c r="G11" s="162">
        <v>524801901</v>
      </c>
      <c r="H11" s="162"/>
      <c r="I11" s="162">
        <v>310769894</v>
      </c>
      <c r="J11" s="162"/>
      <c r="K11" s="162">
        <v>360297269</v>
      </c>
    </row>
    <row r="12" spans="1:11" ht="21.75" customHeight="1">
      <c r="A12" s="159" t="s">
        <v>151</v>
      </c>
      <c r="B12" s="160"/>
      <c r="C12" s="161">
        <v>7</v>
      </c>
      <c r="E12" s="162">
        <v>43000876</v>
      </c>
      <c r="F12" s="162"/>
      <c r="G12" s="162">
        <v>159052728</v>
      </c>
      <c r="H12" s="162"/>
      <c r="I12" s="162">
        <v>43000876</v>
      </c>
      <c r="J12" s="162"/>
      <c r="K12" s="162">
        <v>153131140</v>
      </c>
    </row>
    <row r="13" spans="1:11" ht="21.75" customHeight="1">
      <c r="A13" s="159" t="s">
        <v>192</v>
      </c>
      <c r="B13" s="160"/>
      <c r="C13" s="161"/>
      <c r="E13" s="162">
        <v>1132047</v>
      </c>
      <c r="F13" s="162"/>
      <c r="G13" s="162">
        <v>1523911</v>
      </c>
      <c r="H13" s="162"/>
      <c r="I13" s="162">
        <v>129377</v>
      </c>
      <c r="J13" s="162"/>
      <c r="K13" s="162">
        <v>336582</v>
      </c>
    </row>
    <row r="14" spans="1:11" ht="21.75" customHeight="1">
      <c r="A14" s="159" t="s">
        <v>193</v>
      </c>
      <c r="B14" s="160"/>
      <c r="C14" s="161">
        <v>7</v>
      </c>
      <c r="E14" s="162">
        <v>184155</v>
      </c>
      <c r="F14" s="162"/>
      <c r="G14" s="163">
        <v>143438</v>
      </c>
      <c r="H14" s="162"/>
      <c r="I14" s="162">
        <v>18792280</v>
      </c>
      <c r="J14" s="162"/>
      <c r="K14" s="163">
        <v>15802181</v>
      </c>
    </row>
    <row r="15" spans="1:11" ht="21.75" customHeight="1">
      <c r="A15" s="159" t="s">
        <v>42</v>
      </c>
      <c r="B15" s="160"/>
      <c r="C15" s="161">
        <v>7</v>
      </c>
      <c r="E15" s="162">
        <v>2447316</v>
      </c>
      <c r="F15" s="162"/>
      <c r="G15" s="162">
        <v>2136598</v>
      </c>
      <c r="H15" s="162"/>
      <c r="I15" s="162">
        <v>8578718</v>
      </c>
      <c r="J15" s="162"/>
      <c r="K15" s="162">
        <v>8409287</v>
      </c>
    </row>
    <row r="16" spans="1:11" ht="21.75" customHeight="1">
      <c r="A16" s="153" t="s">
        <v>43</v>
      </c>
      <c r="E16" s="164">
        <f>SUM(E11:E15)</f>
        <v>561427431</v>
      </c>
      <c r="F16" s="162"/>
      <c r="G16" s="164">
        <f>SUM(G11:G15)</f>
        <v>687658576</v>
      </c>
      <c r="H16" s="162"/>
      <c r="I16" s="164">
        <f>SUM(I11:I15)</f>
        <v>381271145</v>
      </c>
      <c r="J16" s="162"/>
      <c r="K16" s="164">
        <f>SUM(K11:K15)</f>
        <v>537976459</v>
      </c>
    </row>
    <row r="17" spans="1:11" ht="21.75" customHeight="1">
      <c r="A17" s="153" t="s">
        <v>44</v>
      </c>
      <c r="E17" s="162"/>
      <c r="F17" s="162"/>
      <c r="G17" s="162"/>
      <c r="H17" s="162"/>
      <c r="I17" s="162"/>
      <c r="J17" s="162"/>
      <c r="K17" s="162"/>
    </row>
    <row r="18" spans="1:11" ht="21.75" customHeight="1">
      <c r="A18" s="159" t="s">
        <v>102</v>
      </c>
      <c r="B18" s="160"/>
      <c r="C18" s="161">
        <v>7</v>
      </c>
      <c r="E18" s="162">
        <v>379554722</v>
      </c>
      <c r="F18" s="162"/>
      <c r="G18" s="162">
        <v>368417135</v>
      </c>
      <c r="H18" s="162"/>
      <c r="I18" s="162">
        <v>213062561</v>
      </c>
      <c r="J18" s="162"/>
      <c r="K18" s="162">
        <v>231864209</v>
      </c>
    </row>
    <row r="19" spans="1:11" ht="21.75" customHeight="1">
      <c r="A19" s="159" t="s">
        <v>152</v>
      </c>
      <c r="B19" s="160"/>
      <c r="C19" s="161">
        <v>7</v>
      </c>
      <c r="E19" s="162">
        <v>32109374</v>
      </c>
      <c r="F19" s="162"/>
      <c r="G19" s="162">
        <v>114111791</v>
      </c>
      <c r="H19" s="162"/>
      <c r="I19" s="162">
        <v>32109374</v>
      </c>
      <c r="J19" s="162"/>
      <c r="K19" s="162">
        <v>110416936</v>
      </c>
    </row>
    <row r="20" spans="1:11" ht="21.75" customHeight="1">
      <c r="A20" s="159" t="s">
        <v>149</v>
      </c>
      <c r="B20" s="160"/>
      <c r="C20" s="161"/>
      <c r="E20" s="162">
        <v>18298201</v>
      </c>
      <c r="F20" s="162"/>
      <c r="G20" s="162">
        <v>27678759</v>
      </c>
      <c r="H20" s="162"/>
      <c r="I20" s="162">
        <v>13931565</v>
      </c>
      <c r="J20" s="162"/>
      <c r="K20" s="162">
        <v>22721490</v>
      </c>
    </row>
    <row r="21" spans="1:11" ht="21.75" customHeight="1">
      <c r="A21" s="159" t="s">
        <v>45</v>
      </c>
      <c r="B21" s="160"/>
      <c r="C21" s="161">
        <v>7</v>
      </c>
      <c r="E21" s="162">
        <v>111469827</v>
      </c>
      <c r="F21" s="162"/>
      <c r="G21" s="162">
        <v>106656282</v>
      </c>
      <c r="H21" s="162"/>
      <c r="I21" s="162">
        <v>83922008</v>
      </c>
      <c r="J21" s="162"/>
      <c r="K21" s="162">
        <v>89310950</v>
      </c>
    </row>
    <row r="22" spans="1:11" ht="21.75" customHeight="1">
      <c r="A22" s="159" t="s">
        <v>194</v>
      </c>
      <c r="B22" s="160"/>
      <c r="C22" s="161">
        <v>10</v>
      </c>
      <c r="E22" s="163">
        <v>25146535</v>
      </c>
      <c r="F22" s="163"/>
      <c r="G22" s="163">
        <v>3035770</v>
      </c>
      <c r="H22" s="163"/>
      <c r="I22" s="163">
        <v>1551109</v>
      </c>
      <c r="J22" s="163"/>
      <c r="K22" s="163">
        <v>119168</v>
      </c>
    </row>
    <row r="23" spans="1:11" ht="21.75" customHeight="1">
      <c r="A23" s="159" t="s">
        <v>245</v>
      </c>
      <c r="B23" s="160"/>
      <c r="C23" s="161">
        <v>36.5</v>
      </c>
      <c r="E23" s="163">
        <v>0</v>
      </c>
      <c r="F23" s="162"/>
      <c r="G23" s="163">
        <v>0</v>
      </c>
      <c r="H23" s="162"/>
      <c r="I23" s="162">
        <v>9904835</v>
      </c>
      <c r="J23" s="162"/>
      <c r="K23" s="163">
        <v>0</v>
      </c>
    </row>
    <row r="24" spans="1:11" ht="21.75" customHeight="1">
      <c r="A24" s="159" t="s">
        <v>195</v>
      </c>
      <c r="B24" s="160"/>
      <c r="C24" s="161">
        <v>14</v>
      </c>
      <c r="E24" s="163">
        <v>0</v>
      </c>
      <c r="F24" s="163"/>
      <c r="G24" s="163">
        <v>0</v>
      </c>
      <c r="H24" s="163"/>
      <c r="I24" s="163">
        <v>5722287</v>
      </c>
      <c r="J24" s="163"/>
      <c r="K24" s="163">
        <v>0</v>
      </c>
    </row>
    <row r="25" spans="1:11" ht="21.75" customHeight="1">
      <c r="A25" s="159" t="s">
        <v>163</v>
      </c>
      <c r="B25" s="160"/>
      <c r="C25" s="161">
        <v>14</v>
      </c>
      <c r="E25" s="163">
        <v>0</v>
      </c>
      <c r="F25" s="162"/>
      <c r="G25" s="163">
        <v>0</v>
      </c>
      <c r="H25" s="162"/>
      <c r="I25" s="163">
        <v>0</v>
      </c>
      <c r="J25" s="162"/>
      <c r="K25" s="162">
        <v>99999800</v>
      </c>
    </row>
    <row r="26" spans="1:11" ht="21.75" customHeight="1">
      <c r="A26" s="159" t="s">
        <v>171</v>
      </c>
      <c r="B26" s="160"/>
      <c r="C26" s="161"/>
      <c r="E26" s="162"/>
      <c r="F26" s="162"/>
      <c r="G26" s="163"/>
      <c r="H26" s="162"/>
      <c r="I26" s="162"/>
      <c r="J26" s="162"/>
      <c r="K26" s="162"/>
    </row>
    <row r="27" spans="1:11" ht="21.75" customHeight="1">
      <c r="A27" s="159" t="s">
        <v>247</v>
      </c>
      <c r="B27" s="160"/>
      <c r="C27" s="161">
        <v>7</v>
      </c>
      <c r="E27" s="163">
        <v>0</v>
      </c>
      <c r="F27" s="162"/>
      <c r="G27" s="163">
        <v>0</v>
      </c>
      <c r="H27" s="162"/>
      <c r="I27" s="162">
        <v>69774337</v>
      </c>
      <c r="J27" s="162"/>
      <c r="K27" s="162">
        <v>227393307</v>
      </c>
    </row>
    <row r="28" spans="1:11" ht="21.75" customHeight="1">
      <c r="A28" s="159" t="s">
        <v>196</v>
      </c>
      <c r="B28" s="160"/>
      <c r="C28" s="161">
        <v>15</v>
      </c>
      <c r="E28" s="163">
        <v>0</v>
      </c>
      <c r="F28" s="162"/>
      <c r="G28" s="163">
        <v>0</v>
      </c>
      <c r="H28" s="162"/>
      <c r="I28" s="162">
        <v>4328023</v>
      </c>
      <c r="J28" s="162"/>
      <c r="K28" s="163">
        <v>0</v>
      </c>
    </row>
    <row r="29" spans="1:11" ht="21.75" customHeight="1">
      <c r="A29" s="153" t="s">
        <v>46</v>
      </c>
      <c r="E29" s="164">
        <f>SUM(E18:E28)</f>
        <v>566578659</v>
      </c>
      <c r="F29" s="162"/>
      <c r="G29" s="164">
        <f>SUM(G18:G28)</f>
        <v>619899737</v>
      </c>
      <c r="H29" s="162"/>
      <c r="I29" s="164">
        <f>SUM(I18:I28)</f>
        <v>434306099</v>
      </c>
      <c r="J29" s="162"/>
      <c r="K29" s="164">
        <f>SUM(K18:K28)</f>
        <v>781825860</v>
      </c>
    </row>
    <row r="30" spans="1:11" ht="21.75" customHeight="1">
      <c r="A30" s="165" t="s">
        <v>232</v>
      </c>
      <c r="B30" s="140"/>
      <c r="E30" s="162">
        <f>E16-E29</f>
        <v>-5151228</v>
      </c>
      <c r="F30" s="162"/>
      <c r="G30" s="162">
        <f>G16-G29</f>
        <v>67758839</v>
      </c>
      <c r="H30" s="162"/>
      <c r="I30" s="162">
        <f>I16-I29</f>
        <v>-53034954</v>
      </c>
      <c r="J30" s="162"/>
      <c r="K30" s="162">
        <f>K16-K29</f>
        <v>-243849401</v>
      </c>
    </row>
    <row r="31" spans="1:11" ht="21.75" customHeight="1">
      <c r="A31" s="159" t="s">
        <v>47</v>
      </c>
      <c r="B31" s="140"/>
      <c r="C31" s="161">
        <v>7</v>
      </c>
      <c r="E31" s="166">
        <v>-9213091</v>
      </c>
      <c r="F31" s="162"/>
      <c r="G31" s="166">
        <v>-8568291</v>
      </c>
      <c r="H31" s="162"/>
      <c r="I31" s="166">
        <v>-7516780</v>
      </c>
      <c r="J31" s="162"/>
      <c r="K31" s="166">
        <v>-7040737</v>
      </c>
    </row>
    <row r="32" spans="1:11" ht="21.75" customHeight="1">
      <c r="A32" s="165" t="s">
        <v>233</v>
      </c>
      <c r="B32" s="140"/>
      <c r="E32" s="162">
        <f>SUM(E30:E31)</f>
        <v>-14364319</v>
      </c>
      <c r="F32" s="162"/>
      <c r="G32" s="162">
        <f>SUM(G30:G31)</f>
        <v>59190548</v>
      </c>
      <c r="H32" s="162"/>
      <c r="I32" s="162">
        <f>SUM(I30:I31)</f>
        <v>-60551734</v>
      </c>
      <c r="J32" s="162"/>
      <c r="K32" s="162">
        <f>SUM(K30:K31)</f>
        <v>-250890138</v>
      </c>
    </row>
    <row r="33" spans="1:21" ht="21.75" customHeight="1">
      <c r="A33" s="159" t="s">
        <v>147</v>
      </c>
      <c r="B33" s="140"/>
      <c r="C33" s="161">
        <v>28</v>
      </c>
      <c r="E33" s="166">
        <v>-1187461</v>
      </c>
      <c r="F33" s="167"/>
      <c r="G33" s="166">
        <v>-14707060</v>
      </c>
      <c r="H33" s="167"/>
      <c r="I33" s="166">
        <v>-68663546</v>
      </c>
      <c r="J33" s="167"/>
      <c r="K33" s="166">
        <v>51113407</v>
      </c>
    </row>
    <row r="34" spans="1:21" ht="21.75" customHeight="1">
      <c r="A34" s="153" t="s">
        <v>239</v>
      </c>
      <c r="E34" s="168">
        <f>SUM(E32:E33)</f>
        <v>-15551780</v>
      </c>
      <c r="F34" s="167"/>
      <c r="G34" s="166">
        <f>SUM(G32:G33)</f>
        <v>44483488</v>
      </c>
      <c r="H34" s="167"/>
      <c r="I34" s="166">
        <f>SUM(I32:I33)</f>
        <v>-129215280</v>
      </c>
      <c r="J34" s="167"/>
      <c r="K34" s="166">
        <f>SUM(K32:K33)</f>
        <v>-199776731</v>
      </c>
    </row>
    <row r="35" spans="1:21" ht="21.75" customHeight="1">
      <c r="A35" s="153"/>
      <c r="E35" s="169"/>
      <c r="F35" s="167"/>
      <c r="G35" s="167"/>
      <c r="H35" s="167"/>
      <c r="I35" s="167"/>
      <c r="J35" s="167"/>
      <c r="K35" s="167"/>
    </row>
    <row r="36" spans="1:21" ht="21.75" customHeight="1">
      <c r="A36" s="153" t="s">
        <v>234</v>
      </c>
      <c r="E36" s="169"/>
      <c r="F36" s="167"/>
      <c r="G36" s="167"/>
      <c r="H36" s="167"/>
      <c r="I36" s="167"/>
      <c r="J36" s="167"/>
      <c r="K36" s="167"/>
    </row>
    <row r="37" spans="1:21" ht="21.75" customHeight="1">
      <c r="A37" s="144" t="s">
        <v>235</v>
      </c>
      <c r="C37" s="161">
        <v>30</v>
      </c>
      <c r="E37" s="170">
        <v>-81168728</v>
      </c>
      <c r="F37" s="163"/>
      <c r="G37" s="170">
        <v>-296442531</v>
      </c>
      <c r="H37" s="163"/>
      <c r="I37" s="170">
        <v>0</v>
      </c>
      <c r="J37" s="163"/>
      <c r="K37" s="170">
        <v>0</v>
      </c>
    </row>
    <row r="38" spans="1:21" ht="21.75" customHeight="1">
      <c r="A38" s="153" t="s">
        <v>138</v>
      </c>
      <c r="E38" s="170">
        <f>SUM(E34,E37)</f>
        <v>-96720508</v>
      </c>
      <c r="F38" s="163"/>
      <c r="G38" s="170">
        <f>SUM(G34,G37)</f>
        <v>-251959043</v>
      </c>
      <c r="H38" s="163"/>
      <c r="I38" s="170">
        <f>SUM(I34,I37)</f>
        <v>-129215280</v>
      </c>
      <c r="J38" s="163"/>
      <c r="K38" s="170">
        <f>SUM(K34,K37)</f>
        <v>-199776731</v>
      </c>
    </row>
    <row r="39" spans="1:21" ht="21.75" customHeight="1">
      <c r="A39" s="153"/>
      <c r="E39" s="169"/>
      <c r="F39" s="167"/>
      <c r="G39" s="167"/>
      <c r="H39" s="167"/>
      <c r="I39" s="167"/>
      <c r="J39" s="167"/>
      <c r="K39" s="167"/>
    </row>
    <row r="40" spans="1:21" s="172" customFormat="1" ht="21.75" customHeight="1">
      <c r="A40" s="171"/>
      <c r="C40" s="173"/>
      <c r="D40" s="174"/>
      <c r="E40" s="173"/>
      <c r="F40" s="175"/>
      <c r="G40" s="173"/>
      <c r="H40" s="176"/>
      <c r="I40" s="177"/>
      <c r="J40" s="178"/>
      <c r="K40" s="177"/>
      <c r="M40" s="179"/>
      <c r="O40" s="179"/>
      <c r="Q40" s="179"/>
      <c r="S40" s="179"/>
      <c r="U40" s="179"/>
    </row>
    <row r="41" spans="1:21" ht="21.75" customHeight="1">
      <c r="A41" s="144" t="s">
        <v>18</v>
      </c>
      <c r="C41" s="180"/>
      <c r="E41" s="181"/>
      <c r="G41" s="181"/>
      <c r="I41" s="181"/>
      <c r="J41" s="149"/>
      <c r="K41" s="181"/>
    </row>
    <row r="42" spans="1:21" s="140" customFormat="1" ht="21.75" customHeight="1">
      <c r="A42" s="136" t="s">
        <v>100</v>
      </c>
      <c r="B42" s="137"/>
      <c r="C42" s="138"/>
      <c r="D42" s="139"/>
      <c r="E42" s="139"/>
      <c r="F42" s="139"/>
      <c r="G42" s="139"/>
      <c r="H42" s="139"/>
      <c r="I42" s="139"/>
      <c r="J42" s="139"/>
      <c r="K42" s="139"/>
    </row>
    <row r="43" spans="1:21" s="140" customFormat="1" ht="21.75" customHeight="1">
      <c r="A43" s="136" t="s">
        <v>50</v>
      </c>
      <c r="B43" s="137"/>
      <c r="C43" s="138"/>
      <c r="D43" s="139"/>
      <c r="E43" s="139"/>
      <c r="F43" s="139"/>
      <c r="G43" s="139"/>
      <c r="H43" s="139"/>
      <c r="I43" s="139"/>
      <c r="J43" s="139"/>
      <c r="K43" s="139"/>
    </row>
    <row r="44" spans="1:21" s="140" customFormat="1" ht="21.75" customHeight="1">
      <c r="A44" s="136" t="s">
        <v>180</v>
      </c>
      <c r="B44" s="137"/>
      <c r="C44" s="138"/>
      <c r="D44" s="139"/>
      <c r="E44" s="139"/>
      <c r="F44" s="139"/>
      <c r="G44" s="139"/>
      <c r="H44" s="139"/>
      <c r="I44" s="139"/>
      <c r="J44" s="139"/>
      <c r="K44" s="139"/>
    </row>
    <row r="45" spans="1:21" s="140" customFormat="1" ht="21.75" customHeight="1">
      <c r="B45" s="141"/>
      <c r="C45" s="142"/>
      <c r="D45" s="139"/>
      <c r="E45" s="139"/>
      <c r="F45" s="139"/>
      <c r="G45" s="139"/>
      <c r="H45" s="139"/>
      <c r="I45" s="137"/>
      <c r="J45" s="139"/>
      <c r="K45" s="143" t="s">
        <v>1</v>
      </c>
    </row>
    <row r="46" spans="1:21" ht="21.75" customHeight="1">
      <c r="E46" s="146"/>
      <c r="F46" s="146" t="s">
        <v>2</v>
      </c>
      <c r="G46" s="146"/>
      <c r="H46" s="147"/>
      <c r="I46" s="146"/>
      <c r="J46" s="146" t="s">
        <v>3</v>
      </c>
      <c r="K46" s="146"/>
    </row>
    <row r="47" spans="1:21" ht="21.75" customHeight="1">
      <c r="C47" s="148" t="s">
        <v>4</v>
      </c>
      <c r="D47" s="149"/>
      <c r="E47" s="150">
        <v>2563</v>
      </c>
      <c r="F47" s="151"/>
      <c r="G47" s="150">
        <v>2562</v>
      </c>
      <c r="H47" s="152"/>
      <c r="I47" s="150">
        <v>2563</v>
      </c>
      <c r="J47" s="151"/>
      <c r="K47" s="150">
        <v>2562</v>
      </c>
    </row>
    <row r="48" spans="1:21" ht="21.75" customHeight="1">
      <c r="C48" s="202"/>
      <c r="D48" s="149"/>
      <c r="E48" s="202"/>
      <c r="F48" s="151"/>
      <c r="G48" s="202" t="s">
        <v>253</v>
      </c>
      <c r="H48" s="152"/>
      <c r="I48" s="202"/>
      <c r="J48" s="151"/>
      <c r="K48" s="202"/>
    </row>
    <row r="49" spans="1:21" s="172" customFormat="1" ht="21.75" customHeight="1">
      <c r="A49" s="171" t="s">
        <v>81</v>
      </c>
      <c r="C49" s="182"/>
      <c r="D49" s="174"/>
      <c r="E49" s="183"/>
      <c r="F49" s="182"/>
      <c r="G49" s="183"/>
      <c r="H49" s="176"/>
      <c r="I49" s="184"/>
      <c r="J49" s="178"/>
      <c r="K49" s="184"/>
      <c r="M49" s="179"/>
      <c r="O49" s="179"/>
      <c r="Q49" s="179"/>
      <c r="S49" s="179"/>
      <c r="U49" s="179"/>
    </row>
    <row r="50" spans="1:21" s="172" customFormat="1" ht="21.75" customHeight="1">
      <c r="A50" s="185" t="s">
        <v>97</v>
      </c>
      <c r="C50" s="186"/>
      <c r="D50" s="187"/>
      <c r="E50" s="184"/>
      <c r="F50" s="186"/>
      <c r="G50" s="184"/>
      <c r="H50" s="176"/>
      <c r="I50" s="188"/>
      <c r="J50" s="178"/>
      <c r="K50" s="188"/>
      <c r="M50" s="179"/>
      <c r="O50" s="179"/>
      <c r="Q50" s="179"/>
      <c r="S50" s="179"/>
      <c r="U50" s="179"/>
    </row>
    <row r="51" spans="1:21" s="172" customFormat="1" ht="21.75" customHeight="1">
      <c r="A51" s="189" t="s">
        <v>231</v>
      </c>
      <c r="C51" s="186"/>
      <c r="D51" s="187"/>
      <c r="E51" s="184"/>
      <c r="F51" s="186"/>
      <c r="G51" s="184"/>
      <c r="H51" s="176"/>
      <c r="I51" s="188"/>
      <c r="J51" s="178"/>
      <c r="K51" s="188"/>
      <c r="M51" s="179"/>
      <c r="O51" s="179"/>
      <c r="Q51" s="179"/>
      <c r="S51" s="179"/>
      <c r="U51" s="179"/>
    </row>
    <row r="52" spans="1:21" s="172" customFormat="1" ht="21.75" customHeight="1">
      <c r="A52" s="190" t="s">
        <v>157</v>
      </c>
      <c r="C52" s="191">
        <v>23</v>
      </c>
      <c r="D52" s="187"/>
      <c r="E52" s="192">
        <v>7244024.1799999997</v>
      </c>
      <c r="F52" s="175"/>
      <c r="G52" s="192">
        <v>-3610652</v>
      </c>
      <c r="H52" s="175"/>
      <c r="I52" s="192">
        <v>4688795</v>
      </c>
      <c r="J52" s="193"/>
      <c r="K52" s="192">
        <v>-2096300</v>
      </c>
      <c r="M52" s="179"/>
      <c r="O52" s="179"/>
      <c r="Q52" s="179"/>
      <c r="S52" s="179"/>
      <c r="U52" s="179"/>
    </row>
    <row r="53" spans="1:21" s="172" customFormat="1" ht="21.75" customHeight="1">
      <c r="A53" s="190" t="s">
        <v>156</v>
      </c>
      <c r="C53" s="191">
        <v>28</v>
      </c>
      <c r="D53" s="187"/>
      <c r="E53" s="194">
        <v>-1449088.1800000002</v>
      </c>
      <c r="F53" s="175"/>
      <c r="G53" s="194">
        <v>725569</v>
      </c>
      <c r="H53" s="175"/>
      <c r="I53" s="194">
        <v>-937759</v>
      </c>
      <c r="J53" s="193"/>
      <c r="K53" s="194">
        <v>419259</v>
      </c>
      <c r="M53" s="179"/>
      <c r="O53" s="179"/>
      <c r="Q53" s="179"/>
      <c r="S53" s="179"/>
      <c r="U53" s="179"/>
    </row>
    <row r="54" spans="1:21" s="172" customFormat="1" ht="21.75" customHeight="1">
      <c r="A54" s="190" t="s">
        <v>165</v>
      </c>
      <c r="C54" s="191"/>
      <c r="D54" s="187"/>
      <c r="E54" s="195"/>
      <c r="F54" s="175"/>
      <c r="G54" s="195"/>
      <c r="H54" s="193"/>
      <c r="I54" s="195"/>
      <c r="J54" s="178"/>
      <c r="K54" s="195"/>
      <c r="M54" s="179"/>
      <c r="O54" s="179"/>
      <c r="Q54" s="179"/>
      <c r="S54" s="179"/>
      <c r="U54" s="179"/>
    </row>
    <row r="55" spans="1:21" s="172" customFormat="1" ht="21.75" customHeight="1">
      <c r="A55" s="190" t="s">
        <v>164</v>
      </c>
      <c r="C55" s="196"/>
      <c r="D55" s="187"/>
      <c r="E55" s="197">
        <f>SUM(E52:E53)</f>
        <v>5794936</v>
      </c>
      <c r="F55" s="198"/>
      <c r="G55" s="197">
        <f>SUM(G52:G53)</f>
        <v>-2885083</v>
      </c>
      <c r="H55" s="199"/>
      <c r="I55" s="197">
        <f>SUM(I52:I53)</f>
        <v>3751036</v>
      </c>
      <c r="J55" s="199"/>
      <c r="K55" s="197">
        <f>SUM(K52:K53)</f>
        <v>-1677041</v>
      </c>
      <c r="M55" s="179"/>
      <c r="O55" s="179"/>
      <c r="Q55" s="179"/>
      <c r="S55" s="179"/>
      <c r="U55" s="179"/>
    </row>
    <row r="56" spans="1:21" s="172" customFormat="1" ht="21.75" customHeight="1">
      <c r="A56" s="200" t="s">
        <v>234</v>
      </c>
      <c r="C56" s="196"/>
      <c r="D56" s="187"/>
      <c r="E56" s="199"/>
      <c r="F56" s="198"/>
      <c r="H56" s="199"/>
      <c r="I56" s="199"/>
      <c r="J56" s="199"/>
      <c r="K56" s="199"/>
      <c r="M56" s="179"/>
      <c r="O56" s="179"/>
      <c r="Q56" s="179"/>
      <c r="S56" s="179"/>
      <c r="U56" s="179"/>
    </row>
    <row r="57" spans="1:21" s="172" customFormat="1" ht="21.75" customHeight="1">
      <c r="A57" s="190" t="s">
        <v>236</v>
      </c>
      <c r="C57" s="196"/>
      <c r="D57" s="187"/>
      <c r="E57" s="197">
        <v>0</v>
      </c>
      <c r="F57" s="198"/>
      <c r="G57" s="197">
        <v>-12638</v>
      </c>
      <c r="H57" s="199"/>
      <c r="I57" s="197">
        <v>0</v>
      </c>
      <c r="J57" s="199"/>
      <c r="K57" s="197">
        <v>0</v>
      </c>
      <c r="M57" s="179"/>
      <c r="O57" s="179"/>
      <c r="Q57" s="179"/>
      <c r="S57" s="179"/>
      <c r="U57" s="179"/>
    </row>
    <row r="58" spans="1:21" s="172" customFormat="1" ht="21.75" customHeight="1">
      <c r="A58" s="171" t="s">
        <v>87</v>
      </c>
      <c r="C58" s="191"/>
      <c r="D58" s="174"/>
      <c r="E58" s="197">
        <f>E55+E57</f>
        <v>5794936</v>
      </c>
      <c r="F58" s="175"/>
      <c r="G58" s="197">
        <f>G55+G57</f>
        <v>-2897721</v>
      </c>
      <c r="H58" s="193"/>
      <c r="I58" s="197">
        <f>I55+I57</f>
        <v>3751036</v>
      </c>
      <c r="J58" s="173"/>
      <c r="K58" s="197">
        <f>K55+K57</f>
        <v>-1677041</v>
      </c>
      <c r="M58" s="179"/>
      <c r="O58" s="179"/>
      <c r="Q58" s="179"/>
      <c r="S58" s="179"/>
      <c r="U58" s="179"/>
    </row>
    <row r="59" spans="1:21" s="172" customFormat="1" ht="21.75" customHeight="1">
      <c r="A59" s="171"/>
      <c r="C59" s="173"/>
      <c r="D59" s="174"/>
      <c r="E59" s="177"/>
      <c r="F59" s="175"/>
      <c r="G59" s="177"/>
      <c r="H59" s="176"/>
      <c r="I59" s="177"/>
      <c r="J59" s="178"/>
      <c r="K59" s="177"/>
      <c r="M59" s="179"/>
      <c r="O59" s="179"/>
      <c r="Q59" s="179"/>
      <c r="S59" s="179"/>
      <c r="U59" s="179"/>
    </row>
    <row r="60" spans="1:21" s="172" customFormat="1" ht="21.75" customHeight="1" thickBot="1">
      <c r="A60" s="171" t="s">
        <v>88</v>
      </c>
      <c r="C60" s="173"/>
      <c r="D60" s="174"/>
      <c r="E60" s="201">
        <f>SUM(E38+E58)</f>
        <v>-90925572</v>
      </c>
      <c r="F60" s="175"/>
      <c r="G60" s="201">
        <f>SUM(G38+G58)</f>
        <v>-254856764</v>
      </c>
      <c r="H60" s="193"/>
      <c r="I60" s="201">
        <f>SUM(I38+I58)</f>
        <v>-125464244</v>
      </c>
      <c r="J60" s="178"/>
      <c r="K60" s="201">
        <f>SUM(K38+K58)</f>
        <v>-201453772</v>
      </c>
      <c r="M60" s="179"/>
      <c r="O60" s="179"/>
      <c r="Q60" s="179"/>
      <c r="S60" s="179"/>
      <c r="U60" s="179"/>
    </row>
    <row r="61" spans="1:21" s="172" customFormat="1" ht="21.75" customHeight="1" thickTop="1">
      <c r="A61" s="171"/>
      <c r="C61" s="173"/>
      <c r="D61" s="174"/>
      <c r="E61" s="195"/>
      <c r="F61" s="175"/>
      <c r="G61" s="195"/>
      <c r="H61" s="193"/>
      <c r="I61" s="195"/>
      <c r="J61" s="178"/>
      <c r="K61" s="195"/>
      <c r="M61" s="179"/>
      <c r="O61" s="179"/>
      <c r="Q61" s="179"/>
      <c r="S61" s="179"/>
      <c r="U61" s="179"/>
    </row>
    <row r="62" spans="1:21" ht="21.75" customHeight="1">
      <c r="A62" s="153" t="s">
        <v>169</v>
      </c>
      <c r="C62" s="202"/>
      <c r="D62" s="149"/>
      <c r="E62" s="202"/>
      <c r="F62" s="151"/>
      <c r="G62" s="202"/>
      <c r="H62" s="152"/>
      <c r="I62" s="202"/>
      <c r="J62" s="151"/>
      <c r="K62" s="202"/>
    </row>
    <row r="63" spans="1:21" ht="21.75" customHeight="1" thickBot="1">
      <c r="A63" s="144" t="s">
        <v>83</v>
      </c>
      <c r="C63" s="202"/>
      <c r="D63" s="149"/>
      <c r="E63" s="167">
        <f>SUM(E65-E64)</f>
        <v>-92944893</v>
      </c>
      <c r="F63" s="151"/>
      <c r="G63" s="167">
        <f>SUM(G65-G64)</f>
        <v>-252266291</v>
      </c>
      <c r="H63" s="152"/>
      <c r="I63" s="203">
        <f>SUM(I34)</f>
        <v>-129215280</v>
      </c>
      <c r="J63" s="151"/>
      <c r="K63" s="203">
        <f>SUM(K34)</f>
        <v>-199776731</v>
      </c>
    </row>
    <row r="64" spans="1:21" s="172" customFormat="1" ht="21.75" customHeight="1" thickTop="1">
      <c r="A64" s="144" t="s">
        <v>48</v>
      </c>
      <c r="C64" s="191"/>
      <c r="D64" s="187"/>
      <c r="E64" s="204">
        <v>-3775615</v>
      </c>
      <c r="F64" s="145"/>
      <c r="G64" s="204">
        <v>307248</v>
      </c>
      <c r="H64" s="145"/>
      <c r="I64" s="149"/>
      <c r="J64" s="149"/>
      <c r="K64" s="149"/>
      <c r="M64" s="179"/>
      <c r="O64" s="179"/>
      <c r="Q64" s="179"/>
      <c r="S64" s="179"/>
      <c r="U64" s="179"/>
    </row>
    <row r="65" spans="1:21" s="172" customFormat="1" ht="21.75" customHeight="1" thickBot="1">
      <c r="A65" s="205"/>
      <c r="C65" s="178"/>
      <c r="D65" s="187"/>
      <c r="E65" s="206">
        <f>SUM(E38)</f>
        <v>-96720508</v>
      </c>
      <c r="F65" s="167"/>
      <c r="G65" s="206">
        <f>SUM(G38)</f>
        <v>-251959043</v>
      </c>
      <c r="H65" s="167"/>
      <c r="I65" s="167"/>
      <c r="J65" s="167"/>
      <c r="K65" s="167"/>
      <c r="M65" s="179"/>
      <c r="O65" s="179"/>
      <c r="Q65" s="179"/>
      <c r="S65" s="179"/>
      <c r="U65" s="179"/>
    </row>
    <row r="66" spans="1:21" ht="21.75" customHeight="1" thickTop="1">
      <c r="A66" s="153" t="s">
        <v>51</v>
      </c>
      <c r="C66" s="161"/>
      <c r="E66" s="149"/>
      <c r="G66" s="149"/>
      <c r="I66" s="149"/>
      <c r="J66" s="149"/>
      <c r="K66" s="149"/>
      <c r="M66" s="207"/>
    </row>
    <row r="67" spans="1:21" ht="21.75" customHeight="1" thickBot="1">
      <c r="A67" s="144" t="s">
        <v>83</v>
      </c>
      <c r="C67" s="161"/>
      <c r="E67" s="181">
        <f>E69-E68</f>
        <v>-87410554</v>
      </c>
      <c r="G67" s="181">
        <f>G69-G68</f>
        <v>-255151529</v>
      </c>
      <c r="I67" s="208">
        <f>I60</f>
        <v>-125464244</v>
      </c>
      <c r="J67" s="149"/>
      <c r="K67" s="208">
        <f>K60</f>
        <v>-201453772</v>
      </c>
    </row>
    <row r="68" spans="1:21" ht="21.75" customHeight="1" thickTop="1">
      <c r="A68" s="144" t="s">
        <v>48</v>
      </c>
      <c r="C68" s="191"/>
      <c r="E68" s="181">
        <v>-3515018</v>
      </c>
      <c r="G68" s="181">
        <v>294765</v>
      </c>
      <c r="I68" s="149"/>
      <c r="J68" s="149"/>
      <c r="K68" s="149"/>
    </row>
    <row r="69" spans="1:21" ht="21.75" customHeight="1" thickBot="1">
      <c r="E69" s="209">
        <f>SUM(E60)</f>
        <v>-90925572</v>
      </c>
      <c r="F69" s="167"/>
      <c r="G69" s="209">
        <f>SUM(G60)</f>
        <v>-254856764</v>
      </c>
      <c r="H69" s="167"/>
      <c r="I69" s="167"/>
      <c r="J69" s="167"/>
      <c r="K69" s="167"/>
    </row>
    <row r="70" spans="1:21" ht="21.75" customHeight="1" thickTop="1">
      <c r="A70" s="153" t="s">
        <v>49</v>
      </c>
      <c r="C70" s="161">
        <v>29</v>
      </c>
      <c r="E70" s="149"/>
      <c r="G70" s="149"/>
      <c r="I70" s="149"/>
      <c r="J70" s="149"/>
      <c r="K70" s="149"/>
    </row>
    <row r="71" spans="1:21" ht="21.75" customHeight="1">
      <c r="A71" s="159" t="s">
        <v>197</v>
      </c>
      <c r="B71" s="160"/>
      <c r="C71" s="161"/>
      <c r="E71" s="149"/>
      <c r="G71" s="149"/>
      <c r="H71" s="149"/>
      <c r="I71" s="149"/>
      <c r="J71" s="149"/>
      <c r="K71" s="149"/>
    </row>
    <row r="72" spans="1:21" ht="21.75" customHeight="1" thickBot="1">
      <c r="A72" s="159" t="s">
        <v>198</v>
      </c>
      <c r="B72" s="140"/>
      <c r="C72" s="161"/>
      <c r="E72" s="210">
        <v>-0.16400000000000001</v>
      </c>
      <c r="F72" s="211"/>
      <c r="G72" s="210">
        <v>-0.44600000000000001</v>
      </c>
      <c r="H72" s="211"/>
      <c r="I72" s="210">
        <v>-0.22900000000000001</v>
      </c>
      <c r="J72" s="211"/>
      <c r="K72" s="210">
        <v>-0.35299999999999998</v>
      </c>
    </row>
    <row r="73" spans="1:21" ht="21.75" customHeight="1" thickTop="1">
      <c r="A73" s="159"/>
      <c r="B73" s="140"/>
      <c r="E73" s="181"/>
      <c r="G73" s="181"/>
      <c r="I73" s="181"/>
      <c r="J73" s="149"/>
      <c r="K73" s="181"/>
    </row>
    <row r="74" spans="1:21" ht="21.75" customHeight="1">
      <c r="A74" s="144" t="s">
        <v>18</v>
      </c>
      <c r="C74" s="180"/>
      <c r="E74" s="181"/>
      <c r="G74" s="181"/>
      <c r="I74" s="181"/>
      <c r="J74" s="149"/>
      <c r="K74" s="181"/>
    </row>
  </sheetData>
  <pageMargins left="0.78740157480314965" right="0.39370078740157483" top="0.78740157480314965" bottom="0.31496062992125984" header="0.31496062992125984" footer="0.31496062992125984"/>
  <pageSetup paperSize="9" scale="72" fitToWidth="0" orientation="portrait" r:id="rId1"/>
  <rowBreaks count="1" manualBreakCount="1">
    <brk id="4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W31"/>
  <sheetViews>
    <sheetView showGridLines="0" view="pageBreakPreview" topLeftCell="A20" zoomScale="85" zoomScaleNormal="85" zoomScaleSheetLayoutView="85" workbookViewId="0">
      <selection activeCell="A28" sqref="A28"/>
    </sheetView>
  </sheetViews>
  <sheetFormatPr defaultColWidth="9.140625" defaultRowHeight="23.25"/>
  <cols>
    <col min="1" max="1" width="12.85546875" style="46" customWidth="1"/>
    <col min="2" max="2" width="9.85546875" style="46" customWidth="1"/>
    <col min="3" max="3" width="18.7109375" style="46" customWidth="1"/>
    <col min="4" max="4" width="1.28515625" style="57" customWidth="1"/>
    <col min="5" max="5" width="15" style="46" customWidth="1"/>
    <col min="6" max="6" width="1.7109375" style="46" customWidth="1"/>
    <col min="7" max="7" width="15" style="46" customWidth="1"/>
    <col min="8" max="8" width="1.7109375" style="46" customWidth="1"/>
    <col min="9" max="9" width="15" style="46" customWidth="1"/>
    <col min="10" max="10" width="1.5703125" style="46" customWidth="1"/>
    <col min="11" max="11" width="15" style="46" customWidth="1"/>
    <col min="12" max="12" width="1.5703125" style="46" customWidth="1"/>
    <col min="13" max="13" width="15" style="46" customWidth="1"/>
    <col min="14" max="14" width="1.7109375" style="46" customWidth="1"/>
    <col min="15" max="15" width="17.5703125" style="46" customWidth="1"/>
    <col min="16" max="16" width="1.7109375" style="46" customWidth="1"/>
    <col min="17" max="17" width="16" style="46" customWidth="1"/>
    <col min="18" max="18" width="1.7109375" style="46" customWidth="1"/>
    <col min="19" max="19" width="15" style="46" customWidth="1"/>
    <col min="20" max="20" width="1.7109375" style="46" customWidth="1"/>
    <col min="21" max="21" width="15" style="46" customWidth="1"/>
    <col min="22" max="22" width="1.7109375" style="46" customWidth="1"/>
    <col min="23" max="23" width="15" style="46" customWidth="1"/>
    <col min="24" max="24" width="0.85546875" style="46" customWidth="1"/>
    <col min="25" max="16384" width="9.140625" style="46"/>
  </cols>
  <sheetData>
    <row r="1" spans="1:23" ht="22.5" customHeight="1">
      <c r="A1" s="47" t="s">
        <v>100</v>
      </c>
      <c r="B1" s="47"/>
      <c r="C1" s="47"/>
      <c r="D1" s="48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</row>
    <row r="2" spans="1:23" ht="22.5" customHeight="1">
      <c r="A2" s="47" t="s">
        <v>70</v>
      </c>
      <c r="B2" s="47"/>
      <c r="C2" s="47"/>
      <c r="D2" s="48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</row>
    <row r="3" spans="1:23" ht="22.5" customHeight="1">
      <c r="A3" s="47" t="s">
        <v>180</v>
      </c>
      <c r="B3" s="47"/>
      <c r="C3" s="47"/>
      <c r="D3" s="48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  <c r="U3" s="47"/>
      <c r="V3" s="47"/>
      <c r="W3" s="47"/>
    </row>
    <row r="4" spans="1:23" ht="22.5" customHeight="1">
      <c r="B4" s="49"/>
      <c r="C4" s="49"/>
      <c r="D4" s="50"/>
      <c r="E4" s="49"/>
      <c r="F4" s="49"/>
      <c r="G4" s="49"/>
      <c r="H4" s="49"/>
      <c r="I4" s="49"/>
      <c r="J4" s="49"/>
      <c r="K4" s="49"/>
      <c r="L4" s="49"/>
      <c r="M4" s="49"/>
      <c r="N4" s="49"/>
      <c r="O4" s="51"/>
      <c r="P4" s="49"/>
      <c r="Q4" s="51"/>
      <c r="R4" s="49"/>
      <c r="S4" s="51"/>
      <c r="T4" s="49"/>
      <c r="U4" s="49"/>
      <c r="V4" s="49"/>
      <c r="W4" s="51" t="s">
        <v>1</v>
      </c>
    </row>
    <row r="5" spans="1:23" ht="22.5" customHeight="1">
      <c r="A5" s="52"/>
      <c r="B5" s="52"/>
      <c r="C5" s="52"/>
      <c r="D5" s="53"/>
      <c r="E5" s="213" t="s">
        <v>2</v>
      </c>
      <c r="F5" s="213"/>
      <c r="G5" s="213"/>
      <c r="H5" s="213"/>
      <c r="I5" s="213"/>
      <c r="J5" s="213"/>
      <c r="K5" s="213"/>
      <c r="L5" s="213"/>
      <c r="M5" s="213"/>
      <c r="N5" s="213"/>
      <c r="O5" s="213"/>
      <c r="P5" s="213"/>
      <c r="Q5" s="213"/>
      <c r="R5" s="213"/>
      <c r="S5" s="213"/>
      <c r="T5" s="213"/>
      <c r="U5" s="213"/>
      <c r="V5" s="213"/>
      <c r="W5" s="213"/>
    </row>
    <row r="6" spans="1:23" ht="22.5" customHeight="1">
      <c r="A6" s="52"/>
      <c r="B6" s="52"/>
      <c r="C6" s="52"/>
      <c r="D6" s="54"/>
      <c r="E6" s="214" t="s">
        <v>107</v>
      </c>
      <c r="F6" s="214"/>
      <c r="G6" s="214"/>
      <c r="H6" s="215"/>
      <c r="I6" s="215"/>
      <c r="J6" s="214"/>
      <c r="K6" s="214"/>
      <c r="L6" s="214"/>
      <c r="M6" s="214"/>
      <c r="N6" s="214"/>
      <c r="O6" s="214"/>
      <c r="P6" s="214"/>
      <c r="Q6" s="214"/>
      <c r="R6" s="214"/>
      <c r="S6" s="214"/>
      <c r="T6" s="55"/>
      <c r="U6" s="52" t="s">
        <v>71</v>
      </c>
      <c r="V6" s="55"/>
      <c r="W6" s="55"/>
    </row>
    <row r="7" spans="1:23" ht="22.5" customHeight="1">
      <c r="A7" s="52"/>
      <c r="B7" s="52"/>
      <c r="C7" s="52"/>
      <c r="D7" s="54"/>
      <c r="E7" s="56"/>
      <c r="F7" s="56"/>
      <c r="G7" s="56"/>
      <c r="H7" s="56"/>
      <c r="I7" s="52" t="s">
        <v>199</v>
      </c>
      <c r="J7" s="56"/>
      <c r="K7" s="56"/>
      <c r="L7" s="56"/>
      <c r="M7" s="56"/>
      <c r="N7" s="56"/>
      <c r="O7" s="216" t="s">
        <v>36</v>
      </c>
      <c r="P7" s="216"/>
      <c r="Q7" s="216"/>
      <c r="R7" s="56"/>
      <c r="S7" s="56"/>
      <c r="T7" s="55"/>
      <c r="U7" s="52" t="s">
        <v>139</v>
      </c>
      <c r="V7" s="55"/>
      <c r="W7" s="55"/>
    </row>
    <row r="8" spans="1:23" s="52" customFormat="1" ht="22.5" customHeight="1">
      <c r="D8" s="56"/>
      <c r="I8" s="52" t="s">
        <v>200</v>
      </c>
      <c r="K8" s="216" t="s">
        <v>258</v>
      </c>
      <c r="L8" s="216"/>
      <c r="M8" s="216"/>
      <c r="N8" s="56"/>
      <c r="O8" s="52" t="s">
        <v>103</v>
      </c>
      <c r="P8" s="56"/>
      <c r="Q8" s="52" t="s">
        <v>72</v>
      </c>
      <c r="R8" s="56"/>
      <c r="S8" s="52" t="s">
        <v>72</v>
      </c>
      <c r="T8" s="56"/>
      <c r="U8" s="52" t="s">
        <v>140</v>
      </c>
      <c r="V8" s="56"/>
      <c r="W8" s="52" t="s">
        <v>72</v>
      </c>
    </row>
    <row r="9" spans="1:23" s="52" customFormat="1" ht="22.5" customHeight="1">
      <c r="D9" s="57"/>
      <c r="E9" s="56" t="s">
        <v>31</v>
      </c>
      <c r="G9" s="52" t="s">
        <v>108</v>
      </c>
      <c r="I9" s="52" t="s">
        <v>201</v>
      </c>
      <c r="K9" s="52" t="s">
        <v>166</v>
      </c>
      <c r="N9" s="56"/>
      <c r="O9" s="52" t="s">
        <v>104</v>
      </c>
      <c r="P9" s="56"/>
      <c r="Q9" s="52" t="s">
        <v>73</v>
      </c>
      <c r="R9" s="56"/>
      <c r="S9" s="52" t="s">
        <v>30</v>
      </c>
      <c r="T9" s="56"/>
      <c r="U9" s="52" t="s">
        <v>78</v>
      </c>
      <c r="V9" s="56"/>
      <c r="W9" s="52" t="s">
        <v>74</v>
      </c>
    </row>
    <row r="10" spans="1:23" s="52" customFormat="1" ht="22.5" customHeight="1">
      <c r="D10" s="56"/>
      <c r="E10" s="76" t="s">
        <v>75</v>
      </c>
      <c r="G10" s="76" t="s">
        <v>109</v>
      </c>
      <c r="H10" s="56"/>
      <c r="I10" s="80" t="s">
        <v>202</v>
      </c>
      <c r="K10" s="76" t="s">
        <v>167</v>
      </c>
      <c r="M10" s="76" t="s">
        <v>76</v>
      </c>
      <c r="O10" s="76" t="s">
        <v>105</v>
      </c>
      <c r="Q10" s="76" t="s">
        <v>77</v>
      </c>
      <c r="S10" s="76" t="s">
        <v>84</v>
      </c>
      <c r="U10" s="76" t="s">
        <v>85</v>
      </c>
      <c r="W10" s="76" t="s">
        <v>79</v>
      </c>
    </row>
    <row r="11" spans="1:23" s="52" customFormat="1" ht="25.5" customHeight="1">
      <c r="A11" s="58" t="s">
        <v>153</v>
      </c>
      <c r="D11" s="56"/>
      <c r="E11" s="59">
        <v>282571268</v>
      </c>
      <c r="F11" s="60"/>
      <c r="G11" s="60">
        <v>314000677</v>
      </c>
      <c r="H11" s="60"/>
      <c r="I11" s="60">
        <v>0</v>
      </c>
      <c r="J11" s="60"/>
      <c r="K11" s="60">
        <v>7325590</v>
      </c>
      <c r="L11" s="60"/>
      <c r="M11" s="60">
        <v>49094916</v>
      </c>
      <c r="N11" s="60"/>
      <c r="O11" s="60">
        <v>3365197</v>
      </c>
      <c r="P11" s="60"/>
      <c r="Q11" s="61">
        <f>SUM(O11:P11)</f>
        <v>3365197</v>
      </c>
      <c r="R11" s="61"/>
      <c r="S11" s="61">
        <f>SUM(E11:M11,Q11)</f>
        <v>656357648</v>
      </c>
      <c r="T11" s="61"/>
      <c r="U11" s="60">
        <v>14716707</v>
      </c>
      <c r="V11" s="61"/>
      <c r="W11" s="61">
        <f>SUM(S11:U11)</f>
        <v>671074355</v>
      </c>
    </row>
    <row r="12" spans="1:23" s="52" customFormat="1" ht="25.5" customHeight="1">
      <c r="A12" s="62" t="s">
        <v>138</v>
      </c>
      <c r="B12" s="46"/>
      <c r="C12" s="46"/>
      <c r="D12" s="56"/>
      <c r="E12" s="63">
        <v>0</v>
      </c>
      <c r="F12" s="64"/>
      <c r="G12" s="63">
        <v>0</v>
      </c>
      <c r="H12" s="64"/>
      <c r="I12" s="63">
        <v>0</v>
      </c>
      <c r="J12" s="64"/>
      <c r="K12" s="63">
        <v>0</v>
      </c>
      <c r="L12" s="64"/>
      <c r="M12" s="63">
        <f>SUM(PL!G63)</f>
        <v>-252266291</v>
      </c>
      <c r="N12" s="64"/>
      <c r="O12" s="63">
        <v>0</v>
      </c>
      <c r="P12" s="64"/>
      <c r="Q12" s="65">
        <f>SUM(O12:P12)</f>
        <v>0</v>
      </c>
      <c r="R12" s="59"/>
      <c r="S12" s="65">
        <f>SUM(E12:M12,Q12)</f>
        <v>-252266291</v>
      </c>
      <c r="T12" s="64"/>
      <c r="U12" s="63">
        <f>PL!G64</f>
        <v>307248</v>
      </c>
      <c r="V12" s="64"/>
      <c r="W12" s="65">
        <f>SUM(S12:U12)</f>
        <v>-251959043</v>
      </c>
    </row>
    <row r="13" spans="1:23" s="52" customFormat="1" ht="25.5" customHeight="1">
      <c r="A13" s="62" t="s">
        <v>87</v>
      </c>
      <c r="B13" s="46"/>
      <c r="C13" s="46"/>
      <c r="D13" s="56"/>
      <c r="E13" s="66">
        <v>0</v>
      </c>
      <c r="F13" s="64"/>
      <c r="G13" s="66">
        <v>0</v>
      </c>
      <c r="H13" s="64"/>
      <c r="I13" s="66">
        <v>0</v>
      </c>
      <c r="J13" s="64"/>
      <c r="K13" s="66">
        <v>0</v>
      </c>
      <c r="L13" s="64"/>
      <c r="M13" s="66">
        <v>-2885238</v>
      </c>
      <c r="N13" s="64"/>
      <c r="O13" s="66">
        <v>0</v>
      </c>
      <c r="P13" s="64"/>
      <c r="Q13" s="67">
        <f>SUM(O13:P13)</f>
        <v>0</v>
      </c>
      <c r="R13" s="59"/>
      <c r="S13" s="67">
        <f>SUM(E13:M13,Q13)</f>
        <v>-2885238</v>
      </c>
      <c r="T13" s="64"/>
      <c r="U13" s="66">
        <v>-12483</v>
      </c>
      <c r="V13" s="64"/>
      <c r="W13" s="67">
        <f>SUM(S13:U13)</f>
        <v>-2897721</v>
      </c>
    </row>
    <row r="14" spans="1:23" s="52" customFormat="1" ht="25.5" customHeight="1">
      <c r="A14" s="62" t="s">
        <v>88</v>
      </c>
      <c r="B14" s="46"/>
      <c r="C14" s="46"/>
      <c r="D14" s="56"/>
      <c r="E14" s="60">
        <f>SUM(E12:E13)</f>
        <v>0</v>
      </c>
      <c r="F14" s="60"/>
      <c r="G14" s="60">
        <f>SUM(G12:G13)</f>
        <v>0</v>
      </c>
      <c r="H14" s="60"/>
      <c r="I14" s="60">
        <f>SUM(I12:I13)</f>
        <v>0</v>
      </c>
      <c r="J14" s="60"/>
      <c r="K14" s="60">
        <f>SUM(K12:K13)</f>
        <v>0</v>
      </c>
      <c r="L14" s="60"/>
      <c r="M14" s="60">
        <f>SUM(M12:M13)</f>
        <v>-255151529</v>
      </c>
      <c r="N14" s="60"/>
      <c r="O14" s="60">
        <f>SUM(O12:O13)</f>
        <v>0</v>
      </c>
      <c r="P14" s="64"/>
      <c r="Q14" s="60">
        <f>SUM(Q12:Q13)</f>
        <v>0</v>
      </c>
      <c r="R14" s="61"/>
      <c r="S14" s="60">
        <f>SUM(S12:S13)</f>
        <v>-255151529</v>
      </c>
      <c r="T14" s="64"/>
      <c r="U14" s="60">
        <f>SUM(U12:U13)</f>
        <v>294765</v>
      </c>
      <c r="V14" s="60"/>
      <c r="W14" s="60">
        <f>SUM(W12:W13)</f>
        <v>-254856764</v>
      </c>
    </row>
    <row r="15" spans="1:23" s="52" customFormat="1" ht="22.5" customHeight="1">
      <c r="A15" s="62" t="s">
        <v>237</v>
      </c>
      <c r="D15" s="56"/>
      <c r="E15" s="59">
        <v>0</v>
      </c>
      <c r="F15" s="60"/>
      <c r="G15" s="60">
        <v>0</v>
      </c>
      <c r="H15" s="60"/>
      <c r="I15" s="60"/>
      <c r="J15" s="60"/>
      <c r="K15" s="60">
        <v>0</v>
      </c>
      <c r="L15" s="60"/>
      <c r="M15" s="60">
        <v>-5651181</v>
      </c>
      <c r="N15" s="60"/>
      <c r="O15" s="60">
        <v>0</v>
      </c>
      <c r="P15" s="60"/>
      <c r="Q15" s="61">
        <f>SUM(O15:P15)</f>
        <v>0</v>
      </c>
      <c r="R15" s="61"/>
      <c r="S15" s="61">
        <f>SUM(E15:M15,Q15)</f>
        <v>-5651181</v>
      </c>
      <c r="T15" s="61"/>
      <c r="U15" s="60">
        <v>0</v>
      </c>
      <c r="V15" s="61"/>
      <c r="W15" s="61">
        <f t="shared" ref="W15" si="0">SUM(S15:U15)</f>
        <v>-5651181</v>
      </c>
    </row>
    <row r="16" spans="1:23" ht="22.5" customHeight="1" thickBot="1">
      <c r="A16" s="58" t="s">
        <v>154</v>
      </c>
      <c r="D16" s="56"/>
      <c r="E16" s="68">
        <f>SUM(E11,E14:E15)</f>
        <v>282571268</v>
      </c>
      <c r="F16" s="59"/>
      <c r="G16" s="68">
        <f>SUM(G11,G14:G15)</f>
        <v>314000677</v>
      </c>
      <c r="H16" s="81"/>
      <c r="I16" s="68">
        <f>SUM(I11,I14:I15)</f>
        <v>0</v>
      </c>
      <c r="J16" s="59"/>
      <c r="K16" s="68">
        <f>SUM(K11,K14:K15)</f>
        <v>7325590</v>
      </c>
      <c r="L16" s="59"/>
      <c r="M16" s="68">
        <f>SUM(M11,M14:M15)</f>
        <v>-211707794</v>
      </c>
      <c r="N16" s="61"/>
      <c r="O16" s="68">
        <f>SUM(O11,O14:O15)</f>
        <v>3365197</v>
      </c>
      <c r="P16" s="61"/>
      <c r="Q16" s="68">
        <f>SUM(Q11,Q14:Q15)</f>
        <v>3365197</v>
      </c>
      <c r="R16" s="61"/>
      <c r="S16" s="68">
        <f>SUM(S11,S14:S15)</f>
        <v>395554938</v>
      </c>
      <c r="T16" s="61"/>
      <c r="U16" s="68">
        <f>SUM(U11,U14:U15)</f>
        <v>15011472</v>
      </c>
      <c r="V16" s="61"/>
      <c r="W16" s="68">
        <f>SUM(W11,W14:W15)</f>
        <v>410566410</v>
      </c>
    </row>
    <row r="17" spans="1:23" ht="21.75" customHeight="1" thickTop="1">
      <c r="A17" s="62"/>
      <c r="E17" s="60"/>
      <c r="F17" s="60"/>
      <c r="G17" s="60"/>
      <c r="H17" s="60"/>
      <c r="I17" s="60"/>
      <c r="J17" s="60"/>
      <c r="K17" s="60"/>
      <c r="L17" s="60"/>
      <c r="M17" s="60"/>
      <c r="N17" s="60"/>
      <c r="O17" s="60"/>
      <c r="P17" s="60"/>
      <c r="Q17" s="60"/>
      <c r="R17" s="60"/>
      <c r="S17" s="60"/>
      <c r="T17" s="60"/>
      <c r="U17" s="60"/>
      <c r="V17" s="60"/>
      <c r="W17" s="60"/>
    </row>
    <row r="18" spans="1:23" s="52" customFormat="1" ht="25.5" customHeight="1">
      <c r="A18" s="58" t="s">
        <v>181</v>
      </c>
      <c r="D18" s="56"/>
      <c r="E18" s="59">
        <f>E16</f>
        <v>282571268</v>
      </c>
      <c r="F18" s="60"/>
      <c r="G18" s="59">
        <f>G16</f>
        <v>314000677</v>
      </c>
      <c r="H18" s="59"/>
      <c r="I18" s="59">
        <f>I16</f>
        <v>0</v>
      </c>
      <c r="J18" s="60"/>
      <c r="K18" s="59">
        <f>K16</f>
        <v>7325590</v>
      </c>
      <c r="L18" s="60"/>
      <c r="M18" s="59">
        <f>M16</f>
        <v>-211707794</v>
      </c>
      <c r="N18" s="60"/>
      <c r="O18" s="59">
        <f>O16</f>
        <v>3365197</v>
      </c>
      <c r="P18" s="60"/>
      <c r="Q18" s="59">
        <f>Q16</f>
        <v>3365197</v>
      </c>
      <c r="R18" s="61"/>
      <c r="S18" s="59">
        <f>S16</f>
        <v>395554938</v>
      </c>
      <c r="T18" s="61"/>
      <c r="U18" s="59">
        <f>U16</f>
        <v>15011472</v>
      </c>
      <c r="V18" s="61"/>
      <c r="W18" s="61">
        <f>SUM(S18:U18)</f>
        <v>410566410</v>
      </c>
    </row>
    <row r="19" spans="1:23" ht="22.5" customHeight="1">
      <c r="A19" s="62" t="s">
        <v>138</v>
      </c>
      <c r="D19" s="56"/>
      <c r="E19" s="63">
        <v>0</v>
      </c>
      <c r="F19" s="60"/>
      <c r="G19" s="63">
        <v>0</v>
      </c>
      <c r="H19" s="64"/>
      <c r="I19" s="63">
        <v>0</v>
      </c>
      <c r="J19" s="60"/>
      <c r="K19" s="63">
        <v>0</v>
      </c>
      <c r="L19" s="60"/>
      <c r="M19" s="63">
        <f>SUM(PL!E63)</f>
        <v>-92944893</v>
      </c>
      <c r="N19" s="60"/>
      <c r="O19" s="63">
        <v>0</v>
      </c>
      <c r="P19" s="64"/>
      <c r="Q19" s="65">
        <f>SUM(O19:P19)</f>
        <v>0</v>
      </c>
      <c r="R19" s="61"/>
      <c r="S19" s="65">
        <f>SUM(E19:M19,Q19)</f>
        <v>-92944893</v>
      </c>
      <c r="T19" s="64"/>
      <c r="U19" s="63">
        <f>PL!E64</f>
        <v>-3775615</v>
      </c>
      <c r="V19" s="60"/>
      <c r="W19" s="65">
        <f>SUM(S19:U19)</f>
        <v>-96720508</v>
      </c>
    </row>
    <row r="20" spans="1:23" ht="22.5" customHeight="1">
      <c r="A20" s="62" t="s">
        <v>87</v>
      </c>
      <c r="D20" s="56"/>
      <c r="E20" s="66">
        <v>0</v>
      </c>
      <c r="F20" s="60"/>
      <c r="G20" s="66">
        <v>0</v>
      </c>
      <c r="H20" s="64"/>
      <c r="I20" s="66">
        <v>0</v>
      </c>
      <c r="J20" s="60"/>
      <c r="K20" s="66">
        <v>0</v>
      </c>
      <c r="L20" s="60"/>
      <c r="M20" s="66">
        <f>PL!E58-U20</f>
        <v>5534339</v>
      </c>
      <c r="N20" s="60"/>
      <c r="O20" s="66">
        <v>0</v>
      </c>
      <c r="P20" s="64"/>
      <c r="Q20" s="67">
        <f>SUM(O20:P20)</f>
        <v>0</v>
      </c>
      <c r="R20" s="61"/>
      <c r="S20" s="67">
        <f>SUM(E20:M20,Q20)</f>
        <v>5534339</v>
      </c>
      <c r="T20" s="64"/>
      <c r="U20" s="66">
        <f>PL!E68-PL!E64</f>
        <v>260597</v>
      </c>
      <c r="V20" s="60"/>
      <c r="W20" s="67">
        <f>SUM(S20:U20)</f>
        <v>5794936</v>
      </c>
    </row>
    <row r="21" spans="1:23" ht="22.5" customHeight="1">
      <c r="A21" s="62" t="s">
        <v>88</v>
      </c>
      <c r="D21" s="56"/>
      <c r="E21" s="60">
        <f>SUM(E19:E20)</f>
        <v>0</v>
      </c>
      <c r="F21" s="60"/>
      <c r="G21" s="60">
        <f>SUM(G19:G20)</f>
        <v>0</v>
      </c>
      <c r="H21" s="60"/>
      <c r="I21" s="60">
        <f>SUM(I19:I20)</f>
        <v>0</v>
      </c>
      <c r="J21" s="60"/>
      <c r="K21" s="60">
        <f>SUM(K19:K20)</f>
        <v>0</v>
      </c>
      <c r="L21" s="60"/>
      <c r="M21" s="60">
        <f>SUM(M19:M20)</f>
        <v>-87410554</v>
      </c>
      <c r="N21" s="60"/>
      <c r="O21" s="60">
        <f>SUM(O19:O20)</f>
        <v>0</v>
      </c>
      <c r="P21" s="64"/>
      <c r="Q21" s="60">
        <f>SUM(Q19:Q20)</f>
        <v>0</v>
      </c>
      <c r="R21" s="61"/>
      <c r="S21" s="60">
        <f>SUM(S19:S20)</f>
        <v>-87410554</v>
      </c>
      <c r="T21" s="64"/>
      <c r="U21" s="60">
        <f>SUM(U19:U20)</f>
        <v>-3515018</v>
      </c>
      <c r="V21" s="60"/>
      <c r="W21" s="60">
        <f>SUM(W19:W20)</f>
        <v>-90925572</v>
      </c>
    </row>
    <row r="22" spans="1:23" s="52" customFormat="1" ht="22.5" customHeight="1">
      <c r="A22" s="62" t="s">
        <v>203</v>
      </c>
      <c r="D22" s="56"/>
      <c r="E22" s="59">
        <v>0</v>
      </c>
      <c r="F22" s="60"/>
      <c r="G22" s="60">
        <v>0</v>
      </c>
      <c r="H22" s="60"/>
      <c r="I22" s="60">
        <v>0</v>
      </c>
      <c r="J22" s="60"/>
      <c r="K22" s="60">
        <v>0</v>
      </c>
      <c r="L22" s="60"/>
      <c r="M22" s="60">
        <v>0</v>
      </c>
      <c r="N22" s="60"/>
      <c r="O22" s="60">
        <v>0</v>
      </c>
      <c r="P22" s="60"/>
      <c r="Q22" s="61">
        <f>SUM(O22:P22)</f>
        <v>0</v>
      </c>
      <c r="R22" s="61"/>
      <c r="S22" s="61">
        <f>SUM(E22:M22,Q22)</f>
        <v>0</v>
      </c>
      <c r="T22" s="61"/>
      <c r="U22" s="60">
        <v>678868</v>
      </c>
      <c r="V22" s="61"/>
      <c r="W22" s="61">
        <f>SUM(S22:U22)</f>
        <v>678868</v>
      </c>
    </row>
    <row r="23" spans="1:23" s="52" customFormat="1" ht="22.5" customHeight="1">
      <c r="A23" s="62" t="s">
        <v>204</v>
      </c>
      <c r="D23" s="56"/>
      <c r="E23" s="59">
        <v>0</v>
      </c>
      <c r="F23" s="60"/>
      <c r="G23" s="60">
        <v>0</v>
      </c>
      <c r="H23" s="60"/>
      <c r="I23" s="60">
        <v>-417237</v>
      </c>
      <c r="J23" s="60"/>
      <c r="K23" s="60">
        <v>0</v>
      </c>
      <c r="L23" s="60"/>
      <c r="M23" s="60">
        <v>0</v>
      </c>
      <c r="N23" s="60"/>
      <c r="O23" s="60">
        <v>0</v>
      </c>
      <c r="P23" s="60"/>
      <c r="Q23" s="61">
        <f>SUM(O23:P23)</f>
        <v>0</v>
      </c>
      <c r="R23" s="61"/>
      <c r="S23" s="61">
        <f>SUM(E23:M23,Q23)</f>
        <v>-417237</v>
      </c>
      <c r="T23" s="61"/>
      <c r="U23" s="60">
        <v>417237</v>
      </c>
      <c r="V23" s="61"/>
      <c r="W23" s="61">
        <f>SUM(S23:U23)</f>
        <v>0</v>
      </c>
    </row>
    <row r="24" spans="1:23" s="52" customFormat="1" ht="22.5" customHeight="1">
      <c r="A24" s="62" t="s">
        <v>205</v>
      </c>
      <c r="D24" s="56"/>
      <c r="E24" s="59"/>
      <c r="F24" s="60"/>
      <c r="G24" s="60"/>
      <c r="H24" s="60"/>
      <c r="I24" s="60"/>
      <c r="J24" s="60"/>
      <c r="K24" s="60"/>
      <c r="L24" s="60"/>
      <c r="M24" s="60"/>
      <c r="N24" s="60"/>
      <c r="O24" s="60"/>
      <c r="P24" s="60"/>
      <c r="Q24" s="61"/>
      <c r="R24" s="61"/>
      <c r="S24" s="61"/>
      <c r="T24" s="61"/>
      <c r="U24" s="60"/>
      <c r="V24" s="61"/>
      <c r="W24" s="61"/>
    </row>
    <row r="25" spans="1:23" s="52" customFormat="1" ht="22.5" customHeight="1">
      <c r="A25" s="62" t="s">
        <v>206</v>
      </c>
      <c r="D25" s="56"/>
      <c r="E25" s="59">
        <v>0</v>
      </c>
      <c r="F25" s="60"/>
      <c r="G25" s="60">
        <v>0</v>
      </c>
      <c r="H25" s="60"/>
      <c r="I25" s="60">
        <v>0</v>
      </c>
      <c r="J25" s="60"/>
      <c r="K25" s="60">
        <v>0</v>
      </c>
      <c r="L25" s="60"/>
      <c r="M25" s="60">
        <v>0</v>
      </c>
      <c r="N25" s="60"/>
      <c r="O25" s="60">
        <v>0</v>
      </c>
      <c r="P25" s="60"/>
      <c r="Q25" s="61">
        <f>SUM(O25:P25)</f>
        <v>0</v>
      </c>
      <c r="R25" s="61"/>
      <c r="S25" s="61">
        <f>SUM(E25:M25,Q25)</f>
        <v>0</v>
      </c>
      <c r="T25" s="61"/>
      <c r="U25" s="60">
        <v>-6568650</v>
      </c>
      <c r="V25" s="61"/>
      <c r="W25" s="61">
        <f>SUM(S25:U25)</f>
        <v>-6568650</v>
      </c>
    </row>
    <row r="26" spans="1:23" s="52" customFormat="1" ht="22.5" customHeight="1">
      <c r="A26" s="62" t="s">
        <v>259</v>
      </c>
      <c r="D26" s="56"/>
      <c r="E26" s="59"/>
      <c r="F26" s="60"/>
      <c r="G26" s="60"/>
      <c r="H26" s="60"/>
      <c r="I26" s="60"/>
      <c r="J26" s="60"/>
      <c r="K26" s="60"/>
      <c r="L26" s="60"/>
      <c r="M26" s="60"/>
      <c r="N26" s="60"/>
      <c r="O26" s="60"/>
      <c r="P26" s="60"/>
      <c r="Q26" s="61"/>
      <c r="R26" s="61"/>
      <c r="S26" s="61"/>
      <c r="T26" s="61"/>
      <c r="U26" s="60"/>
      <c r="V26" s="61"/>
      <c r="W26" s="61"/>
    </row>
    <row r="27" spans="1:23" s="52" customFormat="1" ht="22.5" customHeight="1">
      <c r="A27" s="62" t="s">
        <v>260</v>
      </c>
      <c r="D27" s="56"/>
      <c r="E27" s="59">
        <v>211</v>
      </c>
      <c r="F27" s="60"/>
      <c r="G27" s="60">
        <v>194</v>
      </c>
      <c r="H27" s="60"/>
      <c r="I27" s="60">
        <v>0</v>
      </c>
      <c r="J27" s="60"/>
      <c r="K27" s="60">
        <v>0</v>
      </c>
      <c r="L27" s="60"/>
      <c r="M27" s="60">
        <v>0</v>
      </c>
      <c r="N27" s="60"/>
      <c r="O27" s="60">
        <v>0</v>
      </c>
      <c r="P27" s="60"/>
      <c r="Q27" s="61">
        <f>SUM(O27:P27)</f>
        <v>0</v>
      </c>
      <c r="R27" s="61"/>
      <c r="S27" s="61">
        <f>SUM(E27:M27,Q27)</f>
        <v>405</v>
      </c>
      <c r="T27" s="61"/>
      <c r="U27" s="60">
        <v>0</v>
      </c>
      <c r="V27" s="61"/>
      <c r="W27" s="61">
        <f>SUM(S27:U27)</f>
        <v>405</v>
      </c>
    </row>
    <row r="28" spans="1:23" ht="22.5" customHeight="1" thickBot="1">
      <c r="A28" s="58" t="s">
        <v>182</v>
      </c>
      <c r="D28" s="56"/>
      <c r="E28" s="68">
        <f>SUM(E18,E21:E25,E27)</f>
        <v>282571479</v>
      </c>
      <c r="F28" s="59"/>
      <c r="G28" s="68">
        <f>SUM(G18,G21:G25,G27)</f>
        <v>314000871</v>
      </c>
      <c r="H28" s="81"/>
      <c r="I28" s="68">
        <f>SUM(I18,I21:I25,I27)</f>
        <v>-417237</v>
      </c>
      <c r="J28" s="59"/>
      <c r="K28" s="68">
        <f>SUM(K18,K21:K25,K27)</f>
        <v>7325590</v>
      </c>
      <c r="L28" s="59"/>
      <c r="M28" s="68">
        <f>SUM(M18,M21:M25,M27)</f>
        <v>-299118348</v>
      </c>
      <c r="N28" s="61"/>
      <c r="O28" s="68">
        <f>SUM(O18,O21:O25,O27)</f>
        <v>3365197</v>
      </c>
      <c r="P28" s="61"/>
      <c r="Q28" s="68">
        <f>SUM(Q18,Q21:Q25,Q27)</f>
        <v>3365197</v>
      </c>
      <c r="R28" s="61"/>
      <c r="S28" s="68">
        <f>SUM(S18,S21:S25,S27)</f>
        <v>307727552</v>
      </c>
      <c r="T28" s="61"/>
      <c r="U28" s="68">
        <f>SUM(U18,U21:U25,U27)</f>
        <v>6023909</v>
      </c>
      <c r="V28" s="61"/>
      <c r="W28" s="68">
        <f>SUM(W18,W21:W25,W27)</f>
        <v>313751461</v>
      </c>
    </row>
    <row r="29" spans="1:23" ht="22.5" customHeight="1" thickTop="1">
      <c r="A29" s="58"/>
      <c r="D29" s="56"/>
      <c r="E29" s="56">
        <f>E28-BS!E78</f>
        <v>0</v>
      </c>
      <c r="F29" s="56"/>
      <c r="G29" s="56">
        <f>G28-BS!E79</f>
        <v>0</v>
      </c>
      <c r="H29" s="56"/>
      <c r="I29" s="56">
        <f>I28-BS!E81</f>
        <v>0</v>
      </c>
      <c r="J29" s="56"/>
      <c r="K29" s="56">
        <f>K28-BS!E83</f>
        <v>0</v>
      </c>
      <c r="L29" s="56"/>
      <c r="M29" s="56">
        <f>M28-BS!E84</f>
        <v>0</v>
      </c>
      <c r="N29" s="52"/>
      <c r="O29" s="56">
        <f>O28-BS!E85</f>
        <v>0</v>
      </c>
      <c r="P29" s="52"/>
      <c r="Q29" s="56">
        <f>Q28-BS!E85</f>
        <v>0</v>
      </c>
      <c r="R29" s="52"/>
      <c r="S29" s="56">
        <f>S28-BS!E86</f>
        <v>0</v>
      </c>
      <c r="T29" s="52"/>
      <c r="U29" s="56">
        <f>U28-BS!E87</f>
        <v>0</v>
      </c>
      <c r="V29" s="52"/>
      <c r="W29" s="56">
        <f>W28-BS!E88</f>
        <v>0</v>
      </c>
    </row>
    <row r="30" spans="1:23" s="69" customFormat="1">
      <c r="A30" s="69" t="s">
        <v>18</v>
      </c>
      <c r="B30" s="70"/>
      <c r="C30" s="70"/>
      <c r="G30" s="71"/>
      <c r="H30" s="71"/>
      <c r="I30" s="71"/>
    </row>
    <row r="31" spans="1:23" s="69" customFormat="1">
      <c r="B31" s="70"/>
      <c r="C31" s="70"/>
      <c r="D31" s="72"/>
      <c r="E31" s="72"/>
      <c r="F31" s="72"/>
      <c r="G31" s="72"/>
      <c r="H31" s="72"/>
      <c r="I31" s="72"/>
      <c r="J31" s="72"/>
      <c r="K31" s="72"/>
      <c r="L31" s="72"/>
    </row>
  </sheetData>
  <mergeCells count="4">
    <mergeCell ref="E5:W5"/>
    <mergeCell ref="E6:S6"/>
    <mergeCell ref="O7:Q7"/>
    <mergeCell ref="K8:M8"/>
  </mergeCells>
  <printOptions horizontalCentered="1"/>
  <pageMargins left="0.31496062992125984" right="0.31496062992125984" top="0.78740157480314965" bottom="0.31496062992125984" header="0.31496062992125984" footer="0.31496062992125984"/>
  <pageSetup paperSize="9" scale="67" firstPageNumber="6" orientation="landscape" useFirstPageNumber="1" r:id="rId1"/>
  <headerFooter scaleWithDoc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24"/>
  <sheetViews>
    <sheetView showGridLines="0" view="pageBreakPreview" topLeftCell="A16" zoomScale="80" zoomScaleNormal="100" zoomScaleSheetLayoutView="80" workbookViewId="0">
      <selection activeCell="A22" sqref="A22"/>
    </sheetView>
  </sheetViews>
  <sheetFormatPr defaultColWidth="9.140625" defaultRowHeight="23.25"/>
  <cols>
    <col min="1" max="1" width="12.85546875" style="46" customWidth="1"/>
    <col min="2" max="2" width="9.85546875" style="46" customWidth="1"/>
    <col min="3" max="3" width="27.85546875" style="46" customWidth="1"/>
    <col min="4" max="4" width="1.42578125" style="57" customWidth="1"/>
    <col min="5" max="5" width="16.5703125" style="46" customWidth="1"/>
    <col min="6" max="6" width="1.7109375" style="46" customWidth="1"/>
    <col min="7" max="7" width="16.5703125" style="46" customWidth="1"/>
    <col min="8" max="8" width="1.7109375" style="46" customWidth="1"/>
    <col min="9" max="9" width="16.5703125" style="46" customWidth="1"/>
    <col min="10" max="10" width="1.7109375" style="46" customWidth="1"/>
    <col min="11" max="11" width="16.5703125" style="46" customWidth="1"/>
    <col min="12" max="12" width="1.7109375" style="46" customWidth="1"/>
    <col min="13" max="13" width="16.5703125" style="46" customWidth="1"/>
    <col min="14" max="14" width="1.85546875" style="46" customWidth="1"/>
    <col min="15" max="16384" width="9.140625" style="46"/>
  </cols>
  <sheetData>
    <row r="1" spans="1:13" ht="22.5" customHeight="1">
      <c r="A1" s="47" t="s">
        <v>100</v>
      </c>
      <c r="B1" s="47"/>
      <c r="C1" s="47"/>
      <c r="D1" s="48"/>
      <c r="E1" s="47"/>
      <c r="F1" s="47"/>
      <c r="G1" s="47"/>
      <c r="H1" s="47"/>
      <c r="I1" s="47"/>
      <c r="J1" s="47"/>
      <c r="K1" s="47"/>
      <c r="L1" s="47"/>
      <c r="M1" s="47"/>
    </row>
    <row r="2" spans="1:13" ht="22.5" customHeight="1">
      <c r="A2" s="47" t="s">
        <v>86</v>
      </c>
      <c r="B2" s="47"/>
      <c r="C2" s="47"/>
      <c r="D2" s="48"/>
      <c r="E2" s="47"/>
      <c r="F2" s="47"/>
      <c r="G2" s="47"/>
      <c r="H2" s="47"/>
      <c r="I2" s="47"/>
      <c r="J2" s="47"/>
      <c r="K2" s="47"/>
      <c r="L2" s="47"/>
      <c r="M2" s="47"/>
    </row>
    <row r="3" spans="1:13" ht="22.5" customHeight="1">
      <c r="A3" s="47" t="s">
        <v>180</v>
      </c>
      <c r="B3" s="47"/>
      <c r="C3" s="47"/>
      <c r="D3" s="48"/>
      <c r="E3" s="47"/>
      <c r="F3" s="47"/>
      <c r="G3" s="47"/>
      <c r="H3" s="47"/>
      <c r="I3" s="47"/>
      <c r="J3" s="47"/>
      <c r="K3" s="47"/>
      <c r="L3" s="47"/>
      <c r="M3" s="47"/>
    </row>
    <row r="4" spans="1:13" ht="22.5" customHeight="1">
      <c r="B4" s="49"/>
      <c r="C4" s="49"/>
      <c r="D4" s="50"/>
      <c r="E4" s="49"/>
      <c r="F4" s="49"/>
      <c r="G4" s="49"/>
      <c r="H4" s="49"/>
      <c r="I4" s="49"/>
      <c r="J4" s="49"/>
      <c r="K4" s="49"/>
      <c r="L4" s="49"/>
      <c r="M4" s="51" t="s">
        <v>96</v>
      </c>
    </row>
    <row r="5" spans="1:13" ht="22.5" customHeight="1">
      <c r="A5" s="52"/>
      <c r="B5" s="52"/>
      <c r="C5" s="52"/>
      <c r="D5" s="53"/>
      <c r="E5" s="213" t="s">
        <v>3</v>
      </c>
      <c r="F5" s="213"/>
      <c r="G5" s="213"/>
      <c r="H5" s="213"/>
      <c r="I5" s="213"/>
      <c r="J5" s="213"/>
      <c r="K5" s="213"/>
      <c r="L5" s="213"/>
      <c r="M5" s="213"/>
    </row>
    <row r="6" spans="1:13" ht="22.5" customHeight="1">
      <c r="A6" s="52"/>
      <c r="B6" s="52"/>
      <c r="C6" s="52"/>
      <c r="D6" s="53"/>
      <c r="E6" s="55"/>
      <c r="F6" s="55"/>
      <c r="G6" s="55"/>
      <c r="H6" s="55"/>
      <c r="I6" s="216" t="s">
        <v>258</v>
      </c>
      <c r="J6" s="216"/>
      <c r="K6" s="216"/>
      <c r="L6" s="55"/>
      <c r="M6" s="55"/>
    </row>
    <row r="7" spans="1:13" s="52" customFormat="1" ht="22.5" customHeight="1">
      <c r="E7" s="56" t="s">
        <v>31</v>
      </c>
      <c r="G7" s="52" t="s">
        <v>108</v>
      </c>
      <c r="I7" s="52" t="s">
        <v>166</v>
      </c>
      <c r="L7" s="56"/>
      <c r="M7" s="52" t="s">
        <v>110</v>
      </c>
    </row>
    <row r="8" spans="1:13" s="52" customFormat="1" ht="22.5" customHeight="1">
      <c r="D8" s="77"/>
      <c r="E8" s="76" t="s">
        <v>75</v>
      </c>
      <c r="G8" s="76" t="s">
        <v>109</v>
      </c>
      <c r="I8" s="76" t="s">
        <v>167</v>
      </c>
      <c r="K8" s="76" t="s">
        <v>76</v>
      </c>
      <c r="M8" s="76" t="s">
        <v>111</v>
      </c>
    </row>
    <row r="9" spans="1:13" s="52" customFormat="1" ht="23.25" customHeight="1">
      <c r="A9" s="58" t="s">
        <v>153</v>
      </c>
      <c r="D9" s="56"/>
      <c r="E9" s="59">
        <v>282571268</v>
      </c>
      <c r="F9" s="61"/>
      <c r="G9" s="59">
        <v>314000677</v>
      </c>
      <c r="H9" s="61"/>
      <c r="I9" s="59">
        <v>7325590</v>
      </c>
      <c r="J9" s="61"/>
      <c r="K9" s="59">
        <v>87625530</v>
      </c>
      <c r="L9" s="61"/>
      <c r="M9" s="59">
        <f>SUM(E9:K9)</f>
        <v>691523065</v>
      </c>
    </row>
    <row r="10" spans="1:13" ht="22.5" customHeight="1">
      <c r="A10" s="62" t="s">
        <v>138</v>
      </c>
      <c r="D10" s="56"/>
      <c r="E10" s="63">
        <v>0</v>
      </c>
      <c r="F10" s="64"/>
      <c r="G10" s="63">
        <v>0</v>
      </c>
      <c r="H10" s="64"/>
      <c r="I10" s="63">
        <v>0</v>
      </c>
      <c r="J10" s="64"/>
      <c r="K10" s="63">
        <f>SUM(PL!K63)</f>
        <v>-199776731</v>
      </c>
      <c r="L10" s="64"/>
      <c r="M10" s="65">
        <f>SUM(E10:K10)</f>
        <v>-199776731</v>
      </c>
    </row>
    <row r="11" spans="1:13" ht="22.5" customHeight="1">
      <c r="A11" s="62" t="s">
        <v>87</v>
      </c>
      <c r="D11" s="56"/>
      <c r="E11" s="66">
        <v>0</v>
      </c>
      <c r="F11" s="60"/>
      <c r="G11" s="66">
        <v>0</v>
      </c>
      <c r="H11" s="60"/>
      <c r="I11" s="66">
        <v>0</v>
      </c>
      <c r="J11" s="60"/>
      <c r="K11" s="66">
        <f>SUM(PL!K55)</f>
        <v>-1677041</v>
      </c>
      <c r="L11" s="60"/>
      <c r="M11" s="67">
        <f>SUM(E11:K11)</f>
        <v>-1677041</v>
      </c>
    </row>
    <row r="12" spans="1:13" ht="22.5" customHeight="1">
      <c r="A12" s="62" t="s">
        <v>88</v>
      </c>
      <c r="D12" s="56"/>
      <c r="E12" s="60">
        <f>SUM(E10:E11)</f>
        <v>0</v>
      </c>
      <c r="F12" s="60"/>
      <c r="G12" s="60">
        <f>SUM(G10:G11)</f>
        <v>0</v>
      </c>
      <c r="H12" s="60"/>
      <c r="I12" s="60">
        <f>SUM(I10:I11)</f>
        <v>0</v>
      </c>
      <c r="J12" s="60"/>
      <c r="K12" s="60">
        <f>SUM(K10:K11)</f>
        <v>-201453772</v>
      </c>
      <c r="L12" s="60"/>
      <c r="M12" s="60">
        <f>SUM(M10:M11)</f>
        <v>-201453772</v>
      </c>
    </row>
    <row r="13" spans="1:13" s="52" customFormat="1" ht="23.25" customHeight="1">
      <c r="A13" s="62" t="s">
        <v>237</v>
      </c>
      <c r="D13" s="56"/>
      <c r="E13" s="59">
        <v>0</v>
      </c>
      <c r="F13" s="61"/>
      <c r="G13" s="59">
        <v>0</v>
      </c>
      <c r="H13" s="61"/>
      <c r="I13" s="59">
        <v>0</v>
      </c>
      <c r="J13" s="61"/>
      <c r="K13" s="60">
        <v>-5651181</v>
      </c>
      <c r="L13" s="61"/>
      <c r="M13" s="59">
        <f t="shared" ref="M13" si="0">SUM(E13:K13)</f>
        <v>-5651181</v>
      </c>
    </row>
    <row r="14" spans="1:13" ht="22.5" customHeight="1" thickBot="1">
      <c r="A14" s="58" t="s">
        <v>154</v>
      </c>
      <c r="D14" s="56"/>
      <c r="E14" s="73">
        <f>SUM(E9,E12:E13)</f>
        <v>282571268</v>
      </c>
      <c r="F14" s="60"/>
      <c r="G14" s="73">
        <f>SUM(G9,G12:G13)</f>
        <v>314000677</v>
      </c>
      <c r="H14" s="60"/>
      <c r="I14" s="73">
        <f>SUM(I9,I12:I13)</f>
        <v>7325590</v>
      </c>
      <c r="J14" s="59"/>
      <c r="K14" s="73">
        <f>SUM(K9,K12:K13)</f>
        <v>-119479423</v>
      </c>
      <c r="L14" s="61"/>
      <c r="M14" s="73">
        <f>SUM(M9,M12:M13)</f>
        <v>484418112</v>
      </c>
    </row>
    <row r="15" spans="1:13" ht="22.5" customHeight="1" thickTop="1">
      <c r="A15" s="62"/>
      <c r="E15" s="60"/>
      <c r="F15" s="60"/>
      <c r="G15" s="60"/>
      <c r="H15" s="61"/>
      <c r="I15" s="60"/>
      <c r="J15" s="61"/>
      <c r="K15" s="60"/>
      <c r="L15" s="61"/>
      <c r="M15" s="60"/>
    </row>
    <row r="16" spans="1:13" ht="22.5" customHeight="1">
      <c r="A16" s="58" t="s">
        <v>181</v>
      </c>
      <c r="E16" s="60">
        <f>E14</f>
        <v>282571268</v>
      </c>
      <c r="F16" s="61"/>
      <c r="G16" s="60">
        <f>G14</f>
        <v>314000677</v>
      </c>
      <c r="H16" s="61"/>
      <c r="I16" s="60">
        <f>I14</f>
        <v>7325590</v>
      </c>
      <c r="J16" s="61"/>
      <c r="K16" s="60">
        <f>K14</f>
        <v>-119479423</v>
      </c>
      <c r="L16" s="61"/>
      <c r="M16" s="60">
        <f>SUM(E16:K16)</f>
        <v>484418112</v>
      </c>
    </row>
    <row r="17" spans="1:13" ht="22.5" customHeight="1">
      <c r="A17" s="62" t="s">
        <v>138</v>
      </c>
      <c r="D17" s="56"/>
      <c r="E17" s="63">
        <v>0</v>
      </c>
      <c r="F17" s="61"/>
      <c r="G17" s="63">
        <v>0</v>
      </c>
      <c r="H17" s="61"/>
      <c r="I17" s="63">
        <v>0</v>
      </c>
      <c r="J17" s="61"/>
      <c r="K17" s="63">
        <f>PL!I34</f>
        <v>-129215280</v>
      </c>
      <c r="L17" s="61"/>
      <c r="M17" s="65">
        <f t="shared" ref="M17:M18" si="1">SUM(E17:K17)</f>
        <v>-129215280</v>
      </c>
    </row>
    <row r="18" spans="1:13" ht="22.5" customHeight="1">
      <c r="A18" s="62" t="s">
        <v>87</v>
      </c>
      <c r="D18" s="56"/>
      <c r="E18" s="66">
        <v>0</v>
      </c>
      <c r="F18" s="61"/>
      <c r="G18" s="66">
        <v>0</v>
      </c>
      <c r="H18" s="61"/>
      <c r="I18" s="66">
        <v>0</v>
      </c>
      <c r="J18" s="61"/>
      <c r="K18" s="66">
        <f>PL!I58</f>
        <v>3751036</v>
      </c>
      <c r="L18" s="61"/>
      <c r="M18" s="67">
        <f t="shared" si="1"/>
        <v>3751036</v>
      </c>
    </row>
    <row r="19" spans="1:13" ht="22.5" customHeight="1">
      <c r="A19" s="62" t="s">
        <v>88</v>
      </c>
      <c r="D19" s="56"/>
      <c r="E19" s="60">
        <f>SUM(E17:E18)</f>
        <v>0</v>
      </c>
      <c r="F19" s="61"/>
      <c r="G19" s="60">
        <f>SUM(G17:G18)</f>
        <v>0</v>
      </c>
      <c r="H19" s="61"/>
      <c r="I19" s="60">
        <f>SUM(I17:I18)</f>
        <v>0</v>
      </c>
      <c r="J19" s="61"/>
      <c r="K19" s="60">
        <f>SUM(K17:K18)</f>
        <v>-125464244</v>
      </c>
      <c r="L19" s="61"/>
      <c r="M19" s="60">
        <f>SUM(M17:M18)</f>
        <v>-125464244</v>
      </c>
    </row>
    <row r="20" spans="1:13" ht="22.5" customHeight="1">
      <c r="A20" s="62" t="s">
        <v>259</v>
      </c>
      <c r="D20" s="56"/>
      <c r="E20" s="60"/>
      <c r="F20" s="61"/>
      <c r="G20" s="60"/>
      <c r="H20" s="61"/>
      <c r="I20" s="60"/>
      <c r="J20" s="61"/>
      <c r="K20" s="60"/>
      <c r="L20" s="61"/>
      <c r="M20" s="60"/>
    </row>
    <row r="21" spans="1:13" ht="22.5" customHeight="1">
      <c r="A21" s="62" t="s">
        <v>260</v>
      </c>
      <c r="D21" s="56"/>
      <c r="E21" s="60">
        <v>211</v>
      </c>
      <c r="F21" s="61"/>
      <c r="G21" s="60">
        <v>194</v>
      </c>
      <c r="H21" s="61"/>
      <c r="I21" s="60">
        <v>0</v>
      </c>
      <c r="J21" s="61"/>
      <c r="K21" s="60">
        <v>0</v>
      </c>
      <c r="L21" s="61"/>
      <c r="M21" s="60">
        <f>SUM(E21:K21)</f>
        <v>405</v>
      </c>
    </row>
    <row r="22" spans="1:13" ht="22.5" customHeight="1" thickBot="1">
      <c r="A22" s="58" t="s">
        <v>182</v>
      </c>
      <c r="D22" s="56"/>
      <c r="E22" s="74">
        <f>SUM(E16,E19:E19,E21)</f>
        <v>282571479</v>
      </c>
      <c r="F22" s="59"/>
      <c r="G22" s="74">
        <f>SUM(G16,G19:G19,G21)</f>
        <v>314000871</v>
      </c>
      <c r="H22" s="59"/>
      <c r="I22" s="74">
        <f>SUM(I16,I19:I19)</f>
        <v>7325590</v>
      </c>
      <c r="J22" s="59"/>
      <c r="K22" s="74">
        <f>SUM(K16,K19:K19)</f>
        <v>-244943667</v>
      </c>
      <c r="L22" s="61"/>
      <c r="M22" s="74">
        <f>SUM(M16,M19:M19,M21)</f>
        <v>358954273</v>
      </c>
    </row>
    <row r="23" spans="1:13" ht="22.5" customHeight="1" thickTop="1">
      <c r="A23" s="58"/>
      <c r="D23" s="56"/>
      <c r="E23" s="56">
        <f>E22-BS!I78</f>
        <v>0</v>
      </c>
      <c r="F23" s="56"/>
      <c r="G23" s="56">
        <f>G22-BS!I79</f>
        <v>0</v>
      </c>
      <c r="H23" s="56"/>
      <c r="I23" s="56">
        <f>I22-BS!I83</f>
        <v>0</v>
      </c>
      <c r="J23" s="56"/>
      <c r="K23" s="56">
        <f>K22-BS!I84</f>
        <v>0</v>
      </c>
      <c r="L23" s="52"/>
      <c r="M23" s="56">
        <f>M22-BS!I86</f>
        <v>0</v>
      </c>
    </row>
    <row r="24" spans="1:13" ht="22.5" customHeight="1">
      <c r="A24" s="62" t="s">
        <v>18</v>
      </c>
    </row>
  </sheetData>
  <mergeCells count="2">
    <mergeCell ref="E5:M5"/>
    <mergeCell ref="I6:K6"/>
  </mergeCells>
  <printOptions horizontalCentered="1"/>
  <pageMargins left="0.31496062992125984" right="0.31496062992125984" top="0.78740157480314965" bottom="0.31496062992125984" header="0.31496062992125984" footer="0.31496062992125984"/>
  <pageSetup paperSize="9" scale="82" firstPageNumber="7" fitToWidth="0" fitToHeight="0" orientation="landscape" useFirstPageNumber="1" r:id="rId1"/>
  <headerFooter scaleWithDoc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21"/>
  <sheetViews>
    <sheetView showGridLines="0" view="pageBreakPreview" zoomScale="80" zoomScaleNormal="100" zoomScaleSheetLayoutView="80" workbookViewId="0">
      <selection activeCell="A8" sqref="A8"/>
    </sheetView>
  </sheetViews>
  <sheetFormatPr defaultColWidth="9.140625" defaultRowHeight="20.100000000000001" customHeight="1"/>
  <cols>
    <col min="1" max="1" width="63.5703125" style="83" customWidth="1"/>
    <col min="2" max="2" width="1.7109375" style="83" customWidth="1"/>
    <col min="3" max="3" width="12.7109375" style="84" customWidth="1"/>
    <col min="4" max="4" width="1.7109375" style="85" customWidth="1"/>
    <col min="5" max="5" width="12.7109375" style="86" customWidth="1"/>
    <col min="6" max="6" width="1.7109375" style="85" customWidth="1"/>
    <col min="7" max="7" width="12.7109375" style="87" customWidth="1"/>
    <col min="8" max="8" width="1.7109375" style="88" customWidth="1"/>
    <col min="9" max="9" width="12.7109375" style="87" customWidth="1"/>
    <col min="10" max="10" width="1.7109375" style="89" customWidth="1"/>
    <col min="11" max="11" width="9.140625" style="90"/>
    <col min="12" max="16384" width="9.140625" style="83"/>
  </cols>
  <sheetData>
    <row r="1" spans="1:11" ht="20.100000000000001" customHeight="1">
      <c r="A1" s="82" t="s">
        <v>100</v>
      </c>
    </row>
    <row r="2" spans="1:11" ht="20.100000000000001" customHeight="1">
      <c r="A2" s="91" t="s">
        <v>52</v>
      </c>
    </row>
    <row r="3" spans="1:11" s="101" customFormat="1" ht="20.100000000000001" customHeight="1">
      <c r="A3" s="92" t="s">
        <v>180</v>
      </c>
      <c r="B3" s="93"/>
      <c r="C3" s="94"/>
      <c r="D3" s="95"/>
      <c r="E3" s="96"/>
      <c r="F3" s="95"/>
      <c r="G3" s="97"/>
      <c r="H3" s="98"/>
      <c r="I3" s="97"/>
      <c r="J3" s="99"/>
      <c r="K3" s="100"/>
    </row>
    <row r="4" spans="1:11" s="101" customFormat="1" ht="20.100000000000001" customHeight="1">
      <c r="A4" s="93"/>
      <c r="B4" s="93"/>
      <c r="C4" s="94"/>
      <c r="D4" s="98"/>
      <c r="E4" s="97"/>
      <c r="F4" s="98"/>
      <c r="G4" s="97"/>
      <c r="H4" s="98"/>
      <c r="J4" s="97" t="s">
        <v>1</v>
      </c>
      <c r="K4" s="100"/>
    </row>
    <row r="5" spans="1:11" s="101" customFormat="1" ht="20.100000000000001" customHeight="1">
      <c r="C5" s="217" t="s">
        <v>2</v>
      </c>
      <c r="D5" s="217"/>
      <c r="E5" s="217"/>
      <c r="F5" s="102"/>
      <c r="G5" s="217" t="s">
        <v>3</v>
      </c>
      <c r="H5" s="217"/>
      <c r="I5" s="217"/>
      <c r="J5" s="103"/>
      <c r="K5" s="100"/>
    </row>
    <row r="6" spans="1:11" s="101" customFormat="1" ht="20.100000000000001" customHeight="1">
      <c r="C6" s="104">
        <v>2563</v>
      </c>
      <c r="E6" s="105">
        <v>2562</v>
      </c>
      <c r="F6" s="106"/>
      <c r="G6" s="105">
        <v>2563</v>
      </c>
      <c r="I6" s="105">
        <v>2562</v>
      </c>
      <c r="J6" s="106"/>
    </row>
    <row r="7" spans="1:11" ht="20.100000000000001" customHeight="1">
      <c r="A7" s="91" t="s">
        <v>53</v>
      </c>
      <c r="B7" s="107"/>
      <c r="C7" s="94"/>
      <c r="D7" s="95"/>
      <c r="E7" s="97"/>
      <c r="F7" s="95"/>
      <c r="G7" s="97"/>
      <c r="H7" s="98"/>
      <c r="I7" s="97"/>
      <c r="J7" s="99"/>
    </row>
    <row r="8" spans="1:11" ht="20.100000000000001" customHeight="1">
      <c r="A8" s="83" t="s">
        <v>238</v>
      </c>
      <c r="C8" s="94">
        <f>PL!E32</f>
        <v>-14364319</v>
      </c>
      <c r="E8" s="94">
        <f>PL!G32</f>
        <v>59190548</v>
      </c>
      <c r="G8" s="97">
        <f>PL!I32</f>
        <v>-60551734</v>
      </c>
      <c r="I8" s="97">
        <f>PL!K32</f>
        <v>-250890138</v>
      </c>
      <c r="J8" s="99"/>
      <c r="K8" s="89"/>
    </row>
    <row r="9" spans="1:11" ht="20.100000000000001" customHeight="1">
      <c r="A9" s="83" t="s">
        <v>240</v>
      </c>
      <c r="C9" s="111">
        <v>-81168728</v>
      </c>
      <c r="E9" s="111">
        <v>-289196530</v>
      </c>
      <c r="G9" s="135">
        <v>0</v>
      </c>
      <c r="I9" s="135">
        <v>0</v>
      </c>
      <c r="J9" s="99"/>
      <c r="K9" s="89"/>
    </row>
    <row r="10" spans="1:11" ht="20.100000000000001" customHeight="1">
      <c r="A10" s="83" t="s">
        <v>263</v>
      </c>
      <c r="C10" s="94">
        <f>SUM(C8:C9)</f>
        <v>-95533047</v>
      </c>
      <c r="E10" s="94">
        <f>SUM(E8:E9)</f>
        <v>-230005982</v>
      </c>
      <c r="G10" s="94">
        <f>SUM(G8:G9)</f>
        <v>-60551734</v>
      </c>
      <c r="I10" s="94">
        <f>SUM(I8:I9)</f>
        <v>-250890138</v>
      </c>
      <c r="J10" s="99"/>
      <c r="K10" s="89"/>
    </row>
    <row r="11" spans="1:11" ht="20.100000000000001" customHeight="1">
      <c r="A11" s="83" t="s">
        <v>208</v>
      </c>
      <c r="C11" s="94"/>
      <c r="E11" s="94"/>
      <c r="G11" s="97"/>
      <c r="I11" s="97"/>
      <c r="J11" s="99"/>
      <c r="K11" s="89"/>
    </row>
    <row r="12" spans="1:11" ht="20.100000000000001" customHeight="1">
      <c r="A12" s="83" t="s">
        <v>207</v>
      </c>
      <c r="C12" s="94"/>
      <c r="E12" s="94"/>
      <c r="G12" s="97"/>
      <c r="I12" s="97"/>
      <c r="J12" s="99"/>
      <c r="K12" s="89"/>
    </row>
    <row r="13" spans="1:11" ht="20.100000000000001" customHeight="1">
      <c r="A13" s="108" t="s">
        <v>54</v>
      </c>
      <c r="C13" s="94">
        <v>39142686</v>
      </c>
      <c r="D13" s="95"/>
      <c r="E13" s="94">
        <v>27569687</v>
      </c>
      <c r="F13" s="95"/>
      <c r="G13" s="94">
        <v>17558478</v>
      </c>
      <c r="H13" s="95"/>
      <c r="I13" s="97">
        <v>12214930</v>
      </c>
      <c r="J13" s="99"/>
      <c r="K13" s="109"/>
    </row>
    <row r="14" spans="1:11" ht="20.100000000000001" customHeight="1">
      <c r="A14" s="108" t="s">
        <v>248</v>
      </c>
      <c r="C14" s="94">
        <v>59141056</v>
      </c>
      <c r="D14" s="95"/>
      <c r="E14" s="94">
        <v>63269008</v>
      </c>
      <c r="F14" s="95"/>
      <c r="G14" s="94">
        <v>1551109</v>
      </c>
      <c r="H14" s="95"/>
      <c r="I14" s="97">
        <v>119168</v>
      </c>
      <c r="J14" s="99"/>
      <c r="K14" s="89"/>
    </row>
    <row r="15" spans="1:11" ht="20.100000000000001" customHeight="1">
      <c r="A15" s="108" t="s">
        <v>249</v>
      </c>
      <c r="C15" s="94">
        <v>830708</v>
      </c>
      <c r="D15" s="95"/>
      <c r="E15" s="94">
        <v>0</v>
      </c>
      <c r="F15" s="95"/>
      <c r="G15" s="94">
        <v>0</v>
      </c>
      <c r="H15" s="95"/>
      <c r="I15" s="97">
        <v>0</v>
      </c>
      <c r="J15" s="99"/>
      <c r="K15" s="89"/>
    </row>
    <row r="16" spans="1:11" ht="20.100000000000001" customHeight="1">
      <c r="A16" s="110" t="s">
        <v>209</v>
      </c>
      <c r="C16" s="94">
        <v>8717326</v>
      </c>
      <c r="D16" s="95"/>
      <c r="E16" s="94">
        <v>-17097</v>
      </c>
      <c r="F16" s="95"/>
      <c r="G16" s="94">
        <v>7885663</v>
      </c>
      <c r="H16" s="95"/>
      <c r="I16" s="97">
        <v>-19564</v>
      </c>
      <c r="J16" s="99"/>
      <c r="K16" s="109"/>
    </row>
    <row r="17" spans="1:11" ht="20.100000000000001" customHeight="1">
      <c r="A17" s="110" t="s">
        <v>160</v>
      </c>
      <c r="C17" s="94">
        <v>-1138410</v>
      </c>
      <c r="D17" s="95"/>
      <c r="E17" s="94">
        <v>-77011</v>
      </c>
      <c r="F17" s="95"/>
      <c r="G17" s="94">
        <v>-1157371</v>
      </c>
      <c r="H17" s="95"/>
      <c r="I17" s="97">
        <v>-77009</v>
      </c>
      <c r="J17" s="99"/>
      <c r="K17" s="109"/>
    </row>
    <row r="18" spans="1:11" ht="20.100000000000001" customHeight="1">
      <c r="A18" s="108" t="s">
        <v>250</v>
      </c>
      <c r="C18" s="94">
        <v>1521148</v>
      </c>
      <c r="D18" s="95"/>
      <c r="E18" s="94">
        <v>0</v>
      </c>
      <c r="F18" s="95"/>
      <c r="G18" s="94">
        <v>1521148</v>
      </c>
      <c r="H18" s="95"/>
      <c r="I18" s="97">
        <v>0</v>
      </c>
      <c r="J18" s="99"/>
      <c r="K18" s="89"/>
    </row>
    <row r="19" spans="1:11" ht="20.100000000000001" customHeight="1">
      <c r="A19" s="108" t="s">
        <v>210</v>
      </c>
      <c r="C19" s="94">
        <v>0</v>
      </c>
      <c r="D19" s="95"/>
      <c r="E19" s="94">
        <v>0</v>
      </c>
      <c r="F19" s="95"/>
      <c r="G19" s="94">
        <v>5722287</v>
      </c>
      <c r="H19" s="95"/>
      <c r="I19" s="97">
        <v>0</v>
      </c>
      <c r="J19" s="99"/>
      <c r="K19" s="89"/>
    </row>
    <row r="20" spans="1:11" ht="20.100000000000001" customHeight="1">
      <c r="A20" s="110" t="s">
        <v>159</v>
      </c>
      <c r="C20" s="94">
        <v>0</v>
      </c>
      <c r="D20" s="95"/>
      <c r="E20" s="94">
        <v>0</v>
      </c>
      <c r="F20" s="95"/>
      <c r="G20" s="94">
        <v>0</v>
      </c>
      <c r="H20" s="95"/>
      <c r="I20" s="97">
        <v>99999800</v>
      </c>
      <c r="J20" s="99"/>
      <c r="K20" s="89"/>
    </row>
    <row r="21" spans="1:11" ht="20.100000000000001" customHeight="1">
      <c r="A21" s="110" t="s">
        <v>173</v>
      </c>
      <c r="C21" s="94"/>
      <c r="D21" s="95"/>
      <c r="E21" s="94"/>
      <c r="F21" s="95"/>
      <c r="G21" s="94"/>
      <c r="H21" s="95"/>
      <c r="I21" s="97"/>
      <c r="J21" s="99"/>
      <c r="K21" s="89"/>
    </row>
    <row r="22" spans="1:11" ht="20.100000000000001" customHeight="1">
      <c r="A22" s="110" t="s">
        <v>172</v>
      </c>
      <c r="C22" s="94">
        <v>0</v>
      </c>
      <c r="D22" s="95"/>
      <c r="E22" s="94">
        <v>0</v>
      </c>
      <c r="F22" s="95"/>
      <c r="G22" s="94">
        <v>69774337</v>
      </c>
      <c r="H22" s="95"/>
      <c r="I22" s="97">
        <v>227393307</v>
      </c>
      <c r="J22" s="99"/>
      <c r="K22" s="89"/>
    </row>
    <row r="23" spans="1:11" ht="20.100000000000001" customHeight="1">
      <c r="A23" s="110" t="s">
        <v>211</v>
      </c>
      <c r="C23" s="94">
        <v>0</v>
      </c>
      <c r="D23" s="95"/>
      <c r="E23" s="94">
        <v>0</v>
      </c>
      <c r="F23" s="95"/>
      <c r="G23" s="94">
        <v>4328023</v>
      </c>
      <c r="H23" s="95"/>
      <c r="I23" s="97">
        <v>0</v>
      </c>
      <c r="J23" s="99"/>
      <c r="K23" s="89"/>
    </row>
    <row r="24" spans="1:11" ht="20.100000000000001" customHeight="1">
      <c r="A24" s="110" t="s">
        <v>174</v>
      </c>
      <c r="C24" s="94">
        <v>653156</v>
      </c>
      <c r="D24" s="95"/>
      <c r="E24" s="94">
        <v>26262069</v>
      </c>
      <c r="F24" s="95"/>
      <c r="G24" s="94">
        <v>0</v>
      </c>
      <c r="H24" s="95"/>
      <c r="I24" s="94">
        <v>0</v>
      </c>
      <c r="J24" s="99"/>
      <c r="K24" s="89"/>
    </row>
    <row r="25" spans="1:11" ht="20.100000000000001" customHeight="1">
      <c r="A25" s="110" t="s">
        <v>212</v>
      </c>
      <c r="C25" s="94">
        <v>11044749</v>
      </c>
      <c r="D25" s="95"/>
      <c r="E25" s="94">
        <v>0</v>
      </c>
      <c r="F25" s="95"/>
      <c r="G25" s="94">
        <v>0</v>
      </c>
      <c r="H25" s="95"/>
      <c r="I25" s="94">
        <v>0</v>
      </c>
      <c r="J25" s="99"/>
      <c r="K25" s="89"/>
    </row>
    <row r="26" spans="1:11" ht="20.100000000000001" customHeight="1">
      <c r="A26" s="110" t="s">
        <v>162</v>
      </c>
      <c r="C26" s="94">
        <v>0</v>
      </c>
      <c r="D26" s="95"/>
      <c r="E26" s="94">
        <v>116573615.15000001</v>
      </c>
      <c r="F26" s="95"/>
      <c r="G26" s="94">
        <v>0</v>
      </c>
      <c r="H26" s="95"/>
      <c r="I26" s="94">
        <v>0</v>
      </c>
      <c r="J26" s="99"/>
      <c r="K26" s="89"/>
    </row>
    <row r="27" spans="1:11" ht="20.100000000000001" customHeight="1">
      <c r="A27" s="110" t="s">
        <v>158</v>
      </c>
      <c r="C27" s="94">
        <v>1170164</v>
      </c>
      <c r="D27" s="95"/>
      <c r="E27" s="94">
        <v>43456803.849999994</v>
      </c>
      <c r="F27" s="95"/>
      <c r="G27" s="94">
        <v>0</v>
      </c>
      <c r="H27" s="95"/>
      <c r="I27" s="94">
        <v>0</v>
      </c>
      <c r="J27" s="99"/>
      <c r="K27" s="89"/>
    </row>
    <row r="28" spans="1:11" ht="20.100000000000001" customHeight="1">
      <c r="A28" s="108" t="s">
        <v>246</v>
      </c>
      <c r="C28" s="94">
        <v>0</v>
      </c>
      <c r="D28" s="95"/>
      <c r="E28" s="94">
        <v>0</v>
      </c>
      <c r="F28" s="95"/>
      <c r="G28" s="94">
        <v>9904835</v>
      </c>
      <c r="H28" s="95"/>
      <c r="I28" s="94">
        <v>0</v>
      </c>
      <c r="J28" s="99"/>
      <c r="K28" s="89"/>
    </row>
    <row r="29" spans="1:11" ht="20.100000000000001" customHeight="1">
      <c r="A29" s="108" t="s">
        <v>128</v>
      </c>
      <c r="C29" s="94">
        <v>11060969</v>
      </c>
      <c r="D29" s="95"/>
      <c r="E29" s="94">
        <v>102551</v>
      </c>
      <c r="F29" s="95"/>
      <c r="G29" s="94">
        <v>0</v>
      </c>
      <c r="H29" s="95"/>
      <c r="I29" s="97">
        <v>0</v>
      </c>
      <c r="J29" s="99"/>
      <c r="K29" s="89"/>
    </row>
    <row r="30" spans="1:11" ht="20.100000000000001" customHeight="1">
      <c r="A30" s="110" t="s">
        <v>144</v>
      </c>
      <c r="C30" s="94">
        <v>0</v>
      </c>
      <c r="D30" s="95"/>
      <c r="E30" s="94">
        <v>182260</v>
      </c>
      <c r="F30" s="95"/>
      <c r="G30" s="94">
        <v>0</v>
      </c>
      <c r="H30" s="95"/>
      <c r="I30" s="97">
        <v>182260</v>
      </c>
      <c r="J30" s="99"/>
      <c r="K30" s="89"/>
    </row>
    <row r="31" spans="1:11" ht="20.100000000000001" customHeight="1">
      <c r="A31" s="108" t="s">
        <v>213</v>
      </c>
      <c r="C31" s="94">
        <v>-500020</v>
      </c>
      <c r="D31" s="95"/>
      <c r="E31" s="94">
        <v>2090169</v>
      </c>
      <c r="F31" s="95"/>
      <c r="G31" s="94">
        <v>-6570</v>
      </c>
      <c r="H31" s="95"/>
      <c r="I31" s="97">
        <v>0</v>
      </c>
      <c r="J31" s="99"/>
      <c r="K31" s="109"/>
    </row>
    <row r="32" spans="1:11" ht="20.100000000000001" customHeight="1">
      <c r="A32" s="108" t="s">
        <v>251</v>
      </c>
      <c r="C32" s="94">
        <v>-4185523</v>
      </c>
      <c r="D32" s="95"/>
      <c r="E32" s="94">
        <v>0</v>
      </c>
      <c r="F32" s="95"/>
      <c r="G32" s="94">
        <v>0</v>
      </c>
      <c r="H32" s="95"/>
      <c r="I32" s="97">
        <v>0</v>
      </c>
      <c r="J32" s="99"/>
      <c r="K32" s="109"/>
    </row>
    <row r="33" spans="1:11" ht="20.100000000000001" customHeight="1">
      <c r="A33" s="108" t="s">
        <v>214</v>
      </c>
      <c r="C33" s="94">
        <v>-1448291</v>
      </c>
      <c r="D33" s="95"/>
      <c r="E33" s="94">
        <v>0</v>
      </c>
      <c r="F33" s="95"/>
      <c r="G33" s="94">
        <v>0</v>
      </c>
      <c r="H33" s="95"/>
      <c r="I33" s="97">
        <v>0</v>
      </c>
      <c r="J33" s="99"/>
      <c r="K33" s="109"/>
    </row>
    <row r="34" spans="1:11" ht="20.100000000000001" customHeight="1">
      <c r="A34" s="108" t="s">
        <v>112</v>
      </c>
      <c r="C34" s="94">
        <v>58944</v>
      </c>
      <c r="D34" s="95"/>
      <c r="E34" s="94">
        <v>4648</v>
      </c>
      <c r="F34" s="95"/>
      <c r="G34" s="94">
        <v>0</v>
      </c>
      <c r="H34" s="95"/>
      <c r="I34" s="97">
        <v>4648</v>
      </c>
      <c r="J34" s="99"/>
      <c r="K34" s="109"/>
    </row>
    <row r="35" spans="1:11" ht="20.100000000000001" customHeight="1">
      <c r="A35" s="108" t="s">
        <v>175</v>
      </c>
      <c r="C35" s="94">
        <v>3229636</v>
      </c>
      <c r="D35" s="95"/>
      <c r="E35" s="94">
        <v>7775048</v>
      </c>
      <c r="F35" s="95"/>
      <c r="G35" s="94">
        <v>2145690</v>
      </c>
      <c r="H35" s="95"/>
      <c r="I35" s="97">
        <v>5790560</v>
      </c>
      <c r="J35" s="99"/>
      <c r="K35" s="89"/>
    </row>
    <row r="36" spans="1:11" ht="20.100000000000001" customHeight="1">
      <c r="A36" s="108" t="s">
        <v>135</v>
      </c>
      <c r="C36" s="94">
        <v>0</v>
      </c>
      <c r="D36" s="95"/>
      <c r="E36" s="94">
        <v>-574533</v>
      </c>
      <c r="F36" s="95"/>
      <c r="G36" s="94">
        <v>0</v>
      </c>
      <c r="H36" s="95"/>
      <c r="I36" s="97">
        <v>0</v>
      </c>
      <c r="J36" s="99"/>
      <c r="K36" s="89"/>
    </row>
    <row r="37" spans="1:11" ht="20.100000000000001" customHeight="1">
      <c r="A37" s="108" t="s">
        <v>134</v>
      </c>
      <c r="C37" s="94">
        <v>-729396</v>
      </c>
      <c r="D37" s="95"/>
      <c r="E37" s="94">
        <v>-1503800</v>
      </c>
      <c r="F37" s="95"/>
      <c r="G37" s="94">
        <v>0</v>
      </c>
      <c r="H37" s="95"/>
      <c r="I37" s="97">
        <v>0</v>
      </c>
      <c r="J37" s="99"/>
      <c r="K37" s="89"/>
    </row>
    <row r="38" spans="1:11" ht="20.100000000000001" customHeight="1">
      <c r="A38" s="108" t="s">
        <v>131</v>
      </c>
      <c r="C38" s="94">
        <v>-1258943</v>
      </c>
      <c r="D38" s="95"/>
      <c r="E38" s="94">
        <v>-1219148</v>
      </c>
      <c r="F38" s="95"/>
      <c r="G38" s="94">
        <v>0</v>
      </c>
      <c r="H38" s="95"/>
      <c r="I38" s="97">
        <v>0</v>
      </c>
      <c r="J38" s="99"/>
      <c r="K38" s="89"/>
    </row>
    <row r="39" spans="1:11" ht="20.100000000000001" customHeight="1">
      <c r="A39" s="108" t="s">
        <v>132</v>
      </c>
      <c r="C39" s="94">
        <v>-303361</v>
      </c>
      <c r="D39" s="95"/>
      <c r="E39" s="94">
        <v>-650125</v>
      </c>
      <c r="F39" s="95"/>
      <c r="G39" s="94">
        <v>0</v>
      </c>
      <c r="H39" s="95"/>
      <c r="I39" s="97">
        <v>0</v>
      </c>
      <c r="J39" s="99"/>
      <c r="K39" s="89"/>
    </row>
    <row r="40" spans="1:11" ht="20.100000000000001" customHeight="1">
      <c r="A40" s="108" t="s">
        <v>113</v>
      </c>
      <c r="C40" s="94">
        <v>8266783</v>
      </c>
      <c r="D40" s="95"/>
      <c r="E40" s="94">
        <v>6324232</v>
      </c>
      <c r="F40" s="95"/>
      <c r="G40" s="94">
        <v>4763507</v>
      </c>
      <c r="H40" s="95"/>
      <c r="I40" s="97">
        <v>5026910</v>
      </c>
      <c r="J40" s="99"/>
      <c r="K40" s="89"/>
    </row>
    <row r="41" spans="1:11" ht="20.100000000000001" customHeight="1">
      <c r="A41" s="108" t="s">
        <v>114</v>
      </c>
      <c r="C41" s="111">
        <v>-1335684</v>
      </c>
      <c r="E41" s="111">
        <v>-1782126</v>
      </c>
      <c r="G41" s="111">
        <v>-18921656</v>
      </c>
      <c r="H41" s="85"/>
      <c r="I41" s="111">
        <v>-16138763</v>
      </c>
      <c r="J41" s="99"/>
      <c r="K41" s="89"/>
    </row>
    <row r="42" spans="1:11" ht="20.100000000000001" customHeight="1">
      <c r="A42" s="83" t="s">
        <v>261</v>
      </c>
      <c r="C42" s="94"/>
      <c r="E42" s="94"/>
      <c r="G42" s="97"/>
      <c r="I42" s="97"/>
      <c r="J42" s="99"/>
      <c r="K42" s="89"/>
    </row>
    <row r="43" spans="1:11" ht="20.100000000000001" customHeight="1">
      <c r="A43" s="83" t="s">
        <v>56</v>
      </c>
      <c r="C43" s="94">
        <f>SUM(C10:C41)</f>
        <v>38404650</v>
      </c>
      <c r="E43" s="94">
        <f>SUM(E10:E41)</f>
        <v>57780269</v>
      </c>
      <c r="G43" s="94">
        <f>SUM(G10:G41)</f>
        <v>44517746</v>
      </c>
      <c r="I43" s="94">
        <f>SUM(I10:I41)</f>
        <v>83606109</v>
      </c>
      <c r="J43" s="99"/>
      <c r="K43" s="89"/>
    </row>
    <row r="44" spans="1:11" ht="20.100000000000001" customHeight="1">
      <c r="A44" s="83" t="s">
        <v>57</v>
      </c>
      <c r="C44" s="94"/>
      <c r="E44" s="94"/>
      <c r="G44" s="97"/>
      <c r="I44" s="97"/>
      <c r="J44" s="99"/>
      <c r="K44" s="89"/>
    </row>
    <row r="45" spans="1:11" ht="20.100000000000001" customHeight="1">
      <c r="A45" s="83" t="s">
        <v>91</v>
      </c>
      <c r="C45" s="94">
        <v>11569511</v>
      </c>
      <c r="E45" s="94">
        <v>-68131370</v>
      </c>
      <c r="G45" s="94">
        <v>42364814</v>
      </c>
      <c r="H45" s="85"/>
      <c r="I45" s="97">
        <v>-39301226</v>
      </c>
      <c r="J45" s="99"/>
      <c r="K45" s="89"/>
    </row>
    <row r="46" spans="1:11" ht="20.100000000000001" customHeight="1">
      <c r="A46" s="83" t="s">
        <v>115</v>
      </c>
      <c r="C46" s="94">
        <v>7613393</v>
      </c>
      <c r="E46" s="94">
        <v>8846384</v>
      </c>
      <c r="G46" s="94">
        <v>4012500</v>
      </c>
      <c r="H46" s="85"/>
      <c r="I46" s="97">
        <v>4012500</v>
      </c>
      <c r="J46" s="99"/>
      <c r="K46" s="89"/>
    </row>
    <row r="47" spans="1:11" ht="20.100000000000001" customHeight="1">
      <c r="A47" s="83" t="s">
        <v>58</v>
      </c>
      <c r="C47" s="94">
        <v>18836738</v>
      </c>
      <c r="E47" s="94">
        <v>4568183</v>
      </c>
      <c r="G47" s="94">
        <v>18974412</v>
      </c>
      <c r="H47" s="85"/>
      <c r="I47" s="97">
        <v>-7557457</v>
      </c>
      <c r="J47" s="99"/>
      <c r="K47" s="89"/>
    </row>
    <row r="48" spans="1:11" ht="20.100000000000001" customHeight="1">
      <c r="A48" s="83" t="s">
        <v>116</v>
      </c>
      <c r="C48" s="94">
        <v>788948</v>
      </c>
      <c r="E48" s="94">
        <v>2280289</v>
      </c>
      <c r="G48" s="94">
        <v>525896</v>
      </c>
      <c r="H48" s="85"/>
      <c r="I48" s="97">
        <v>-366175</v>
      </c>
      <c r="J48" s="99"/>
      <c r="K48" s="89"/>
    </row>
    <row r="49" spans="1:12" ht="20.100000000000001" customHeight="1">
      <c r="A49" s="83" t="s">
        <v>59</v>
      </c>
      <c r="C49" s="94">
        <v>-5074136</v>
      </c>
      <c r="E49" s="94">
        <v>5952916</v>
      </c>
      <c r="G49" s="94">
        <v>-1707340</v>
      </c>
      <c r="H49" s="85"/>
      <c r="I49" s="97">
        <v>-630113</v>
      </c>
      <c r="J49" s="99"/>
      <c r="K49" s="109"/>
      <c r="L49" s="112"/>
    </row>
    <row r="50" spans="1:12" ht="20.100000000000001" customHeight="1">
      <c r="A50" s="83" t="s">
        <v>117</v>
      </c>
      <c r="C50" s="94">
        <v>18722928</v>
      </c>
      <c r="E50" s="94">
        <v>-8304625</v>
      </c>
      <c r="G50" s="94">
        <v>7837089</v>
      </c>
      <c r="H50" s="85"/>
      <c r="I50" s="97">
        <v>-7809680</v>
      </c>
      <c r="J50" s="99"/>
      <c r="K50" s="89"/>
    </row>
    <row r="51" spans="1:12" ht="20.100000000000001" customHeight="1">
      <c r="C51" s="94"/>
      <c r="G51" s="97"/>
      <c r="H51" s="85"/>
      <c r="I51" s="97"/>
      <c r="J51" s="99"/>
      <c r="K51" s="89"/>
    </row>
    <row r="52" spans="1:12" ht="20.100000000000001" customHeight="1">
      <c r="A52" s="113" t="s">
        <v>18</v>
      </c>
      <c r="C52" s="94"/>
      <c r="G52" s="97"/>
      <c r="H52" s="85"/>
      <c r="I52" s="97"/>
      <c r="J52" s="99"/>
      <c r="K52" s="89"/>
    </row>
    <row r="53" spans="1:12" ht="20.100000000000001" customHeight="1">
      <c r="A53" s="82" t="s">
        <v>100</v>
      </c>
    </row>
    <row r="54" spans="1:12" ht="20.100000000000001" customHeight="1">
      <c r="A54" s="91" t="s">
        <v>64</v>
      </c>
    </row>
    <row r="55" spans="1:12" s="101" customFormat="1" ht="20.100000000000001" customHeight="1">
      <c r="A55" s="92" t="s">
        <v>180</v>
      </c>
      <c r="B55" s="93"/>
      <c r="C55" s="94"/>
      <c r="D55" s="95"/>
      <c r="F55" s="95"/>
      <c r="G55" s="97"/>
      <c r="H55" s="98"/>
      <c r="I55" s="97"/>
      <c r="J55" s="99"/>
      <c r="K55" s="100"/>
    </row>
    <row r="56" spans="1:12" s="101" customFormat="1" ht="20.100000000000001" customHeight="1">
      <c r="A56" s="93"/>
      <c r="B56" s="93"/>
      <c r="C56" s="94"/>
      <c r="D56" s="98"/>
      <c r="E56" s="97"/>
      <c r="F56" s="98"/>
      <c r="G56" s="97"/>
      <c r="H56" s="98"/>
      <c r="J56" s="97" t="s">
        <v>1</v>
      </c>
      <c r="K56" s="100"/>
    </row>
    <row r="57" spans="1:12" s="101" customFormat="1" ht="20.100000000000001" customHeight="1">
      <c r="C57" s="217" t="s">
        <v>2</v>
      </c>
      <c r="D57" s="217"/>
      <c r="E57" s="217"/>
      <c r="F57" s="102"/>
      <c r="G57" s="217" t="s">
        <v>3</v>
      </c>
      <c r="H57" s="217"/>
      <c r="I57" s="217"/>
      <c r="J57" s="103"/>
      <c r="K57" s="100"/>
    </row>
    <row r="58" spans="1:12" s="101" customFormat="1" ht="20.100000000000001" customHeight="1">
      <c r="C58" s="104">
        <v>2563</v>
      </c>
      <c r="E58" s="105">
        <v>2562</v>
      </c>
      <c r="F58" s="106"/>
      <c r="G58" s="105">
        <v>2563</v>
      </c>
      <c r="I58" s="105">
        <v>2562</v>
      </c>
      <c r="J58" s="106"/>
    </row>
    <row r="59" spans="1:12" ht="20.100000000000001" customHeight="1">
      <c r="A59" s="83" t="s">
        <v>60</v>
      </c>
      <c r="C59" s="94"/>
      <c r="E59" s="94"/>
      <c r="G59" s="97"/>
      <c r="I59" s="97"/>
      <c r="J59" s="99"/>
      <c r="K59" s="89"/>
    </row>
    <row r="60" spans="1:12" ht="20.100000000000001" customHeight="1">
      <c r="A60" s="83" t="s">
        <v>92</v>
      </c>
      <c r="C60" s="94">
        <v>19449270</v>
      </c>
      <c r="E60" s="94">
        <v>36220043</v>
      </c>
      <c r="G60" s="94">
        <v>-17447887</v>
      </c>
      <c r="H60" s="85"/>
      <c r="I60" s="97">
        <v>21031508</v>
      </c>
      <c r="J60" s="99"/>
      <c r="K60" s="89"/>
    </row>
    <row r="61" spans="1:12" ht="20.100000000000001" customHeight="1">
      <c r="A61" s="83" t="s">
        <v>176</v>
      </c>
      <c r="C61" s="94">
        <v>94545</v>
      </c>
      <c r="E61" s="94">
        <v>-2203589</v>
      </c>
      <c r="G61" s="94">
        <v>205038</v>
      </c>
      <c r="H61" s="85"/>
      <c r="I61" s="97">
        <v>-2228277</v>
      </c>
      <c r="J61" s="99"/>
      <c r="K61" s="89"/>
    </row>
    <row r="62" spans="1:12" ht="20.100000000000001" customHeight="1">
      <c r="A62" s="83" t="s">
        <v>141</v>
      </c>
      <c r="C62" s="94">
        <v>-299256</v>
      </c>
      <c r="E62" s="94">
        <v>7589440</v>
      </c>
      <c r="G62" s="94">
        <v>-542734</v>
      </c>
      <c r="H62" s="85"/>
      <c r="I62" s="97">
        <v>542734</v>
      </c>
      <c r="J62" s="99"/>
      <c r="K62" s="89"/>
    </row>
    <row r="63" spans="1:12" ht="20.100000000000001" customHeight="1">
      <c r="A63" s="134" t="s">
        <v>145</v>
      </c>
      <c r="C63" s="94">
        <v>-651718</v>
      </c>
      <c r="E63" s="94">
        <v>-41500</v>
      </c>
      <c r="G63" s="94">
        <v>-74402</v>
      </c>
      <c r="H63" s="85"/>
      <c r="I63" s="97">
        <v>-41500</v>
      </c>
      <c r="J63" s="99"/>
      <c r="K63" s="89"/>
    </row>
    <row r="64" spans="1:12" ht="20.100000000000001" customHeight="1">
      <c r="A64" s="83" t="s">
        <v>61</v>
      </c>
      <c r="C64" s="94">
        <v>3192749</v>
      </c>
      <c r="E64" s="94">
        <v>495063</v>
      </c>
      <c r="G64" s="94">
        <v>1288160</v>
      </c>
      <c r="H64" s="85"/>
      <c r="I64" s="97">
        <v>59947</v>
      </c>
      <c r="J64" s="99"/>
      <c r="K64" s="89"/>
    </row>
    <row r="65" spans="1:11" ht="20.100000000000001" customHeight="1">
      <c r="A65" s="83" t="s">
        <v>62</v>
      </c>
      <c r="C65" s="114">
        <v>-3499315</v>
      </c>
      <c r="E65" s="114">
        <v>2036203</v>
      </c>
      <c r="G65" s="114">
        <v>-1057082</v>
      </c>
      <c r="H65" s="85"/>
      <c r="I65" s="97">
        <v>782672</v>
      </c>
      <c r="J65" s="99"/>
      <c r="K65" s="89"/>
    </row>
    <row r="66" spans="1:11" ht="20.100000000000001" customHeight="1">
      <c r="A66" s="83" t="s">
        <v>254</v>
      </c>
      <c r="C66" s="115">
        <f>SUM(C43:C50,C60:C65)</f>
        <v>109148307</v>
      </c>
      <c r="E66" s="115">
        <f>SUM(E43:E50,E60:E65)</f>
        <v>47087706</v>
      </c>
      <c r="G66" s="116">
        <f>SUM(G43:G50,G60:G65)</f>
        <v>98896210</v>
      </c>
      <c r="I66" s="116">
        <f>SUM(I43:I50,I60:I65)</f>
        <v>52101042</v>
      </c>
      <c r="J66" s="99"/>
      <c r="K66" s="89"/>
    </row>
    <row r="67" spans="1:11" ht="20.100000000000001" customHeight="1">
      <c r="A67" s="83" t="s">
        <v>55</v>
      </c>
      <c r="C67" s="94">
        <v>103437</v>
      </c>
      <c r="E67" s="94">
        <v>21669</v>
      </c>
      <c r="G67" s="94">
        <v>72656</v>
      </c>
      <c r="H67" s="85"/>
      <c r="I67" s="97">
        <v>10837</v>
      </c>
      <c r="J67" s="99"/>
      <c r="K67" s="89"/>
    </row>
    <row r="68" spans="1:11" ht="20.100000000000001" customHeight="1">
      <c r="A68" s="83" t="s">
        <v>63</v>
      </c>
      <c r="C68" s="94">
        <v>-9274904</v>
      </c>
      <c r="E68" s="94">
        <v>-18147440</v>
      </c>
      <c r="G68" s="94">
        <v>-8432341</v>
      </c>
      <c r="H68" s="85"/>
      <c r="I68" s="97">
        <v>-13913925</v>
      </c>
      <c r="J68" s="99"/>
      <c r="K68" s="89"/>
    </row>
    <row r="69" spans="1:11" ht="20.100000000000001" customHeight="1">
      <c r="A69" s="91" t="s">
        <v>255</v>
      </c>
      <c r="C69" s="117">
        <f>SUM(C66:C68)</f>
        <v>99976840</v>
      </c>
      <c r="E69" s="117">
        <f>SUM(E66:E68)</f>
        <v>28961935</v>
      </c>
      <c r="G69" s="118">
        <f>SUM(G66:G68)</f>
        <v>90536525</v>
      </c>
      <c r="I69" s="118">
        <f>SUM(I66:I68)</f>
        <v>38197954</v>
      </c>
      <c r="J69" s="99"/>
      <c r="K69" s="89"/>
    </row>
    <row r="70" spans="1:11" ht="20.100000000000001" customHeight="1">
      <c r="A70" s="91" t="s">
        <v>65</v>
      </c>
      <c r="C70" s="119"/>
      <c r="G70" s="86"/>
      <c r="H70" s="85"/>
      <c r="I70" s="86"/>
      <c r="J70" s="99"/>
    </row>
    <row r="71" spans="1:11" ht="20.100000000000001" customHeight="1">
      <c r="A71" s="83" t="s">
        <v>118</v>
      </c>
      <c r="C71" s="94">
        <v>-118249</v>
      </c>
      <c r="E71" s="94">
        <v>-121570</v>
      </c>
      <c r="G71" s="94">
        <v>-73662</v>
      </c>
      <c r="H71" s="85"/>
      <c r="I71" s="97">
        <v>-72873</v>
      </c>
      <c r="J71" s="99"/>
    </row>
    <row r="72" spans="1:11" ht="20.100000000000001" customHeight="1">
      <c r="A72" s="83" t="s">
        <v>146</v>
      </c>
      <c r="C72" s="94">
        <v>0</v>
      </c>
      <c r="E72" s="94">
        <v>-69</v>
      </c>
      <c r="G72" s="94">
        <v>0</v>
      </c>
      <c r="H72" s="85"/>
      <c r="I72" s="97">
        <v>-69</v>
      </c>
      <c r="J72" s="99"/>
    </row>
    <row r="73" spans="1:11" ht="20.100000000000001" customHeight="1">
      <c r="A73" s="83" t="s">
        <v>119</v>
      </c>
      <c r="C73" s="84">
        <v>668372</v>
      </c>
      <c r="D73" s="86"/>
      <c r="E73" s="84">
        <v>236055</v>
      </c>
      <c r="F73" s="86"/>
      <c r="G73" s="84">
        <v>26761507</v>
      </c>
      <c r="H73" s="86"/>
      <c r="I73" s="87">
        <v>15999759</v>
      </c>
      <c r="J73" s="99"/>
    </row>
    <row r="74" spans="1:11" ht="20.100000000000001" customHeight="1">
      <c r="A74" s="83" t="s">
        <v>256</v>
      </c>
      <c r="C74" s="84">
        <v>0</v>
      </c>
      <c r="D74" s="86"/>
      <c r="E74" s="84">
        <v>0</v>
      </c>
      <c r="F74" s="86"/>
      <c r="G74" s="84">
        <v>157991595</v>
      </c>
      <c r="H74" s="86"/>
      <c r="I74" s="87">
        <v>-56042154</v>
      </c>
      <c r="J74" s="99"/>
    </row>
    <row r="75" spans="1:11" ht="20.100000000000001" customHeight="1">
      <c r="A75" s="83" t="s">
        <v>215</v>
      </c>
      <c r="C75" s="84">
        <v>0</v>
      </c>
      <c r="D75" s="86"/>
      <c r="E75" s="84">
        <v>0</v>
      </c>
      <c r="F75" s="86"/>
      <c r="G75" s="84">
        <v>-284319253</v>
      </c>
      <c r="H75" s="86"/>
      <c r="I75" s="87">
        <v>0</v>
      </c>
      <c r="J75" s="99"/>
    </row>
    <row r="76" spans="1:11" ht="20.100000000000001" customHeight="1">
      <c r="A76" s="83" t="s">
        <v>216</v>
      </c>
      <c r="C76" s="84">
        <v>0</v>
      </c>
      <c r="D76" s="86"/>
      <c r="E76" s="84">
        <v>0</v>
      </c>
      <c r="F76" s="86"/>
      <c r="G76" s="84">
        <v>17752374</v>
      </c>
      <c r="H76" s="86"/>
      <c r="I76" s="87">
        <v>0</v>
      </c>
      <c r="J76" s="99"/>
    </row>
    <row r="77" spans="1:11" ht="20.100000000000001" customHeight="1">
      <c r="A77" s="83" t="s">
        <v>262</v>
      </c>
      <c r="C77" s="84">
        <v>542825</v>
      </c>
      <c r="D77" s="86"/>
      <c r="E77" s="84">
        <v>2187053</v>
      </c>
      <c r="F77" s="86"/>
      <c r="G77" s="84">
        <v>49375</v>
      </c>
      <c r="H77" s="86"/>
      <c r="I77" s="87">
        <v>0</v>
      </c>
      <c r="J77" s="99"/>
    </row>
    <row r="78" spans="1:11" ht="20.100000000000001" customHeight="1">
      <c r="A78" s="83" t="s">
        <v>120</v>
      </c>
      <c r="C78" s="84">
        <v>-43170572</v>
      </c>
      <c r="D78" s="86"/>
      <c r="E78" s="84">
        <v>-27336754</v>
      </c>
      <c r="F78" s="86"/>
      <c r="G78" s="84">
        <v>-2120036</v>
      </c>
      <c r="H78" s="86"/>
      <c r="I78" s="87">
        <v>-3428600</v>
      </c>
      <c r="J78" s="99"/>
      <c r="K78" s="108"/>
    </row>
    <row r="79" spans="1:11" ht="20.100000000000001" customHeight="1">
      <c r="A79" s="83" t="s">
        <v>66</v>
      </c>
      <c r="C79" s="84">
        <v>0</v>
      </c>
      <c r="D79" s="86"/>
      <c r="E79" s="84">
        <v>0</v>
      </c>
      <c r="F79" s="86"/>
      <c r="G79" s="84">
        <v>0</v>
      </c>
      <c r="H79" s="86"/>
      <c r="I79" s="87">
        <v>-448050</v>
      </c>
      <c r="J79" s="99"/>
      <c r="K79" s="108"/>
    </row>
    <row r="80" spans="1:11" ht="20.100000000000001" customHeight="1">
      <c r="A80" s="83" t="s">
        <v>121</v>
      </c>
      <c r="C80" s="84">
        <v>-6158630</v>
      </c>
      <c r="D80" s="86"/>
      <c r="E80" s="84">
        <v>-107300</v>
      </c>
      <c r="F80" s="86"/>
      <c r="G80" s="84">
        <v>-4013558</v>
      </c>
      <c r="H80" s="86"/>
      <c r="I80" s="87">
        <v>-107300</v>
      </c>
      <c r="J80" s="99"/>
      <c r="K80" s="108"/>
    </row>
    <row r="81" spans="1:11" ht="20.100000000000001" customHeight="1">
      <c r="A81" s="91" t="s">
        <v>150</v>
      </c>
      <c r="C81" s="117">
        <f>SUM(C71:C80)</f>
        <v>-48236254</v>
      </c>
      <c r="D81" s="87"/>
      <c r="E81" s="117">
        <f>SUM(E71:E80)</f>
        <v>-25142585</v>
      </c>
      <c r="F81" s="87"/>
      <c r="G81" s="118">
        <f>SUM(G71:G80)</f>
        <v>-87971658</v>
      </c>
      <c r="H81" s="87"/>
      <c r="I81" s="118">
        <f>SUM(I71:I80)</f>
        <v>-44099287</v>
      </c>
      <c r="J81" s="99"/>
    </row>
    <row r="82" spans="1:11" ht="20.100000000000001" customHeight="1">
      <c r="A82" s="91" t="s">
        <v>67</v>
      </c>
      <c r="C82" s="94"/>
      <c r="D82" s="87"/>
      <c r="E82" s="94"/>
      <c r="F82" s="87"/>
      <c r="G82" s="97"/>
      <c r="H82" s="87"/>
      <c r="I82" s="97"/>
      <c r="J82" s="99"/>
    </row>
    <row r="83" spans="1:11" ht="20.100000000000001" customHeight="1">
      <c r="A83" s="83" t="s">
        <v>217</v>
      </c>
      <c r="C83" s="94">
        <v>44286653</v>
      </c>
      <c r="D83" s="87"/>
      <c r="E83" s="94">
        <v>-1557804</v>
      </c>
      <c r="F83" s="87"/>
      <c r="G83" s="94">
        <v>34648550</v>
      </c>
      <c r="H83" s="87"/>
      <c r="I83" s="97">
        <v>10718958</v>
      </c>
      <c r="J83" s="99"/>
    </row>
    <row r="84" spans="1:11" ht="20.100000000000001" customHeight="1">
      <c r="A84" s="83" t="s">
        <v>218</v>
      </c>
      <c r="C84" s="94">
        <v>-16071214</v>
      </c>
      <c r="D84" s="87"/>
      <c r="E84" s="94">
        <v>-1644331</v>
      </c>
      <c r="F84" s="87"/>
      <c r="G84" s="94">
        <v>-5879475</v>
      </c>
      <c r="H84" s="87"/>
      <c r="I84" s="97">
        <v>-1212738</v>
      </c>
      <c r="J84" s="99"/>
    </row>
    <row r="85" spans="1:11" ht="20.100000000000001" customHeight="1">
      <c r="A85" s="83" t="s">
        <v>133</v>
      </c>
      <c r="C85" s="94">
        <v>-6648533</v>
      </c>
      <c r="D85" s="87"/>
      <c r="E85" s="94">
        <v>-11336174</v>
      </c>
      <c r="F85" s="87"/>
      <c r="G85" s="94">
        <v>-4578533</v>
      </c>
      <c r="H85" s="87"/>
      <c r="I85" s="97">
        <v>-7760175</v>
      </c>
      <c r="J85" s="99"/>
    </row>
    <row r="86" spans="1:11" ht="20.100000000000001" customHeight="1">
      <c r="A86" s="83" t="s">
        <v>68</v>
      </c>
      <c r="C86" s="94">
        <v>6476000</v>
      </c>
      <c r="D86" s="87"/>
      <c r="E86" s="94">
        <v>22620000</v>
      </c>
      <c r="F86" s="87"/>
      <c r="G86" s="94">
        <v>0</v>
      </c>
      <c r="H86" s="87"/>
      <c r="I86" s="97">
        <v>14700000</v>
      </c>
      <c r="J86" s="99"/>
    </row>
    <row r="87" spans="1:11" ht="20.100000000000001" customHeight="1">
      <c r="A87" s="83" t="s">
        <v>252</v>
      </c>
      <c r="C87" s="94">
        <v>405</v>
      </c>
      <c r="D87" s="87"/>
      <c r="E87" s="94">
        <v>0</v>
      </c>
      <c r="F87" s="87"/>
      <c r="G87" s="94">
        <v>405</v>
      </c>
      <c r="H87" s="87"/>
      <c r="I87" s="97">
        <v>0</v>
      </c>
      <c r="J87" s="99"/>
    </row>
    <row r="88" spans="1:11" ht="20.100000000000001" customHeight="1">
      <c r="A88" s="83" t="s">
        <v>219</v>
      </c>
      <c r="C88" s="84">
        <v>679677</v>
      </c>
      <c r="E88" s="84">
        <v>0</v>
      </c>
      <c r="G88" s="84">
        <v>0</v>
      </c>
      <c r="H88" s="85"/>
      <c r="I88" s="87">
        <v>0</v>
      </c>
    </row>
    <row r="89" spans="1:11" ht="20.100000000000001" customHeight="1">
      <c r="A89" s="83" t="s">
        <v>220</v>
      </c>
      <c r="C89" s="84">
        <v>-6568650</v>
      </c>
      <c r="E89" s="84">
        <v>0</v>
      </c>
      <c r="G89" s="84">
        <v>0</v>
      </c>
      <c r="H89" s="85"/>
      <c r="I89" s="87">
        <v>0</v>
      </c>
    </row>
    <row r="90" spans="1:11" ht="20.100000000000001" customHeight="1">
      <c r="A90" s="83" t="s">
        <v>122</v>
      </c>
      <c r="C90" s="94">
        <v>-8175811</v>
      </c>
      <c r="E90" s="94">
        <v>-6029031</v>
      </c>
      <c r="G90" s="94">
        <v>-4654749</v>
      </c>
      <c r="H90" s="85"/>
      <c r="I90" s="97">
        <v>-4738056</v>
      </c>
      <c r="J90" s="99"/>
      <c r="K90" s="108"/>
    </row>
    <row r="91" spans="1:11" ht="20.100000000000001" customHeight="1">
      <c r="A91" s="83" t="s">
        <v>69</v>
      </c>
      <c r="C91" s="94">
        <v>0</v>
      </c>
      <c r="D91" s="87"/>
      <c r="E91" s="94">
        <v>-5635655</v>
      </c>
      <c r="F91" s="87"/>
      <c r="G91" s="94">
        <v>0</v>
      </c>
      <c r="H91" s="87"/>
      <c r="I91" s="97">
        <v>-5635655</v>
      </c>
      <c r="J91" s="99"/>
    </row>
    <row r="92" spans="1:11" ht="20.100000000000001" customHeight="1">
      <c r="A92" s="91" t="s">
        <v>168</v>
      </c>
      <c r="C92" s="117">
        <f>SUM(C83:C91)</f>
        <v>13978527</v>
      </c>
      <c r="D92" s="87"/>
      <c r="E92" s="117">
        <f>SUM(E83:E91)</f>
        <v>-3582995</v>
      </c>
      <c r="F92" s="87"/>
      <c r="G92" s="118">
        <f>SUM(G83:G91)</f>
        <v>19536198</v>
      </c>
      <c r="H92" s="87"/>
      <c r="I92" s="118">
        <f>SUM(I83:I91)</f>
        <v>6072334</v>
      </c>
      <c r="J92" s="99"/>
    </row>
    <row r="93" spans="1:11" ht="20.100000000000001" customHeight="1">
      <c r="A93" s="91" t="s">
        <v>257</v>
      </c>
      <c r="C93" s="84">
        <f>SUM(C69,C81,C92)</f>
        <v>65719113</v>
      </c>
      <c r="D93" s="86"/>
      <c r="E93" s="84">
        <f>SUM(E69,E81,E92)</f>
        <v>236355</v>
      </c>
      <c r="F93" s="86"/>
      <c r="G93" s="87">
        <f>SUM(G69,G81,G92)</f>
        <v>22101065</v>
      </c>
      <c r="H93" s="87"/>
      <c r="I93" s="87">
        <f>SUM(I69,I81,I92)</f>
        <v>171001</v>
      </c>
      <c r="J93" s="99"/>
    </row>
    <row r="94" spans="1:11" ht="20.100000000000001" customHeight="1">
      <c r="A94" s="83" t="s">
        <v>127</v>
      </c>
      <c r="C94" s="114">
        <v>10792311</v>
      </c>
      <c r="D94" s="96"/>
      <c r="E94" s="114">
        <v>10555956</v>
      </c>
      <c r="F94" s="96"/>
      <c r="G94" s="114">
        <v>5775119</v>
      </c>
      <c r="H94" s="114"/>
      <c r="I94" s="114">
        <v>5604118</v>
      </c>
      <c r="J94" s="99"/>
    </row>
    <row r="95" spans="1:11" ht="20.100000000000001" customHeight="1" thickBot="1">
      <c r="A95" s="91" t="s">
        <v>148</v>
      </c>
      <c r="C95" s="120">
        <f>SUM(C93:C94)</f>
        <v>76511424</v>
      </c>
      <c r="D95" s="86"/>
      <c r="E95" s="120">
        <f>SUM(E93:E94)</f>
        <v>10792311</v>
      </c>
      <c r="F95" s="86"/>
      <c r="G95" s="121">
        <f>SUM(G93:G94)</f>
        <v>27876184</v>
      </c>
      <c r="H95" s="87"/>
      <c r="I95" s="121">
        <f>SUM(I93:I94)</f>
        <v>5775119</v>
      </c>
    </row>
    <row r="96" spans="1:11" ht="20.100000000000001" customHeight="1" thickTop="1">
      <c r="C96" s="84">
        <f>C95-BS!E9</f>
        <v>0</v>
      </c>
      <c r="D96" s="87"/>
      <c r="E96" s="84"/>
      <c r="F96" s="86"/>
      <c r="G96" s="87">
        <f>G95-BS!I9</f>
        <v>0</v>
      </c>
      <c r="H96" s="87"/>
    </row>
    <row r="97" spans="1:11" ht="20.100000000000001" customHeight="1">
      <c r="C97" s="94"/>
      <c r="G97" s="97"/>
      <c r="H97" s="85"/>
      <c r="I97" s="97"/>
      <c r="J97" s="99"/>
      <c r="K97" s="89"/>
    </row>
    <row r="98" spans="1:11" ht="20.100000000000001" customHeight="1">
      <c r="A98" s="113" t="s">
        <v>18</v>
      </c>
      <c r="C98" s="94"/>
      <c r="G98" s="97"/>
      <c r="H98" s="85"/>
      <c r="I98" s="97"/>
      <c r="J98" s="99"/>
      <c r="K98" s="89"/>
    </row>
    <row r="99" spans="1:11" ht="20.100000000000001" customHeight="1">
      <c r="A99" s="82" t="s">
        <v>100</v>
      </c>
    </row>
    <row r="100" spans="1:11" ht="20.100000000000001" customHeight="1">
      <c r="A100" s="91" t="s">
        <v>64</v>
      </c>
    </row>
    <row r="101" spans="1:11" s="101" customFormat="1" ht="20.100000000000001" customHeight="1">
      <c r="A101" s="92" t="s">
        <v>180</v>
      </c>
      <c r="B101" s="93"/>
      <c r="C101" s="94"/>
      <c r="D101" s="95"/>
      <c r="F101" s="95"/>
      <c r="G101" s="97"/>
      <c r="H101" s="98"/>
      <c r="I101" s="97"/>
      <c r="J101" s="99"/>
      <c r="K101" s="100"/>
    </row>
    <row r="102" spans="1:11" s="101" customFormat="1" ht="20.100000000000001" customHeight="1">
      <c r="A102" s="93"/>
      <c r="B102" s="93"/>
      <c r="C102" s="94"/>
      <c r="D102" s="98"/>
      <c r="E102" s="97"/>
      <c r="F102" s="98"/>
      <c r="G102" s="97"/>
      <c r="H102" s="98"/>
      <c r="J102" s="97" t="s">
        <v>1</v>
      </c>
      <c r="K102" s="100"/>
    </row>
    <row r="103" spans="1:11" s="101" customFormat="1" ht="20.100000000000001" customHeight="1">
      <c r="C103" s="217" t="s">
        <v>2</v>
      </c>
      <c r="D103" s="217"/>
      <c r="E103" s="217"/>
      <c r="F103" s="102"/>
      <c r="G103" s="217" t="s">
        <v>3</v>
      </c>
      <c r="H103" s="217"/>
      <c r="I103" s="217"/>
      <c r="J103" s="103"/>
      <c r="K103" s="100"/>
    </row>
    <row r="104" spans="1:11" s="101" customFormat="1" ht="20.100000000000001" customHeight="1">
      <c r="C104" s="104">
        <v>2563</v>
      </c>
      <c r="E104" s="105">
        <v>2562</v>
      </c>
      <c r="F104" s="106"/>
      <c r="G104" s="105">
        <v>2563</v>
      </c>
      <c r="I104" s="105">
        <v>2562</v>
      </c>
      <c r="J104" s="106"/>
    </row>
    <row r="105" spans="1:11" ht="20.100000000000001" customHeight="1">
      <c r="A105" s="91" t="s">
        <v>123</v>
      </c>
      <c r="D105" s="86"/>
      <c r="E105" s="84"/>
      <c r="F105" s="86"/>
      <c r="H105" s="87"/>
    </row>
    <row r="106" spans="1:11" ht="20.100000000000001" customHeight="1">
      <c r="A106" s="83" t="s">
        <v>124</v>
      </c>
      <c r="D106" s="86"/>
      <c r="E106" s="84"/>
      <c r="F106" s="86"/>
      <c r="H106" s="87"/>
    </row>
    <row r="107" spans="1:11" ht="20.100000000000001" customHeight="1">
      <c r="A107" s="108" t="s">
        <v>221</v>
      </c>
      <c r="C107" s="84">
        <v>-18693518</v>
      </c>
      <c r="D107" s="86"/>
      <c r="E107" s="84">
        <v>15080560</v>
      </c>
      <c r="F107" s="86"/>
      <c r="G107" s="84">
        <v>612030</v>
      </c>
      <c r="H107" s="86"/>
      <c r="I107" s="87">
        <v>99919</v>
      </c>
    </row>
    <row r="108" spans="1:11" ht="20.100000000000001" customHeight="1">
      <c r="A108" s="83" t="s">
        <v>222</v>
      </c>
      <c r="C108" s="84">
        <v>15373075</v>
      </c>
      <c r="D108" s="86"/>
      <c r="E108" s="84">
        <v>0</v>
      </c>
      <c r="F108" s="86"/>
      <c r="G108" s="84">
        <v>9084068</v>
      </c>
      <c r="H108" s="86"/>
      <c r="I108" s="87">
        <v>0</v>
      </c>
      <c r="K108" s="108"/>
    </row>
    <row r="109" spans="1:11" ht="20.100000000000001" customHeight="1">
      <c r="A109" s="134" t="s">
        <v>223</v>
      </c>
      <c r="C109" s="84">
        <v>7391451</v>
      </c>
      <c r="D109" s="86"/>
      <c r="E109" s="84">
        <v>0</v>
      </c>
      <c r="F109" s="86"/>
      <c r="G109" s="84">
        <v>3836352</v>
      </c>
      <c r="H109" s="86"/>
      <c r="I109" s="87">
        <v>0</v>
      </c>
      <c r="K109" s="108"/>
    </row>
    <row r="110" spans="1:11" ht="20.100000000000001" customHeight="1">
      <c r="A110" s="134" t="s">
        <v>224</v>
      </c>
      <c r="C110" s="84">
        <v>204477</v>
      </c>
      <c r="D110" s="86"/>
      <c r="E110" s="84">
        <v>0</v>
      </c>
      <c r="F110" s="86"/>
      <c r="G110" s="84">
        <v>0</v>
      </c>
      <c r="H110" s="86"/>
      <c r="I110" s="87">
        <v>0</v>
      </c>
      <c r="K110" s="108"/>
    </row>
    <row r="111" spans="1:11" ht="20.100000000000001" customHeight="1">
      <c r="A111" s="134" t="s">
        <v>228</v>
      </c>
      <c r="D111" s="86"/>
      <c r="E111" s="84"/>
      <c r="F111" s="86"/>
      <c r="G111" s="84"/>
      <c r="H111" s="86"/>
      <c r="K111" s="108"/>
    </row>
    <row r="112" spans="1:11" ht="20.100000000000001" customHeight="1">
      <c r="A112" s="134" t="s">
        <v>229</v>
      </c>
      <c r="B112" s="122"/>
      <c r="C112" s="84">
        <v>33263520</v>
      </c>
      <c r="D112" s="124"/>
      <c r="E112" s="123">
        <v>0</v>
      </c>
      <c r="F112" s="124"/>
      <c r="G112" s="124">
        <v>0</v>
      </c>
      <c r="H112" s="124"/>
      <c r="I112" s="86">
        <v>0</v>
      </c>
    </row>
    <row r="113" spans="1:10" ht="20.100000000000001" customHeight="1">
      <c r="A113" s="122" t="s">
        <v>170</v>
      </c>
      <c r="B113" s="122"/>
      <c r="C113" s="123">
        <v>0</v>
      </c>
      <c r="D113" s="124"/>
      <c r="E113" s="123">
        <v>196000</v>
      </c>
      <c r="F113" s="124"/>
      <c r="G113" s="124">
        <v>0</v>
      </c>
      <c r="H113" s="124"/>
      <c r="I113" s="86">
        <v>196000</v>
      </c>
    </row>
    <row r="114" spans="1:10" ht="20.100000000000001" customHeight="1">
      <c r="A114" s="122" t="s">
        <v>225</v>
      </c>
      <c r="B114" s="122"/>
      <c r="C114" s="123">
        <v>30481425</v>
      </c>
      <c r="D114" s="124"/>
      <c r="E114" s="123">
        <v>0</v>
      </c>
      <c r="F114" s="124"/>
      <c r="G114" s="124">
        <v>30481425</v>
      </c>
      <c r="H114" s="124"/>
      <c r="I114" s="86">
        <v>0</v>
      </c>
    </row>
    <row r="115" spans="1:10" ht="20.100000000000001" customHeight="1">
      <c r="A115" s="122"/>
      <c r="B115" s="122"/>
      <c r="C115" s="123"/>
      <c r="D115" s="124"/>
      <c r="E115" s="124"/>
      <c r="F115" s="124"/>
      <c r="G115" s="86"/>
      <c r="H115" s="124"/>
      <c r="I115" s="86"/>
    </row>
    <row r="116" spans="1:10" s="101" customFormat="1" ht="20.100000000000001" customHeight="1">
      <c r="A116" s="125" t="s">
        <v>18</v>
      </c>
      <c r="B116" s="126"/>
      <c r="C116" s="127"/>
      <c r="D116" s="128"/>
      <c r="E116" s="129"/>
      <c r="F116" s="128"/>
      <c r="G116" s="129"/>
      <c r="H116" s="128"/>
      <c r="I116" s="129"/>
      <c r="J116" s="130"/>
    </row>
    <row r="117" spans="1:10" s="101" customFormat="1" ht="20.100000000000001" customHeight="1">
      <c r="A117" s="125"/>
      <c r="B117" s="126"/>
      <c r="C117" s="127"/>
      <c r="D117" s="128"/>
      <c r="E117" s="129"/>
      <c r="F117" s="128"/>
      <c r="G117" s="129"/>
      <c r="H117" s="128"/>
      <c r="I117" s="129"/>
    </row>
    <row r="118" spans="1:10" s="101" customFormat="1" ht="20.100000000000001" customHeight="1">
      <c r="A118" s="125"/>
      <c r="B118" s="126"/>
      <c r="C118" s="131"/>
      <c r="D118" s="132"/>
      <c r="E118" s="133"/>
      <c r="F118" s="132"/>
      <c r="G118" s="133"/>
      <c r="H118" s="132"/>
      <c r="I118" s="133"/>
      <c r="J118" s="130"/>
    </row>
    <row r="119" spans="1:10" s="101" customFormat="1" ht="20.100000000000001" customHeight="1">
      <c r="A119" s="125"/>
      <c r="B119" s="126"/>
      <c r="C119" s="131"/>
      <c r="D119" s="132"/>
      <c r="E119" s="133"/>
      <c r="F119" s="132"/>
      <c r="G119" s="133"/>
      <c r="H119" s="132"/>
      <c r="I119" s="133"/>
      <c r="J119" s="130"/>
    </row>
    <row r="120" spans="1:10" s="101" customFormat="1" ht="20.100000000000001" customHeight="1">
      <c r="A120" s="125"/>
      <c r="B120" s="126"/>
      <c r="C120" s="131"/>
      <c r="D120" s="132"/>
      <c r="E120" s="133"/>
      <c r="F120" s="132"/>
      <c r="G120" s="133"/>
      <c r="H120" s="132"/>
      <c r="I120" s="133"/>
      <c r="J120" s="130"/>
    </row>
    <row r="121" spans="1:10" s="101" customFormat="1" ht="20.100000000000001" customHeight="1">
      <c r="A121" s="125"/>
      <c r="B121" s="126"/>
      <c r="C121" s="131"/>
      <c r="D121" s="132"/>
      <c r="E121" s="133"/>
      <c r="F121" s="132"/>
      <c r="G121" s="133"/>
      <c r="H121" s="132"/>
      <c r="I121" s="133"/>
      <c r="J121" s="130"/>
    </row>
  </sheetData>
  <sheetProtection selectLockedCells="1" selectUnlockedCells="1"/>
  <mergeCells count="6">
    <mergeCell ref="C5:E5"/>
    <mergeCell ref="G5:I5"/>
    <mergeCell ref="C57:E57"/>
    <mergeCell ref="G57:I57"/>
    <mergeCell ref="C103:E103"/>
    <mergeCell ref="G103:I103"/>
  </mergeCells>
  <pageMargins left="0.78740157480314965" right="0.39370078740157483" top="0.78740157480314965" bottom="0.39370078740157483" header="0.19685039370078741" footer="0.19685039370078741"/>
  <pageSetup paperSize="9" scale="74" firstPageNumber="8" orientation="portrait" useFirstPageNumber="1" r:id="rId1"/>
  <headerFooter scaleWithDoc="0"/>
  <rowBreaks count="2" manualBreakCount="2">
    <brk id="52" max="10" man="1"/>
    <brk id="98" max="16383" man="1"/>
  </rowBreaks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126026</vt:lpwstr>
  </property>
  <property fmtid="{D5CDD505-2E9C-101B-9397-08002B2CF9AE}" pid="4" name="OptimizationTime">
    <vt:lpwstr>20210224_0816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</vt:lpstr>
      <vt:lpstr>PL</vt:lpstr>
      <vt:lpstr>CE-Consolidated</vt:lpstr>
      <vt:lpstr>CE-The Company</vt:lpstr>
      <vt:lpstr>Cashflow</vt:lpstr>
      <vt:lpstr>BS!Print_Area</vt:lpstr>
      <vt:lpstr>Cashflow!Print_Area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Darika Tongprapai</cp:lastModifiedBy>
  <cp:lastPrinted>2021-02-24T00:58:58Z</cp:lastPrinted>
  <dcterms:created xsi:type="dcterms:W3CDTF">2011-03-08T09:02:15Z</dcterms:created>
  <dcterms:modified xsi:type="dcterms:W3CDTF">2021-02-24T00:59:31Z</dcterms:modified>
</cp:coreProperties>
</file>