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Yuanta Securities (Thailand) Co., Ltd. (Former KKTRADE Securities Comp\Yuanta Securities (Thailand)_Dec2020 [Y-E]+News\"/>
    </mc:Choice>
  </mc:AlternateContent>
  <xr:revisionPtr revIDLastSave="0" documentId="13_ncr:1_{7056CBBE-5B3F-4278-8561-B87EB0401162}" xr6:coauthVersionLast="45" xr6:coauthVersionMax="45" xr10:uidLastSave="{00000000-0000-0000-0000-000000000000}"/>
  <bookViews>
    <workbookView xWindow="-120" yWindow="-120" windowWidth="21840" windowHeight="13140" activeTab="3" xr2:uid="{D224FAB5-07D5-490D-9C00-BA3EB2AB0A31}"/>
  </bookViews>
  <sheets>
    <sheet name="งบแสดงฐานะการเงิน 4-5" sheetId="1" r:id="rId1"/>
    <sheet name="งบกำไรขาดทุนเบ็ดเสร็จ 6-7" sheetId="2" r:id="rId2"/>
    <sheet name="ส่วนของเจ้าของ   8" sheetId="3" r:id="rId3"/>
    <sheet name="งบกระแสเงินสด   9-11" sheetId="4" r:id="rId4"/>
  </sheets>
  <definedNames>
    <definedName name="_xlnm.Print_Area" localSheetId="0">'งบแสดงฐานะการเงิน 4-5'!$A$1:$F$85</definedName>
    <definedName name="_xlnm.Print_Area" localSheetId="3">'งบกระแสเงินสด   9-11'!$A$1:$F$138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3" l="1"/>
  <c r="P23" i="3" s="1"/>
  <c r="F60" i="2"/>
  <c r="D66" i="2" l="1"/>
  <c r="F69" i="2"/>
  <c r="F70" i="2" s="1"/>
  <c r="D111" i="4"/>
  <c r="F108" i="4"/>
  <c r="D108" i="4"/>
  <c r="A94" i="4"/>
  <c r="A93" i="4"/>
  <c r="F82" i="4"/>
  <c r="D82" i="4"/>
  <c r="A48" i="4"/>
  <c r="A96" i="4" s="1"/>
  <c r="A46" i="4"/>
  <c r="F29" i="4"/>
  <c r="F75" i="4" s="1"/>
  <c r="A1" i="4"/>
  <c r="H22" i="3"/>
  <c r="F22" i="3"/>
  <c r="F25" i="3" s="1"/>
  <c r="D22" i="3"/>
  <c r="D25" i="3" s="1"/>
  <c r="J19" i="3"/>
  <c r="N17" i="3"/>
  <c r="P17" i="3" s="1"/>
  <c r="L14" i="3"/>
  <c r="J14" i="3"/>
  <c r="H14" i="3"/>
  <c r="F14" i="3"/>
  <c r="D14" i="3"/>
  <c r="N12" i="3"/>
  <c r="N11" i="3"/>
  <c r="P11" i="3" s="1"/>
  <c r="A45" i="2"/>
  <c r="A43" i="2"/>
  <c r="A42" i="2"/>
  <c r="F27" i="2"/>
  <c r="F16" i="2"/>
  <c r="A1" i="2"/>
  <c r="A85" i="1"/>
  <c r="F66" i="1"/>
  <c r="A47" i="1"/>
  <c r="F38" i="1"/>
  <c r="F22" i="1"/>
  <c r="F110" i="4" l="1"/>
  <c r="F113" i="4" s="1"/>
  <c r="F68" i="1"/>
  <c r="D57" i="2"/>
  <c r="D60" i="2" s="1"/>
  <c r="D27" i="2"/>
  <c r="F29" i="2"/>
  <c r="F32" i="2" s="1"/>
  <c r="F72" i="2" s="1"/>
  <c r="N14" i="3"/>
  <c r="D16" i="2"/>
  <c r="D69" i="2"/>
  <c r="D38" i="1"/>
  <c r="D66" i="1"/>
  <c r="D22" i="1"/>
  <c r="P12" i="3"/>
  <c r="P14" i="3" s="1"/>
  <c r="J22" i="3"/>
  <c r="J25" i="3" s="1"/>
  <c r="L19" i="3"/>
  <c r="L22" i="3" s="1"/>
  <c r="L25" i="3" s="1"/>
  <c r="N19" i="3" l="1"/>
  <c r="N22" i="3" s="1"/>
  <c r="D68" i="1"/>
  <c r="D29" i="2"/>
  <c r="D9" i="4" s="1"/>
  <c r="D29" i="4" s="1"/>
  <c r="D75" i="4" s="1"/>
  <c r="D110" i="4" s="1"/>
  <c r="D113" i="4" s="1"/>
  <c r="D70" i="2"/>
  <c r="P19" i="3" l="1"/>
  <c r="N25" i="3"/>
  <c r="P22" i="3"/>
  <c r="D32" i="2"/>
  <c r="D77" i="2" s="1"/>
  <c r="D72" i="2" l="1"/>
  <c r="P25" i="3"/>
  <c r="H25" i="3"/>
</calcChain>
</file>

<file path=xl/sharedStrings.xml><?xml version="1.0" encoding="utf-8"?>
<sst xmlns="http://schemas.openxmlformats.org/spreadsheetml/2006/main" count="291" uniqueCount="189">
  <si>
    <t>บริษัทหลักทรัพย์ หยวนต้า (ประเทศไทย) จำกัด</t>
  </si>
  <si>
    <t xml:space="preserve">งบแสดงฐานะการเงิน </t>
  </si>
  <si>
    <t>ณ วันที่ 31 ธันวาคม พ.ศ. 2563</t>
  </si>
  <si>
    <t>พ.ศ. 2563</t>
  </si>
  <si>
    <t>พ.ศ. 2562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</si>
  <si>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</si>
  <si>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</si>
  <si>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</si>
  <si>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</si>
  <si>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 xml:space="preserve">ลูกหนี้สำนักหักบัญชีและบริษัทหลักทรัพย์ </t>
  </si>
  <si>
    <t xml:space="preserve">ลูกหนี้ธุรกิจหลักทรัพย์และสัญญาซื้อขายล่วงหน้า </t>
  </si>
  <si>
    <t>สินทรัพย์อนุพันธ์</t>
  </si>
  <si>
    <t>เงินลงทุนที่ไม่ได้วางเป็นประกัน</t>
  </si>
  <si>
    <t>เงินลงทุนที่วางเป็นประกัน</t>
  </si>
  <si>
    <t>เงินให้กู้ยืม</t>
  </si>
  <si>
    <t>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</si>
  <si>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</si>
  <si>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</si>
  <si>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</si>
  <si>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</si>
  <si>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</si>
  <si>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</si>
  <si>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</si>
  <si>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</si>
  <si>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 xml:space="preserve">เจ้าหนี้สำนักหักบัญชีและบริษัทหลักทรัพย์ 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</si>
  <si>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</si>
  <si>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</si>
  <si>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</si>
  <si>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</si>
  <si>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</si>
  <si>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 </t>
  </si>
  <si>
    <t>รวมหนี้สิน</t>
  </si>
  <si>
    <t>_________________________________________</t>
  </si>
  <si>
    <t>กรรมการ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</si>
  <si>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</si>
  <si>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</si>
  <si>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</si>
  <si>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</si>
  <si>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</si>
  <si>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</si>
  <si>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450,000,000 หุ้น มูลค่าที่ตราไว้หุ้นละ 10 บาท</t>
  </si>
  <si>
    <t xml:space="preserve">   ทุนที่ออกและชำระแล้วเต็มมูลค่า</t>
  </si>
  <si>
    <t xml:space="preserve">      หุ้นสามัญ 450,000,000 หุ้น จ่ายชำระแล้วหุ้นละ 10 บาท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</si>
  <si>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</si>
  <si>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</si>
  <si>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</si>
  <si>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</si>
  <si>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</si>
  <si>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</si>
  <si>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</si>
  <si>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2563</t>
  </si>
  <si>
    <t>จัดประเภทใหม่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</si>
  <si>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</si>
  <si>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</si>
  <si>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</si>
  <si>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</si>
  <si>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</si>
  <si>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</si>
  <si>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</si>
  <si>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</si>
  <si>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</si>
  <si>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</si>
  <si>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</si>
  <si>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</t>
  </si>
  <si>
    <t>33</t>
  </si>
  <si>
    <t xml:space="preserve">หนี้สูญและหนี้สงสัยจะสูญ </t>
  </si>
  <si>
    <t>16</t>
  </si>
  <si>
    <t>ค่าใช้จ่ายอื่น</t>
  </si>
  <si>
    <t>รวมค่าใช้จ่าย</t>
  </si>
  <si>
    <t>กำไรก่อนภาษีเงินได้</t>
  </si>
  <si>
    <t>35</t>
  </si>
  <si>
    <t>กำไรสุทธิสำหรับปี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</si>
  <si>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</si>
  <si>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กำไร(ขาดทุน)เบ็ดเสร็จอื่น :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</si>
  <si>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</si>
  <si>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</si>
  <si>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 xml:space="preserve">   กำไร (ขาดทุน) จากการวัดมูลค่าเงินลงทุนในตราสารทุน</t>
  </si>
  <si>
    <t xml:space="preserve">      ด้วยมูลค่ายุติธรรมผ่านกำไรขาดทุนเบ็ดเสร็จอื่น </t>
  </si>
  <si>
    <t xml:space="preserve">   การวัดมูลค่าใหม่ของภาระผูกพันผลประโยชน์หลังออกจากงาน</t>
  </si>
  <si>
    <t xml:space="preserve">   ภาษีเงินได้ของรายการที่จะไม่จัดประเภทรายการใหม่ไปยัง</t>
  </si>
  <si>
    <t xml:space="preserve">      กำไรหรือขาดทุนในภายหลัง</t>
  </si>
  <si>
    <t>รวมรายการที่จะไม่จัดประเภทรายการใหม่ไปยังกำไร</t>
  </si>
  <si>
    <t>ขาดทุนเบ็ดเสร็จอื่นสำหรับปี - สุทธิจากภาษี</t>
  </si>
  <si>
    <t xml:space="preserve">กำไรต่อหุ้น 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</si>
  <si>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</si>
  <si>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</si>
  <si>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สำหรับปีสิ้นสุดวันที่ 31 ธันวาคม พ.ศ. 2562</t>
  </si>
  <si>
    <t>ทุนที่ออก</t>
  </si>
  <si>
    <t>จัดสรรแล้ว</t>
  </si>
  <si>
    <t>การวัดมูลค่าเงินลงทุนใน</t>
  </si>
  <si>
    <t>รวม</t>
  </si>
  <si>
    <t>ทุนสำรอง</t>
  </si>
  <si>
    <t>การวัดมูลค่า</t>
  </si>
  <si>
    <t>ตราสารทุนด้วยมูลค่ายุติธรรม</t>
  </si>
  <si>
    <t>องค์ประกอบอื่นของ</t>
  </si>
  <si>
    <t>และชำระแล้ว</t>
  </si>
  <si>
    <t>ตามกฎหมาย</t>
  </si>
  <si>
    <t>เงินลงทุนเผื่อขาย</t>
  </si>
  <si>
    <t xml:space="preserve">ผ่านกำไรขาดทุนเบ็ดเสร็จอื่น </t>
  </si>
  <si>
    <t>ยอดคงเหลือ ณ วันที่ 1 มกราคม พ.ศ. 2562</t>
  </si>
  <si>
    <t>ยอดคงเหลือ ณ วันที่ 31 ธันวาคม พ.ศ. 2562</t>
  </si>
  <si>
    <t>ยอดคงเหลือ ณ วันที่ 1 มกราคม พ.ศ. 2563</t>
  </si>
  <si>
    <t xml:space="preserve">   - ตามที่รายงานไว้เดิม</t>
  </si>
  <si>
    <t>ผลกระทบจากการนำมาตรฐานการรายงานทาง</t>
  </si>
  <si>
    <t xml:space="preserve">   การเงินใหม่มาถือปฏิบัติ</t>
  </si>
  <si>
    <t xml:space="preserve">   - ตามที่รายงานใหม่</t>
  </si>
  <si>
    <t>ยอดคงเหลือ ณ วันที่ 31 ธันวาคม พ.ศ. 2563</t>
  </si>
  <si>
    <t>_______________________________________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</si>
  <si>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</si>
  <si>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</si>
  <si>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</si>
  <si>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ค่าเสื่อมราคาอุปกรณ์และค่าตัดจำหน่ายสินทรัพย์ไม่มีตัวตน</t>
  </si>
  <si>
    <t>17, 19</t>
  </si>
  <si>
    <t xml:space="preserve">   ค่าเสื่อมราคาสินทรัพย์สิทธิการใช้</t>
  </si>
  <si>
    <t xml:space="preserve">   ปรับปรุงค่าใช้จ่ายดอกเบี้ยเงินให้กู้ยืม</t>
  </si>
  <si>
    <t xml:space="preserve">   ผลขาดทุนด้านเครดิตที่คาดว่าจะเกิดขึ้น</t>
  </si>
  <si>
    <t xml:space="preserve">   หนี้สูญและหนี้สงสัยจะสูญ</t>
  </si>
  <si>
    <t xml:space="preserve">   ขาดทุนจากการตัดจำหน่ายสินทรัพย์</t>
  </si>
  <si>
    <t>22, 24</t>
  </si>
  <si>
    <t xml:space="preserve">   ประมาณการค่ารื้อถอน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</si>
  <si>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</si>
  <si>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</si>
  <si>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</si>
  <si>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</si>
  <si>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 xml:space="preserve">   และหนี้สินดำเนินงาน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</si>
  <si>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</si>
  <si>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กระแสเงินสดจากกิจกรรมดำเนินงาน</t>
    </r>
    <r>
      <rPr>
        <sz val="14"/>
        <rFont val="Browallia New"/>
        <family val="2"/>
      </rPr>
      <t xml:space="preserve"> (ต่อ)</t>
    </r>
  </si>
  <si>
    <t>สินทรัพย์ดำเนินงาน(เพิ่มขึ้น)ลดลง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</si>
  <si>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</si>
  <si>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</si>
  <si>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</si>
  <si>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เงินลงทุนที่ไม่ได้วางเป็นประกัน</t>
  </si>
  <si>
    <t xml:space="preserve">   เงินลงทุนที่วางเป็นประกัน</t>
  </si>
  <si>
    <t xml:space="preserve">   เงินให้กู้ยืม</t>
  </si>
  <si>
    <t xml:space="preserve">   สินทรัพย์อื่น</t>
  </si>
  <si>
    <t>หนี้สินดำเนินงานเพิ่มขึ้น(ลดลง)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</si>
  <si>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</si>
  <si>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</si>
  <si>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  </t>
  </si>
  <si>
    <t xml:space="preserve">   หนี้สินอื่น</t>
  </si>
  <si>
    <t xml:space="preserve">เงินสดจ่ายดอกเบี้ย </t>
  </si>
  <si>
    <t>เงินสดจ่ายภาษีเงินได้</t>
  </si>
  <si>
    <t>เงินสดจ่ายภาระผูกพันผลประโยชน์ของพนักงาน</t>
  </si>
  <si>
    <t>เงินสดรับจากดอกเบี้ย</t>
  </si>
  <si>
    <t>เงินสดรับจากเงินปันผล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</si>
  <si>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</si>
  <si>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</si>
  <si>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</si>
  <si>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</si>
  <si>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</si>
  <si>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</si>
  <si>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</si>
  <si>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</si>
  <si>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เงินสดรับจากตราสารหนี้ที่ออกและเงินกู้ยืมอื่น</t>
  </si>
  <si>
    <t>เงินสดจ่ายจากตราสารหนี้ที่ออกและเงินกู้ยืมอื่น</t>
  </si>
  <si>
    <t>เงินสดจ่ายคืนเงินต้นตามสัญญาเช่า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</si>
  <si>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</si>
  <si>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</si>
  <si>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</si>
  <si>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</si>
  <si>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ข้อมูลเพิ่มเติมประกอบกระแสเงินสด</t>
  </si>
  <si>
    <t>รายการที่ไม่ใช่เงินสด</t>
  </si>
  <si>
    <t xml:space="preserve">   หนี้สินตามสัญญาเช่าทางการเงินจากการซื้อสินทรัพย์ถาวรเพิ่มขึ้น</t>
  </si>
  <si>
    <t xml:space="preserve">   จัดประเภทอุปกรณ์เป็นสินทรัพย์ไม่มีตัวตน</t>
  </si>
  <si>
    <t xml:space="preserve">   จัดประเภทอุปกรณ์เป็นเงินมัดจำ</t>
  </si>
  <si>
    <t xml:space="preserve">   โอนหุ้นเพื่อชำระหนี้จากหุ้นกู้ที่มีอนุพันธ์</t>
  </si>
  <si>
    <t xml:space="preserve">   การได้มาซึ่งสินทรัพย์สิทธิการใช้ภายใต้สัญญาเช่า	</t>
  </si>
  <si>
    <t>ภาษีเงินได้นิติบุคคลค้างจ่าย</t>
  </si>
  <si>
    <t>31, 41</t>
  </si>
  <si>
    <t>32, 41</t>
  </si>
  <si>
    <t>กำไรเบ็ดเสร็จรวมสำหรับปี</t>
  </si>
  <si>
    <t>รายการที่จะจัดประเภทรายการใหม่ไปยังกำไร</t>
  </si>
  <si>
    <t>รวมรายการที่จะจัดประเภทรายการใหม่ไปยังกำไร</t>
  </si>
  <si>
    <t xml:space="preserve">   ขาดทุนที่ยังไม่เกิดขึ้นจากการตีราคาอนุพันธ์</t>
  </si>
  <si>
    <t xml:space="preserve">   กำไรจากการไถ่ถอนหุ้นกู้ที่มีอนุพันธ์แฝงก่อนกำหนด</t>
  </si>
  <si>
    <t xml:space="preserve">   (กำไร)ขาดทุนจากการจำหน่ายอุปกรณ์และสินทรัพย์สิทธิการใช้</t>
  </si>
  <si>
    <t xml:space="preserve">   ขาดทุนที่ยังไม่เกิดขึ้นจากการแปลงค่าเงินตราต่างประเทศ</t>
  </si>
  <si>
    <t>กำไรจากการดำเนินงานก่อนการเปลี่ยนแปลงในสินทรัพย์</t>
  </si>
  <si>
    <t>4, 17</t>
  </si>
  <si>
    <t>ค่าใช้จ่ายภาษีเงินได้</t>
  </si>
  <si>
    <t xml:space="preserve">   การเปลี่ยนแปลงในมูลค่าของเงินลงทุนเผื่อขาย</t>
  </si>
  <si>
    <t xml:space="preserve">   กำไรที่ยังไม่เกิดขึ้นจากการเปลี่ยนแปลงมูลค่ายุติธรรมในเงินลงทุน</t>
  </si>
  <si>
    <t>เงินสดรับจากการจำหน่ายอุปกรณ์และสินทรัพย์สิทธิการใช้</t>
  </si>
  <si>
    <t xml:space="preserve">   เจ้าหนี้ซื้อสินทรัพย์ถาวร</t>
  </si>
  <si>
    <t xml:space="preserve">   จัดประเภทอุปกรณ์เป็นสินทรัพย์สิทธิการใช้</t>
  </si>
  <si>
    <t xml:space="preserve">   (นายชาญศักดิ์ ธนเตชา)</t>
  </si>
  <si>
    <t xml:space="preserve">  (นายชาญศักดิ์ ธนเตชา)</t>
  </si>
  <si>
    <t xml:space="preserve">(นายเผดิมภพ สงเคราะห์) </t>
  </si>
  <si>
    <t>(นายเผดิมภพ สงเคราะห์)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</si>
</sst>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;@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#,##0;\(#,##0\)"/>
    <numFmt numFmtId="168" formatCode="_(* #,##0_);_(* \(#,##0\);_(* &quot;-&quot;??_);_(@_)"/>
    <numFmt numFmtId="169" formatCode="#,##0.00;\(#,##0.0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i/>
      <sz val="14"/>
      <name val="Browallia New"/>
      <family val="2"/>
    </font>
    <font>
      <sz val="11"/>
      <color indexed="8"/>
      <name val="Arial"/>
      <family val="2"/>
    </font>
    <font>
      <sz val="14"/>
      <name val="Angsana New"/>
      <family val="1"/>
    </font>
    <font>
      <sz val="15"/>
      <name val="BrowalliaUPC"/>
      <family val="1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1" fontId="9" fillId="0" borderId="0"/>
    <xf numFmtId="0" fontId="1" fillId="0" borderId="0"/>
    <xf numFmtId="37" fontId="10" fillId="0" borderId="0"/>
    <xf numFmtId="0" fontId="7" fillId="0" borderId="0"/>
    <xf numFmtId="37" fontId="10" fillId="0" borderId="0"/>
    <xf numFmtId="0" fontId="1" fillId="0" borderId="0"/>
    <xf numFmtId="165" fontId="1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2" fontId="3" fillId="0" borderId="0" xfId="2" quotePrefix="1" applyNumberFormat="1" applyFont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0" borderId="0" xfId="2" applyNumberFormat="1" applyFont="1" applyAlignment="1">
      <alignment vertical="center"/>
    </xf>
    <xf numFmtId="164" fontId="2" fillId="2" borderId="0" xfId="2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left" vertical="center" indent="4"/>
    </xf>
    <xf numFmtId="164" fontId="3" fillId="0" borderId="1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 indent="4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 indent="2"/>
    </xf>
    <xf numFmtId="0" fontId="3" fillId="0" borderId="0" xfId="2" quotePrefix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1" applyFont="1" applyFill="1" applyAlignment="1">
      <alignment vertical="center"/>
    </xf>
    <xf numFmtId="165" fontId="2" fillId="0" borderId="0" xfId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2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5" fontId="3" fillId="0" borderId="0" xfId="1" applyFont="1" applyFill="1" applyAlignment="1">
      <alignment vertical="center"/>
    </xf>
    <xf numFmtId="37" fontId="6" fillId="0" borderId="0" xfId="4" applyNumberFormat="1" applyFont="1" applyAlignment="1">
      <alignment vertical="center"/>
    </xf>
    <xf numFmtId="37" fontId="2" fillId="0" borderId="0" xfId="4" applyNumberFormat="1" applyFont="1" applyAlignment="1">
      <alignment horizontal="center" vertical="center"/>
    </xf>
    <xf numFmtId="0" fontId="3" fillId="0" borderId="0" xfId="4" applyFont="1"/>
    <xf numFmtId="167" fontId="2" fillId="2" borderId="0" xfId="5" applyNumberFormat="1" applyFont="1" applyFill="1" applyAlignment="1">
      <alignment horizontal="center" vertical="center"/>
    </xf>
    <xf numFmtId="1" fontId="2" fillId="0" borderId="0" xfId="5" applyNumberFormat="1" applyFont="1" applyFill="1" applyAlignment="1">
      <alignment horizontal="center" vertical="center"/>
    </xf>
    <xf numFmtId="167" fontId="2" fillId="0" borderId="0" xfId="5" applyNumberFormat="1" applyFont="1" applyFill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7" fontId="3" fillId="2" borderId="0" xfId="5" applyNumberFormat="1" applyFont="1" applyFill="1" applyAlignment="1">
      <alignment horizontal="right" vertical="center"/>
    </xf>
    <xf numFmtId="167" fontId="3" fillId="0" borderId="0" xfId="1" applyNumberFormat="1" applyFont="1" applyFill="1"/>
    <xf numFmtId="167" fontId="3" fillId="0" borderId="1" xfId="0" applyNumberFormat="1" applyFont="1" applyBorder="1"/>
    <xf numFmtId="37" fontId="2" fillId="0" borderId="0" xfId="4" applyNumberFormat="1" applyFont="1" applyAlignment="1">
      <alignment vertical="center"/>
    </xf>
    <xf numFmtId="165" fontId="3" fillId="2" borderId="0" xfId="1" applyFont="1" applyFill="1" applyBorder="1" applyAlignment="1">
      <alignment horizontal="right" vertical="center"/>
    </xf>
    <xf numFmtId="165" fontId="3" fillId="0" borderId="0" xfId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left" vertical="center" indent="2"/>
    </xf>
    <xf numFmtId="167" fontId="3" fillId="2" borderId="0" xfId="6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vertical="center"/>
    </xf>
    <xf numFmtId="167" fontId="3" fillId="2" borderId="0" xfId="4" applyNumberFormat="1" applyFont="1" applyFill="1"/>
    <xf numFmtId="167" fontId="3" fillId="0" borderId="0" xfId="4" applyNumberFormat="1" applyFont="1"/>
    <xf numFmtId="169" fontId="3" fillId="2" borderId="2" xfId="6" applyNumberFormat="1" applyFont="1" applyFill="1" applyBorder="1" applyAlignment="1">
      <alignment vertical="center"/>
    </xf>
    <xf numFmtId="169" fontId="3" fillId="0" borderId="0" xfId="4" applyNumberFormat="1" applyFont="1" applyAlignment="1">
      <alignment vertical="center"/>
    </xf>
    <xf numFmtId="169" fontId="3" fillId="0" borderId="2" xfId="6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7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2" fillId="0" borderId="0" xfId="8" applyNumberFormat="1" applyFont="1" applyAlignment="1">
      <alignment horizontal="right" vertical="center"/>
    </xf>
    <xf numFmtId="0" fontId="2" fillId="0" borderId="0" xfId="9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7" applyFont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2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2" fillId="0" borderId="0" xfId="9" quotePrefix="1" applyFont="1" applyAlignment="1">
      <alignment horizontal="left" vertical="center" wrapText="1"/>
    </xf>
    <xf numFmtId="164" fontId="3" fillId="0" borderId="0" xfId="3" applyNumberFormat="1" applyFont="1" applyFill="1" applyAlignment="1">
      <alignment horizontal="center" vertical="center"/>
    </xf>
    <xf numFmtId="164" fontId="2" fillId="2" borderId="0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37" fontId="2" fillId="0" borderId="0" xfId="10" applyFont="1" applyAlignment="1">
      <alignment horizontal="left" vertical="center"/>
    </xf>
    <xf numFmtId="38" fontId="3" fillId="0" borderId="0" xfId="0" applyNumberFormat="1" applyFont="1" applyAlignment="1">
      <alignment horizontal="left" vertical="center" indent="4"/>
    </xf>
    <xf numFmtId="164" fontId="3" fillId="2" borderId="0" xfId="6" applyNumberFormat="1" applyFont="1" applyFill="1" applyAlignment="1">
      <alignment vertical="center"/>
    </xf>
    <xf numFmtId="164" fontId="3" fillId="0" borderId="0" xfId="6" applyNumberFormat="1" applyFont="1" applyFill="1" applyAlignment="1">
      <alignment vertical="center"/>
    </xf>
    <xf numFmtId="164" fontId="3" fillId="2" borderId="0" xfId="6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vertical="center"/>
    </xf>
    <xf numFmtId="38" fontId="3" fillId="0" borderId="0" xfId="0" applyNumberFormat="1" applyFont="1" applyAlignment="1">
      <alignment horizontal="left" vertical="center" indent="2"/>
    </xf>
    <xf numFmtId="38" fontId="3" fillId="0" borderId="0" xfId="0" applyNumberFormat="1" applyFont="1" applyAlignment="1">
      <alignment vertical="center"/>
    </xf>
    <xf numFmtId="164" fontId="3" fillId="2" borderId="1" xfId="6" applyNumberFormat="1" applyFont="1" applyFill="1" applyBorder="1" applyAlignment="1">
      <alignment vertical="center"/>
    </xf>
    <xf numFmtId="37" fontId="3" fillId="0" borderId="0" xfId="10" applyFont="1" applyAlignment="1">
      <alignment horizontal="left" vertical="center"/>
    </xf>
    <xf numFmtId="164" fontId="3" fillId="0" borderId="1" xfId="6" applyNumberFormat="1" applyFont="1" applyFill="1" applyBorder="1" applyAlignment="1">
      <alignment vertical="center"/>
    </xf>
    <xf numFmtId="37" fontId="3" fillId="0" borderId="0" xfId="11" applyNumberFormat="1" applyFont="1" applyAlignment="1">
      <alignment vertical="center"/>
    </xf>
    <xf numFmtId="164" fontId="3" fillId="2" borderId="1" xfId="0" quotePrefix="1" applyNumberFormat="1" applyFont="1" applyFill="1" applyBorder="1" applyAlignment="1">
      <alignment horizontal="right" vertical="center"/>
    </xf>
    <xf numFmtId="164" fontId="3" fillId="0" borderId="1" xfId="0" quotePrefix="1" applyNumberFormat="1" applyFont="1" applyBorder="1" applyAlignment="1">
      <alignment horizontal="right" vertical="center"/>
    </xf>
    <xf numFmtId="37" fontId="2" fillId="0" borderId="0" xfId="11" applyNumberFormat="1" applyFont="1" applyAlignment="1">
      <alignment vertical="center"/>
    </xf>
    <xf numFmtId="164" fontId="3" fillId="0" borderId="0" xfId="0" quotePrefix="1" applyNumberFormat="1" applyFont="1" applyAlignment="1">
      <alignment horizontal="right" vertical="center"/>
    </xf>
    <xf numFmtId="164" fontId="3" fillId="2" borderId="0" xfId="12" applyNumberFormat="1" applyFont="1" applyFill="1" applyAlignment="1">
      <alignment vertical="center"/>
    </xf>
    <xf numFmtId="164" fontId="3" fillId="0" borderId="0" xfId="12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7" fontId="3" fillId="0" borderId="0" xfId="10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2" borderId="2" xfId="0" quotePrefix="1" applyNumberFormat="1" applyFont="1" applyFill="1" applyBorder="1" applyAlignment="1">
      <alignment horizontal="right" vertical="center"/>
    </xf>
    <xf numFmtId="164" fontId="3" fillId="0" borderId="2" xfId="0" quotePrefix="1" applyNumberFormat="1" applyFont="1" applyBorder="1" applyAlignment="1">
      <alignment horizontal="right" vertical="center"/>
    </xf>
    <xf numFmtId="164" fontId="3" fillId="2" borderId="0" xfId="0" quotePrefix="1" applyNumberFormat="1" applyFont="1" applyFill="1" applyAlignment="1">
      <alignment horizontal="right" vertical="center"/>
    </xf>
    <xf numFmtId="0" fontId="2" fillId="0" borderId="0" xfId="13" applyFont="1" applyAlignment="1">
      <alignment vertical="center"/>
    </xf>
    <xf numFmtId="164" fontId="3" fillId="2" borderId="0" xfId="13" applyNumberFormat="1" applyFont="1" applyFill="1" applyAlignment="1">
      <alignment horizontal="center" vertical="center"/>
    </xf>
    <xf numFmtId="164" fontId="3" fillId="0" borderId="0" xfId="14" applyNumberFormat="1" applyFont="1" applyFill="1" applyAlignment="1">
      <alignment horizontal="right" vertical="center"/>
    </xf>
    <xf numFmtId="164" fontId="3" fillId="0" borderId="0" xfId="13" applyNumberFormat="1" applyFont="1" applyAlignment="1">
      <alignment horizontal="center" vertical="center"/>
    </xf>
    <xf numFmtId="0" fontId="3" fillId="0" borderId="0" xfId="13" applyFont="1" applyAlignment="1">
      <alignment horizontal="left" vertical="center" indent="2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vertical="center"/>
    </xf>
    <xf numFmtId="0" fontId="3" fillId="0" borderId="0" xfId="13" applyFont="1" applyAlignment="1">
      <alignment horizontal="center" vertical="center"/>
    </xf>
    <xf numFmtId="164" fontId="3" fillId="2" borderId="3" xfId="3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4" fontId="2" fillId="0" borderId="1" xfId="8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5">
    <cellStyle name="Comma" xfId="1" builtinId="3"/>
    <cellStyle name="Comma 2" xfId="14" xr:uid="{E41F6BC4-E844-45BD-A0A0-3E24D1D716D8}"/>
    <cellStyle name="Comma 3" xfId="3" xr:uid="{E0B758EA-1205-4E4F-A824-BB8C650BA235}"/>
    <cellStyle name="Comma 7" xfId="6" xr:uid="{0AFDFA0C-D1FB-414F-BB05-13C6EFE3E241}"/>
    <cellStyle name="Currency 2" xfId="5" xr:uid="{D041C9B4-08ED-4258-A2CB-F705B79422F3}"/>
    <cellStyle name="Normal" xfId="0" builtinId="0"/>
    <cellStyle name="Normal 2" xfId="2" xr:uid="{8EE570B9-1008-46F3-9947-D24FA4F00430}"/>
    <cellStyle name="Normal 3" xfId="9" xr:uid="{8217DF78-911D-46FE-B9F5-AEA156DDD37A}"/>
    <cellStyle name="Normal 6" xfId="4" xr:uid="{B6FE276E-BB98-4E09-82F3-453E26D38652}"/>
    <cellStyle name="Normal_AYCAL08Y" xfId="12" xr:uid="{6CFD7325-9A4B-46D0-A397-5EB3FEF42438}"/>
    <cellStyle name="Normal_AYCAL53Y" xfId="10" xr:uid="{3EFA4877-DA83-4ED1-BC48-3D540D507771}"/>
    <cellStyle name="Normal_AYCAL54Q1-V1" xfId="11" xr:uid="{2FC79983-AB04-4181-8B17-3846407F577D}"/>
    <cellStyle name="Normal_change" xfId="7" xr:uid="{6F2930B7-1AD9-48BC-B052-DCD10BD10669}"/>
    <cellStyle name="Normal_F098-Bs&amp;plT-YE12'2005" xfId="8" xr:uid="{8CF1BC6C-656A-4F33-BE43-A084D8E6746A}"/>
    <cellStyle name="Normal_KSC51H" xfId="13" xr:uid="{342207F4-5A7A-49FF-9C08-595F3A4A7F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FC2D-2A30-41AD-B796-9472ABBD70A8}">
  <dimension ref="A1:H85"/>
  <sheetViews>
    <sheetView topLeftCell="A67" zoomScaleNormal="100" zoomScaleSheetLayoutView="80" workbookViewId="0">
      <selection activeCell="A81" sqref="A81"/>
    </sheetView>
  </sheetViews>
  <sheetFormatPr defaultColWidth="9.140625" defaultRowHeight="21.75" customHeight="1" x14ac:dyDescent="0.5"/>
  <cols>
    <col min="1" max="1" width="53.85546875" style="12" customWidth="1"/>
    <col min="2" max="2" width="8.42578125" style="8" customWidth="1"/>
    <col min="3" max="3" width="1" style="8" customWidth="1"/>
    <col min="4" max="4" width="13.7109375" style="10" customWidth="1"/>
    <col min="5" max="5" width="1" style="10" customWidth="1"/>
    <col min="6" max="6" width="13.7109375" style="10" customWidth="1"/>
    <col min="7" max="256" width="9.140625" style="12"/>
    <col min="257" max="257" width="52.42578125" style="12" customWidth="1"/>
    <col min="258" max="258" width="8.42578125" style="12" customWidth="1"/>
    <col min="259" max="259" width="1.7109375" style="12" customWidth="1"/>
    <col min="260" max="260" width="21" style="12" customWidth="1"/>
    <col min="261" max="261" width="1.7109375" style="12" customWidth="1"/>
    <col min="262" max="262" width="15" style="12" bestFit="1" customWidth="1"/>
    <col min="263" max="512" width="9.140625" style="12"/>
    <col min="513" max="513" width="52.42578125" style="12" customWidth="1"/>
    <col min="514" max="514" width="8.42578125" style="12" customWidth="1"/>
    <col min="515" max="515" width="1.7109375" style="12" customWidth="1"/>
    <col min="516" max="516" width="21" style="12" customWidth="1"/>
    <col min="517" max="517" width="1.7109375" style="12" customWidth="1"/>
    <col min="518" max="518" width="15" style="12" bestFit="1" customWidth="1"/>
    <col min="519" max="768" width="9.140625" style="12"/>
    <col min="769" max="769" width="52.42578125" style="12" customWidth="1"/>
    <col min="770" max="770" width="8.42578125" style="12" customWidth="1"/>
    <col min="771" max="771" width="1.7109375" style="12" customWidth="1"/>
    <col min="772" max="772" width="21" style="12" customWidth="1"/>
    <col min="773" max="773" width="1.7109375" style="12" customWidth="1"/>
    <col min="774" max="774" width="15" style="12" bestFit="1" customWidth="1"/>
    <col min="775" max="1024" width="9.140625" style="12"/>
    <col min="1025" max="1025" width="52.42578125" style="12" customWidth="1"/>
    <col min="1026" max="1026" width="8.42578125" style="12" customWidth="1"/>
    <col min="1027" max="1027" width="1.7109375" style="12" customWidth="1"/>
    <col min="1028" max="1028" width="21" style="12" customWidth="1"/>
    <col min="1029" max="1029" width="1.7109375" style="12" customWidth="1"/>
    <col min="1030" max="1030" width="15" style="12" bestFit="1" customWidth="1"/>
    <col min="1031" max="1280" width="9.140625" style="12"/>
    <col min="1281" max="1281" width="52.42578125" style="12" customWidth="1"/>
    <col min="1282" max="1282" width="8.42578125" style="12" customWidth="1"/>
    <col min="1283" max="1283" width="1.7109375" style="12" customWidth="1"/>
    <col min="1284" max="1284" width="21" style="12" customWidth="1"/>
    <col min="1285" max="1285" width="1.7109375" style="12" customWidth="1"/>
    <col min="1286" max="1286" width="15" style="12" bestFit="1" customWidth="1"/>
    <col min="1287" max="1536" width="9.140625" style="12"/>
    <col min="1537" max="1537" width="52.42578125" style="12" customWidth="1"/>
    <col min="1538" max="1538" width="8.42578125" style="12" customWidth="1"/>
    <col min="1539" max="1539" width="1.7109375" style="12" customWidth="1"/>
    <col min="1540" max="1540" width="21" style="12" customWidth="1"/>
    <col min="1541" max="1541" width="1.7109375" style="12" customWidth="1"/>
    <col min="1542" max="1542" width="15" style="12" bestFit="1" customWidth="1"/>
    <col min="1543" max="1792" width="9.140625" style="12"/>
    <col min="1793" max="1793" width="52.42578125" style="12" customWidth="1"/>
    <col min="1794" max="1794" width="8.42578125" style="12" customWidth="1"/>
    <col min="1795" max="1795" width="1.7109375" style="12" customWidth="1"/>
    <col min="1796" max="1796" width="21" style="12" customWidth="1"/>
    <col min="1797" max="1797" width="1.7109375" style="12" customWidth="1"/>
    <col min="1798" max="1798" width="15" style="12" bestFit="1" customWidth="1"/>
    <col min="1799" max="2048" width="9.140625" style="12"/>
    <col min="2049" max="2049" width="52.42578125" style="12" customWidth="1"/>
    <col min="2050" max="2050" width="8.42578125" style="12" customWidth="1"/>
    <col min="2051" max="2051" width="1.7109375" style="12" customWidth="1"/>
    <col min="2052" max="2052" width="21" style="12" customWidth="1"/>
    <col min="2053" max="2053" width="1.7109375" style="12" customWidth="1"/>
    <col min="2054" max="2054" width="15" style="12" bestFit="1" customWidth="1"/>
    <col min="2055" max="2304" width="9.140625" style="12"/>
    <col min="2305" max="2305" width="52.42578125" style="12" customWidth="1"/>
    <col min="2306" max="2306" width="8.42578125" style="12" customWidth="1"/>
    <col min="2307" max="2307" width="1.7109375" style="12" customWidth="1"/>
    <col min="2308" max="2308" width="21" style="12" customWidth="1"/>
    <col min="2309" max="2309" width="1.7109375" style="12" customWidth="1"/>
    <col min="2310" max="2310" width="15" style="12" bestFit="1" customWidth="1"/>
    <col min="2311" max="2560" width="9.140625" style="12"/>
    <col min="2561" max="2561" width="52.42578125" style="12" customWidth="1"/>
    <col min="2562" max="2562" width="8.42578125" style="12" customWidth="1"/>
    <col min="2563" max="2563" width="1.7109375" style="12" customWidth="1"/>
    <col min="2564" max="2564" width="21" style="12" customWidth="1"/>
    <col min="2565" max="2565" width="1.7109375" style="12" customWidth="1"/>
    <col min="2566" max="2566" width="15" style="12" bestFit="1" customWidth="1"/>
    <col min="2567" max="2816" width="9.140625" style="12"/>
    <col min="2817" max="2817" width="52.42578125" style="12" customWidth="1"/>
    <col min="2818" max="2818" width="8.42578125" style="12" customWidth="1"/>
    <col min="2819" max="2819" width="1.7109375" style="12" customWidth="1"/>
    <col min="2820" max="2820" width="21" style="12" customWidth="1"/>
    <col min="2821" max="2821" width="1.7109375" style="12" customWidth="1"/>
    <col min="2822" max="2822" width="15" style="12" bestFit="1" customWidth="1"/>
    <col min="2823" max="3072" width="9.140625" style="12"/>
    <col min="3073" max="3073" width="52.42578125" style="12" customWidth="1"/>
    <col min="3074" max="3074" width="8.42578125" style="12" customWidth="1"/>
    <col min="3075" max="3075" width="1.7109375" style="12" customWidth="1"/>
    <col min="3076" max="3076" width="21" style="12" customWidth="1"/>
    <col min="3077" max="3077" width="1.7109375" style="12" customWidth="1"/>
    <col min="3078" max="3078" width="15" style="12" bestFit="1" customWidth="1"/>
    <col min="3079" max="3328" width="9.140625" style="12"/>
    <col min="3329" max="3329" width="52.42578125" style="12" customWidth="1"/>
    <col min="3330" max="3330" width="8.42578125" style="12" customWidth="1"/>
    <col min="3331" max="3331" width="1.7109375" style="12" customWidth="1"/>
    <col min="3332" max="3332" width="21" style="12" customWidth="1"/>
    <col min="3333" max="3333" width="1.7109375" style="12" customWidth="1"/>
    <col min="3334" max="3334" width="15" style="12" bestFit="1" customWidth="1"/>
    <col min="3335" max="3584" width="9.140625" style="12"/>
    <col min="3585" max="3585" width="52.42578125" style="12" customWidth="1"/>
    <col min="3586" max="3586" width="8.42578125" style="12" customWidth="1"/>
    <col min="3587" max="3587" width="1.7109375" style="12" customWidth="1"/>
    <col min="3588" max="3588" width="21" style="12" customWidth="1"/>
    <col min="3589" max="3589" width="1.7109375" style="12" customWidth="1"/>
    <col min="3590" max="3590" width="15" style="12" bestFit="1" customWidth="1"/>
    <col min="3591" max="3840" width="9.140625" style="12"/>
    <col min="3841" max="3841" width="52.42578125" style="12" customWidth="1"/>
    <col min="3842" max="3842" width="8.42578125" style="12" customWidth="1"/>
    <col min="3843" max="3843" width="1.7109375" style="12" customWidth="1"/>
    <col min="3844" max="3844" width="21" style="12" customWidth="1"/>
    <col min="3845" max="3845" width="1.7109375" style="12" customWidth="1"/>
    <col min="3846" max="3846" width="15" style="12" bestFit="1" customWidth="1"/>
    <col min="3847" max="4096" width="9.140625" style="12"/>
    <col min="4097" max="4097" width="52.42578125" style="12" customWidth="1"/>
    <col min="4098" max="4098" width="8.42578125" style="12" customWidth="1"/>
    <col min="4099" max="4099" width="1.7109375" style="12" customWidth="1"/>
    <col min="4100" max="4100" width="21" style="12" customWidth="1"/>
    <col min="4101" max="4101" width="1.7109375" style="12" customWidth="1"/>
    <col min="4102" max="4102" width="15" style="12" bestFit="1" customWidth="1"/>
    <col min="4103" max="4352" width="9.140625" style="12"/>
    <col min="4353" max="4353" width="52.42578125" style="12" customWidth="1"/>
    <col min="4354" max="4354" width="8.42578125" style="12" customWidth="1"/>
    <col min="4355" max="4355" width="1.7109375" style="12" customWidth="1"/>
    <col min="4356" max="4356" width="21" style="12" customWidth="1"/>
    <col min="4357" max="4357" width="1.7109375" style="12" customWidth="1"/>
    <col min="4358" max="4358" width="15" style="12" bestFit="1" customWidth="1"/>
    <col min="4359" max="4608" width="9.140625" style="12"/>
    <col min="4609" max="4609" width="52.42578125" style="12" customWidth="1"/>
    <col min="4610" max="4610" width="8.42578125" style="12" customWidth="1"/>
    <col min="4611" max="4611" width="1.7109375" style="12" customWidth="1"/>
    <col min="4612" max="4612" width="21" style="12" customWidth="1"/>
    <col min="4613" max="4613" width="1.7109375" style="12" customWidth="1"/>
    <col min="4614" max="4614" width="15" style="12" bestFit="1" customWidth="1"/>
    <col min="4615" max="4864" width="9.140625" style="12"/>
    <col min="4865" max="4865" width="52.42578125" style="12" customWidth="1"/>
    <col min="4866" max="4866" width="8.42578125" style="12" customWidth="1"/>
    <col min="4867" max="4867" width="1.7109375" style="12" customWidth="1"/>
    <col min="4868" max="4868" width="21" style="12" customWidth="1"/>
    <col min="4869" max="4869" width="1.7109375" style="12" customWidth="1"/>
    <col min="4870" max="4870" width="15" style="12" bestFit="1" customWidth="1"/>
    <col min="4871" max="5120" width="9.140625" style="12"/>
    <col min="5121" max="5121" width="52.42578125" style="12" customWidth="1"/>
    <col min="5122" max="5122" width="8.42578125" style="12" customWidth="1"/>
    <col min="5123" max="5123" width="1.7109375" style="12" customWidth="1"/>
    <col min="5124" max="5124" width="21" style="12" customWidth="1"/>
    <col min="5125" max="5125" width="1.7109375" style="12" customWidth="1"/>
    <col min="5126" max="5126" width="15" style="12" bestFit="1" customWidth="1"/>
    <col min="5127" max="5376" width="9.140625" style="12"/>
    <col min="5377" max="5377" width="52.42578125" style="12" customWidth="1"/>
    <col min="5378" max="5378" width="8.42578125" style="12" customWidth="1"/>
    <col min="5379" max="5379" width="1.7109375" style="12" customWidth="1"/>
    <col min="5380" max="5380" width="21" style="12" customWidth="1"/>
    <col min="5381" max="5381" width="1.7109375" style="12" customWidth="1"/>
    <col min="5382" max="5382" width="15" style="12" bestFit="1" customWidth="1"/>
    <col min="5383" max="5632" width="9.140625" style="12"/>
    <col min="5633" max="5633" width="52.42578125" style="12" customWidth="1"/>
    <col min="5634" max="5634" width="8.42578125" style="12" customWidth="1"/>
    <col min="5635" max="5635" width="1.7109375" style="12" customWidth="1"/>
    <col min="5636" max="5636" width="21" style="12" customWidth="1"/>
    <col min="5637" max="5637" width="1.7109375" style="12" customWidth="1"/>
    <col min="5638" max="5638" width="15" style="12" bestFit="1" customWidth="1"/>
    <col min="5639" max="5888" width="9.140625" style="12"/>
    <col min="5889" max="5889" width="52.42578125" style="12" customWidth="1"/>
    <col min="5890" max="5890" width="8.42578125" style="12" customWidth="1"/>
    <col min="5891" max="5891" width="1.7109375" style="12" customWidth="1"/>
    <col min="5892" max="5892" width="21" style="12" customWidth="1"/>
    <col min="5893" max="5893" width="1.7109375" style="12" customWidth="1"/>
    <col min="5894" max="5894" width="15" style="12" bestFit="1" customWidth="1"/>
    <col min="5895" max="6144" width="9.140625" style="12"/>
    <col min="6145" max="6145" width="52.42578125" style="12" customWidth="1"/>
    <col min="6146" max="6146" width="8.42578125" style="12" customWidth="1"/>
    <col min="6147" max="6147" width="1.7109375" style="12" customWidth="1"/>
    <col min="6148" max="6148" width="21" style="12" customWidth="1"/>
    <col min="6149" max="6149" width="1.7109375" style="12" customWidth="1"/>
    <col min="6150" max="6150" width="15" style="12" bestFit="1" customWidth="1"/>
    <col min="6151" max="6400" width="9.140625" style="12"/>
    <col min="6401" max="6401" width="52.42578125" style="12" customWidth="1"/>
    <col min="6402" max="6402" width="8.42578125" style="12" customWidth="1"/>
    <col min="6403" max="6403" width="1.7109375" style="12" customWidth="1"/>
    <col min="6404" max="6404" width="21" style="12" customWidth="1"/>
    <col min="6405" max="6405" width="1.7109375" style="12" customWidth="1"/>
    <col min="6406" max="6406" width="15" style="12" bestFit="1" customWidth="1"/>
    <col min="6407" max="6656" width="9.140625" style="12"/>
    <col min="6657" max="6657" width="52.42578125" style="12" customWidth="1"/>
    <col min="6658" max="6658" width="8.42578125" style="12" customWidth="1"/>
    <col min="6659" max="6659" width="1.7109375" style="12" customWidth="1"/>
    <col min="6660" max="6660" width="21" style="12" customWidth="1"/>
    <col min="6661" max="6661" width="1.7109375" style="12" customWidth="1"/>
    <col min="6662" max="6662" width="15" style="12" bestFit="1" customWidth="1"/>
    <col min="6663" max="6912" width="9.140625" style="12"/>
    <col min="6913" max="6913" width="52.42578125" style="12" customWidth="1"/>
    <col min="6914" max="6914" width="8.42578125" style="12" customWidth="1"/>
    <col min="6915" max="6915" width="1.7109375" style="12" customWidth="1"/>
    <col min="6916" max="6916" width="21" style="12" customWidth="1"/>
    <col min="6917" max="6917" width="1.7109375" style="12" customWidth="1"/>
    <col min="6918" max="6918" width="15" style="12" bestFit="1" customWidth="1"/>
    <col min="6919" max="7168" width="9.140625" style="12"/>
    <col min="7169" max="7169" width="52.42578125" style="12" customWidth="1"/>
    <col min="7170" max="7170" width="8.42578125" style="12" customWidth="1"/>
    <col min="7171" max="7171" width="1.7109375" style="12" customWidth="1"/>
    <col min="7172" max="7172" width="21" style="12" customWidth="1"/>
    <col min="7173" max="7173" width="1.7109375" style="12" customWidth="1"/>
    <col min="7174" max="7174" width="15" style="12" bestFit="1" customWidth="1"/>
    <col min="7175" max="7424" width="9.140625" style="12"/>
    <col min="7425" max="7425" width="52.42578125" style="12" customWidth="1"/>
    <col min="7426" max="7426" width="8.42578125" style="12" customWidth="1"/>
    <col min="7427" max="7427" width="1.7109375" style="12" customWidth="1"/>
    <col min="7428" max="7428" width="21" style="12" customWidth="1"/>
    <col min="7429" max="7429" width="1.7109375" style="12" customWidth="1"/>
    <col min="7430" max="7430" width="15" style="12" bestFit="1" customWidth="1"/>
    <col min="7431" max="7680" width="9.140625" style="12"/>
    <col min="7681" max="7681" width="52.42578125" style="12" customWidth="1"/>
    <col min="7682" max="7682" width="8.42578125" style="12" customWidth="1"/>
    <col min="7683" max="7683" width="1.7109375" style="12" customWidth="1"/>
    <col min="7684" max="7684" width="21" style="12" customWidth="1"/>
    <col min="7685" max="7685" width="1.7109375" style="12" customWidth="1"/>
    <col min="7686" max="7686" width="15" style="12" bestFit="1" customWidth="1"/>
    <col min="7687" max="7936" width="9.140625" style="12"/>
    <col min="7937" max="7937" width="52.42578125" style="12" customWidth="1"/>
    <col min="7938" max="7938" width="8.42578125" style="12" customWidth="1"/>
    <col min="7939" max="7939" width="1.7109375" style="12" customWidth="1"/>
    <col min="7940" max="7940" width="21" style="12" customWidth="1"/>
    <col min="7941" max="7941" width="1.7109375" style="12" customWidth="1"/>
    <col min="7942" max="7942" width="15" style="12" bestFit="1" customWidth="1"/>
    <col min="7943" max="8192" width="9.140625" style="12"/>
    <col min="8193" max="8193" width="52.42578125" style="12" customWidth="1"/>
    <col min="8194" max="8194" width="8.42578125" style="12" customWidth="1"/>
    <col min="8195" max="8195" width="1.7109375" style="12" customWidth="1"/>
    <col min="8196" max="8196" width="21" style="12" customWidth="1"/>
    <col min="8197" max="8197" width="1.7109375" style="12" customWidth="1"/>
    <col min="8198" max="8198" width="15" style="12" bestFit="1" customWidth="1"/>
    <col min="8199" max="8448" width="9.140625" style="12"/>
    <col min="8449" max="8449" width="52.42578125" style="12" customWidth="1"/>
    <col min="8450" max="8450" width="8.42578125" style="12" customWidth="1"/>
    <col min="8451" max="8451" width="1.7109375" style="12" customWidth="1"/>
    <col min="8452" max="8452" width="21" style="12" customWidth="1"/>
    <col min="8453" max="8453" width="1.7109375" style="12" customWidth="1"/>
    <col min="8454" max="8454" width="15" style="12" bestFit="1" customWidth="1"/>
    <col min="8455" max="8704" width="9.140625" style="12"/>
    <col min="8705" max="8705" width="52.42578125" style="12" customWidth="1"/>
    <col min="8706" max="8706" width="8.42578125" style="12" customWidth="1"/>
    <col min="8707" max="8707" width="1.7109375" style="12" customWidth="1"/>
    <col min="8708" max="8708" width="21" style="12" customWidth="1"/>
    <col min="8709" max="8709" width="1.7109375" style="12" customWidth="1"/>
    <col min="8710" max="8710" width="15" style="12" bestFit="1" customWidth="1"/>
    <col min="8711" max="8960" width="9.140625" style="12"/>
    <col min="8961" max="8961" width="52.42578125" style="12" customWidth="1"/>
    <col min="8962" max="8962" width="8.42578125" style="12" customWidth="1"/>
    <col min="8963" max="8963" width="1.7109375" style="12" customWidth="1"/>
    <col min="8964" max="8964" width="21" style="12" customWidth="1"/>
    <col min="8965" max="8965" width="1.7109375" style="12" customWidth="1"/>
    <col min="8966" max="8966" width="15" style="12" bestFit="1" customWidth="1"/>
    <col min="8967" max="9216" width="9.140625" style="12"/>
    <col min="9217" max="9217" width="52.42578125" style="12" customWidth="1"/>
    <col min="9218" max="9218" width="8.42578125" style="12" customWidth="1"/>
    <col min="9219" max="9219" width="1.7109375" style="12" customWidth="1"/>
    <col min="9220" max="9220" width="21" style="12" customWidth="1"/>
    <col min="9221" max="9221" width="1.7109375" style="12" customWidth="1"/>
    <col min="9222" max="9222" width="15" style="12" bestFit="1" customWidth="1"/>
    <col min="9223" max="9472" width="9.140625" style="12"/>
    <col min="9473" max="9473" width="52.42578125" style="12" customWidth="1"/>
    <col min="9474" max="9474" width="8.42578125" style="12" customWidth="1"/>
    <col min="9475" max="9475" width="1.7109375" style="12" customWidth="1"/>
    <col min="9476" max="9476" width="21" style="12" customWidth="1"/>
    <col min="9477" max="9477" width="1.7109375" style="12" customWidth="1"/>
    <col min="9478" max="9478" width="15" style="12" bestFit="1" customWidth="1"/>
    <col min="9479" max="9728" width="9.140625" style="12"/>
    <col min="9729" max="9729" width="52.42578125" style="12" customWidth="1"/>
    <col min="9730" max="9730" width="8.42578125" style="12" customWidth="1"/>
    <col min="9731" max="9731" width="1.7109375" style="12" customWidth="1"/>
    <col min="9732" max="9732" width="21" style="12" customWidth="1"/>
    <col min="9733" max="9733" width="1.7109375" style="12" customWidth="1"/>
    <col min="9734" max="9734" width="15" style="12" bestFit="1" customWidth="1"/>
    <col min="9735" max="9984" width="9.140625" style="12"/>
    <col min="9985" max="9985" width="52.42578125" style="12" customWidth="1"/>
    <col min="9986" max="9986" width="8.42578125" style="12" customWidth="1"/>
    <col min="9987" max="9987" width="1.7109375" style="12" customWidth="1"/>
    <col min="9988" max="9988" width="21" style="12" customWidth="1"/>
    <col min="9989" max="9989" width="1.7109375" style="12" customWidth="1"/>
    <col min="9990" max="9990" width="15" style="12" bestFit="1" customWidth="1"/>
    <col min="9991" max="10240" width="9.140625" style="12"/>
    <col min="10241" max="10241" width="52.42578125" style="12" customWidth="1"/>
    <col min="10242" max="10242" width="8.42578125" style="12" customWidth="1"/>
    <col min="10243" max="10243" width="1.7109375" style="12" customWidth="1"/>
    <col min="10244" max="10244" width="21" style="12" customWidth="1"/>
    <col min="10245" max="10245" width="1.7109375" style="12" customWidth="1"/>
    <col min="10246" max="10246" width="15" style="12" bestFit="1" customWidth="1"/>
    <col min="10247" max="10496" width="9.140625" style="12"/>
    <col min="10497" max="10497" width="52.42578125" style="12" customWidth="1"/>
    <col min="10498" max="10498" width="8.42578125" style="12" customWidth="1"/>
    <col min="10499" max="10499" width="1.7109375" style="12" customWidth="1"/>
    <col min="10500" max="10500" width="21" style="12" customWidth="1"/>
    <col min="10501" max="10501" width="1.7109375" style="12" customWidth="1"/>
    <col min="10502" max="10502" width="15" style="12" bestFit="1" customWidth="1"/>
    <col min="10503" max="10752" width="9.140625" style="12"/>
    <col min="10753" max="10753" width="52.42578125" style="12" customWidth="1"/>
    <col min="10754" max="10754" width="8.42578125" style="12" customWidth="1"/>
    <col min="10755" max="10755" width="1.7109375" style="12" customWidth="1"/>
    <col min="10756" max="10756" width="21" style="12" customWidth="1"/>
    <col min="10757" max="10757" width="1.7109375" style="12" customWidth="1"/>
    <col min="10758" max="10758" width="15" style="12" bestFit="1" customWidth="1"/>
    <col min="10759" max="11008" width="9.140625" style="12"/>
    <col min="11009" max="11009" width="52.42578125" style="12" customWidth="1"/>
    <col min="11010" max="11010" width="8.42578125" style="12" customWidth="1"/>
    <col min="11011" max="11011" width="1.7109375" style="12" customWidth="1"/>
    <col min="11012" max="11012" width="21" style="12" customWidth="1"/>
    <col min="11013" max="11013" width="1.7109375" style="12" customWidth="1"/>
    <col min="11014" max="11014" width="15" style="12" bestFit="1" customWidth="1"/>
    <col min="11015" max="11264" width="9.140625" style="12"/>
    <col min="11265" max="11265" width="52.42578125" style="12" customWidth="1"/>
    <col min="11266" max="11266" width="8.42578125" style="12" customWidth="1"/>
    <col min="11267" max="11267" width="1.7109375" style="12" customWidth="1"/>
    <col min="11268" max="11268" width="21" style="12" customWidth="1"/>
    <col min="11269" max="11269" width="1.7109375" style="12" customWidth="1"/>
    <col min="11270" max="11270" width="15" style="12" bestFit="1" customWidth="1"/>
    <col min="11271" max="11520" width="9.140625" style="12"/>
    <col min="11521" max="11521" width="52.42578125" style="12" customWidth="1"/>
    <col min="11522" max="11522" width="8.42578125" style="12" customWidth="1"/>
    <col min="11523" max="11523" width="1.7109375" style="12" customWidth="1"/>
    <col min="11524" max="11524" width="21" style="12" customWidth="1"/>
    <col min="11525" max="11525" width="1.7109375" style="12" customWidth="1"/>
    <col min="11526" max="11526" width="15" style="12" bestFit="1" customWidth="1"/>
    <col min="11527" max="11776" width="9.140625" style="12"/>
    <col min="11777" max="11777" width="52.42578125" style="12" customWidth="1"/>
    <col min="11778" max="11778" width="8.42578125" style="12" customWidth="1"/>
    <col min="11779" max="11779" width="1.7109375" style="12" customWidth="1"/>
    <col min="11780" max="11780" width="21" style="12" customWidth="1"/>
    <col min="11781" max="11781" width="1.7109375" style="12" customWidth="1"/>
    <col min="11782" max="11782" width="15" style="12" bestFit="1" customWidth="1"/>
    <col min="11783" max="12032" width="9.140625" style="12"/>
    <col min="12033" max="12033" width="52.42578125" style="12" customWidth="1"/>
    <col min="12034" max="12034" width="8.42578125" style="12" customWidth="1"/>
    <col min="12035" max="12035" width="1.7109375" style="12" customWidth="1"/>
    <col min="12036" max="12036" width="21" style="12" customWidth="1"/>
    <col min="12037" max="12037" width="1.7109375" style="12" customWidth="1"/>
    <col min="12038" max="12038" width="15" style="12" bestFit="1" customWidth="1"/>
    <col min="12039" max="12288" width="9.140625" style="12"/>
    <col min="12289" max="12289" width="52.42578125" style="12" customWidth="1"/>
    <col min="12290" max="12290" width="8.42578125" style="12" customWidth="1"/>
    <col min="12291" max="12291" width="1.7109375" style="12" customWidth="1"/>
    <col min="12292" max="12292" width="21" style="12" customWidth="1"/>
    <col min="12293" max="12293" width="1.7109375" style="12" customWidth="1"/>
    <col min="12294" max="12294" width="15" style="12" bestFit="1" customWidth="1"/>
    <col min="12295" max="12544" width="9.140625" style="12"/>
    <col min="12545" max="12545" width="52.42578125" style="12" customWidth="1"/>
    <col min="12546" max="12546" width="8.42578125" style="12" customWidth="1"/>
    <col min="12547" max="12547" width="1.7109375" style="12" customWidth="1"/>
    <col min="12548" max="12548" width="21" style="12" customWidth="1"/>
    <col min="12549" max="12549" width="1.7109375" style="12" customWidth="1"/>
    <col min="12550" max="12550" width="15" style="12" bestFit="1" customWidth="1"/>
    <col min="12551" max="12800" width="9.140625" style="12"/>
    <col min="12801" max="12801" width="52.42578125" style="12" customWidth="1"/>
    <col min="12802" max="12802" width="8.42578125" style="12" customWidth="1"/>
    <col min="12803" max="12803" width="1.7109375" style="12" customWidth="1"/>
    <col min="12804" max="12804" width="21" style="12" customWidth="1"/>
    <col min="12805" max="12805" width="1.7109375" style="12" customWidth="1"/>
    <col min="12806" max="12806" width="15" style="12" bestFit="1" customWidth="1"/>
    <col min="12807" max="13056" width="9.140625" style="12"/>
    <col min="13057" max="13057" width="52.42578125" style="12" customWidth="1"/>
    <col min="13058" max="13058" width="8.42578125" style="12" customWidth="1"/>
    <col min="13059" max="13059" width="1.7109375" style="12" customWidth="1"/>
    <col min="13060" max="13060" width="21" style="12" customWidth="1"/>
    <col min="13061" max="13061" width="1.7109375" style="12" customWidth="1"/>
    <col min="13062" max="13062" width="15" style="12" bestFit="1" customWidth="1"/>
    <col min="13063" max="13312" width="9.140625" style="12"/>
    <col min="13313" max="13313" width="52.42578125" style="12" customWidth="1"/>
    <col min="13314" max="13314" width="8.42578125" style="12" customWidth="1"/>
    <col min="13315" max="13315" width="1.7109375" style="12" customWidth="1"/>
    <col min="13316" max="13316" width="21" style="12" customWidth="1"/>
    <col min="13317" max="13317" width="1.7109375" style="12" customWidth="1"/>
    <col min="13318" max="13318" width="15" style="12" bestFit="1" customWidth="1"/>
    <col min="13319" max="13568" width="9.140625" style="12"/>
    <col min="13569" max="13569" width="52.42578125" style="12" customWidth="1"/>
    <col min="13570" max="13570" width="8.42578125" style="12" customWidth="1"/>
    <col min="13571" max="13571" width="1.7109375" style="12" customWidth="1"/>
    <col min="13572" max="13572" width="21" style="12" customWidth="1"/>
    <col min="13573" max="13573" width="1.7109375" style="12" customWidth="1"/>
    <col min="13574" max="13574" width="15" style="12" bestFit="1" customWidth="1"/>
    <col min="13575" max="13824" width="9.140625" style="12"/>
    <col min="13825" max="13825" width="52.42578125" style="12" customWidth="1"/>
    <col min="13826" max="13826" width="8.42578125" style="12" customWidth="1"/>
    <col min="13827" max="13827" width="1.7109375" style="12" customWidth="1"/>
    <col min="13828" max="13828" width="21" style="12" customWidth="1"/>
    <col min="13829" max="13829" width="1.7109375" style="12" customWidth="1"/>
    <col min="13830" max="13830" width="15" style="12" bestFit="1" customWidth="1"/>
    <col min="13831" max="14080" width="9.140625" style="12"/>
    <col min="14081" max="14081" width="52.42578125" style="12" customWidth="1"/>
    <col min="14082" max="14082" width="8.42578125" style="12" customWidth="1"/>
    <col min="14083" max="14083" width="1.7109375" style="12" customWidth="1"/>
    <col min="14084" max="14084" width="21" style="12" customWidth="1"/>
    <col min="14085" max="14085" width="1.7109375" style="12" customWidth="1"/>
    <col min="14086" max="14086" width="15" style="12" bestFit="1" customWidth="1"/>
    <col min="14087" max="14336" width="9.140625" style="12"/>
    <col min="14337" max="14337" width="52.42578125" style="12" customWidth="1"/>
    <col min="14338" max="14338" width="8.42578125" style="12" customWidth="1"/>
    <col min="14339" max="14339" width="1.7109375" style="12" customWidth="1"/>
    <col min="14340" max="14340" width="21" style="12" customWidth="1"/>
    <col min="14341" max="14341" width="1.7109375" style="12" customWidth="1"/>
    <col min="14342" max="14342" width="15" style="12" bestFit="1" customWidth="1"/>
    <col min="14343" max="14592" width="9.140625" style="12"/>
    <col min="14593" max="14593" width="52.42578125" style="12" customWidth="1"/>
    <col min="14594" max="14594" width="8.42578125" style="12" customWidth="1"/>
    <col min="14595" max="14595" width="1.7109375" style="12" customWidth="1"/>
    <col min="14596" max="14596" width="21" style="12" customWidth="1"/>
    <col min="14597" max="14597" width="1.7109375" style="12" customWidth="1"/>
    <col min="14598" max="14598" width="15" style="12" bestFit="1" customWidth="1"/>
    <col min="14599" max="14848" width="9.140625" style="12"/>
    <col min="14849" max="14849" width="52.42578125" style="12" customWidth="1"/>
    <col min="14850" max="14850" width="8.42578125" style="12" customWidth="1"/>
    <col min="14851" max="14851" width="1.7109375" style="12" customWidth="1"/>
    <col min="14852" max="14852" width="21" style="12" customWidth="1"/>
    <col min="14853" max="14853" width="1.7109375" style="12" customWidth="1"/>
    <col min="14854" max="14854" width="15" style="12" bestFit="1" customWidth="1"/>
    <col min="14855" max="15104" width="9.140625" style="12"/>
    <col min="15105" max="15105" width="52.42578125" style="12" customWidth="1"/>
    <col min="15106" max="15106" width="8.42578125" style="12" customWidth="1"/>
    <col min="15107" max="15107" width="1.7109375" style="12" customWidth="1"/>
    <col min="15108" max="15108" width="21" style="12" customWidth="1"/>
    <col min="15109" max="15109" width="1.7109375" style="12" customWidth="1"/>
    <col min="15110" max="15110" width="15" style="12" bestFit="1" customWidth="1"/>
    <col min="15111" max="15360" width="9.140625" style="12"/>
    <col min="15361" max="15361" width="52.42578125" style="12" customWidth="1"/>
    <col min="15362" max="15362" width="8.42578125" style="12" customWidth="1"/>
    <col min="15363" max="15363" width="1.7109375" style="12" customWidth="1"/>
    <col min="15364" max="15364" width="21" style="12" customWidth="1"/>
    <col min="15365" max="15365" width="1.7109375" style="12" customWidth="1"/>
    <col min="15366" max="15366" width="15" style="12" bestFit="1" customWidth="1"/>
    <col min="15367" max="15616" width="9.140625" style="12"/>
    <col min="15617" max="15617" width="52.42578125" style="12" customWidth="1"/>
    <col min="15618" max="15618" width="8.42578125" style="12" customWidth="1"/>
    <col min="15619" max="15619" width="1.7109375" style="12" customWidth="1"/>
    <col min="15620" max="15620" width="21" style="12" customWidth="1"/>
    <col min="15621" max="15621" width="1.7109375" style="12" customWidth="1"/>
    <col min="15622" max="15622" width="15" style="12" bestFit="1" customWidth="1"/>
    <col min="15623" max="15872" width="9.140625" style="12"/>
    <col min="15873" max="15873" width="52.42578125" style="12" customWidth="1"/>
    <col min="15874" max="15874" width="8.42578125" style="12" customWidth="1"/>
    <col min="15875" max="15875" width="1.7109375" style="12" customWidth="1"/>
    <col min="15876" max="15876" width="21" style="12" customWidth="1"/>
    <col min="15877" max="15877" width="1.7109375" style="12" customWidth="1"/>
    <col min="15878" max="15878" width="15" style="12" bestFit="1" customWidth="1"/>
    <col min="15879" max="16128" width="9.140625" style="12"/>
    <col min="16129" max="16129" width="52.42578125" style="12" customWidth="1"/>
    <col min="16130" max="16130" width="8.42578125" style="12" customWidth="1"/>
    <col min="16131" max="16131" width="1.7109375" style="12" customWidth="1"/>
    <col min="16132" max="16132" width="21" style="12" customWidth="1"/>
    <col min="16133" max="16133" width="1.7109375" style="12" customWidth="1"/>
    <col min="16134" max="16134" width="15" style="12" bestFit="1" customWidth="1"/>
    <col min="16135" max="16384" width="9.140625" style="12"/>
  </cols>
  <sheetData>
    <row r="1" spans="1:6" s="1" customFormat="1" ht="21.75" customHeight="1" x14ac:dyDescent="0.5">
      <c r="A1" s="1" t="s">
        <v>0</v>
      </c>
    </row>
    <row r="2" spans="1:6" s="1" customFormat="1" ht="21.75" customHeight="1" x14ac:dyDescent="0.5">
      <c r="A2" s="1" t="s">
        <v>1</v>
      </c>
    </row>
    <row r="3" spans="1:6" s="1" customFormat="1" ht="21.75" customHeight="1" x14ac:dyDescent="0.5">
      <c r="A3" s="143" t="s">
        <v>2</v>
      </c>
      <c r="B3" s="143"/>
      <c r="C3" s="143"/>
      <c r="D3" s="143"/>
      <c r="E3" s="143"/>
      <c r="F3" s="143"/>
    </row>
    <row r="4" spans="1:6" s="1" customFormat="1" ht="20.100000000000001" customHeight="1" x14ac:dyDescent="0.5">
      <c r="B4" s="2"/>
      <c r="C4" s="2"/>
      <c r="D4" s="3"/>
      <c r="E4" s="3"/>
      <c r="F4" s="3"/>
    </row>
    <row r="5" spans="1:6" s="1" customFormat="1" ht="20.100000000000001" customHeight="1" x14ac:dyDescent="0.5">
      <c r="C5" s="2"/>
      <c r="D5" s="3" t="s">
        <v>3</v>
      </c>
      <c r="E5" s="4"/>
      <c r="F5" s="3" t="s">
        <v>4</v>
      </c>
    </row>
    <row r="6" spans="1:6" s="1" customFormat="1" ht="20.100000000000001" customHeight="1" x14ac:dyDescent="0.5">
      <c r="B6" s="5" t="s">
        <v>5</v>
      </c>
      <c r="C6" s="2"/>
      <c r="D6" s="6" t="s">
        <v>6</v>
      </c>
      <c r="E6" s="4"/>
      <c r="F6" s="6" t="s">
        <v>6</v>
      </c>
    </row>
    <row r="7" spans="1:6" s="1" customFormat="1" ht="20.100000000000001" customHeight="1" x14ac:dyDescent="0.5">
      <c r="A7" s="7" t="s">
        <v>7</v>
      </c>
      <c r="B7" s="8"/>
      <c r="C7" s="8"/>
      <c r="D7" s="9"/>
      <c r="E7" s="10"/>
      <c r="F7" s="10"/>
    </row>
    <row r="8" spans="1:6" s="1" customFormat="1" ht="8.1" customHeight="1" x14ac:dyDescent="0.5">
      <c r="A8" s="7"/>
      <c r="B8" s="8"/>
      <c r="C8" s="8"/>
      <c r="D8" s="11"/>
      <c r="E8" s="10"/>
      <c r="F8" s="10"/>
    </row>
    <row r="9" spans="1:6" s="1" customFormat="1" ht="20.100000000000001" customHeight="1" x14ac:dyDescent="0.5">
      <c r="A9" s="12" t="s">
        <v>8</v>
      </c>
      <c r="B9" s="8">
        <v>9</v>
      </c>
      <c r="C9" s="8"/>
      <c r="D9" s="11">
        <v>256542972</v>
      </c>
      <c r="E9" s="13"/>
      <c r="F9" s="10">
        <v>471623428</v>
      </c>
    </row>
    <row r="10" spans="1:6" ht="20.100000000000001" customHeight="1" x14ac:dyDescent="0.5">
      <c r="A10" s="12" t="s">
        <v>9</v>
      </c>
      <c r="B10" s="8">
        <v>10</v>
      </c>
      <c r="D10" s="11">
        <v>1417987081</v>
      </c>
      <c r="E10" s="13"/>
      <c r="F10" s="10">
        <v>369833489</v>
      </c>
    </row>
    <row r="11" spans="1:6" ht="20.100000000000001" customHeight="1" x14ac:dyDescent="0.5">
      <c r="A11" s="12" t="s">
        <v>10</v>
      </c>
      <c r="B11" s="8">
        <v>11</v>
      </c>
      <c r="D11" s="11">
        <v>9793100588</v>
      </c>
      <c r="E11" s="13"/>
      <c r="F11" s="10">
        <v>8084154265</v>
      </c>
    </row>
    <row r="12" spans="1:6" ht="20.100000000000001" customHeight="1" x14ac:dyDescent="0.5">
      <c r="A12" s="12" t="s">
        <v>11</v>
      </c>
      <c r="B12" s="8">
        <v>12</v>
      </c>
      <c r="D12" s="11">
        <v>27437500</v>
      </c>
      <c r="E12" s="13"/>
      <c r="F12" s="10">
        <v>78848928</v>
      </c>
    </row>
    <row r="13" spans="1:6" ht="20.100000000000001" customHeight="1" x14ac:dyDescent="0.5">
      <c r="A13" s="12" t="s">
        <v>12</v>
      </c>
      <c r="B13" s="8">
        <v>13</v>
      </c>
      <c r="D13" s="11">
        <v>2532714313</v>
      </c>
      <c r="E13" s="13"/>
      <c r="F13" s="138">
        <v>3636200701</v>
      </c>
    </row>
    <row r="14" spans="1:6" ht="20.100000000000001" customHeight="1" x14ac:dyDescent="0.5">
      <c r="A14" s="12" t="s">
        <v>13</v>
      </c>
      <c r="B14" s="8">
        <v>13</v>
      </c>
      <c r="D14" s="11">
        <v>0</v>
      </c>
      <c r="E14" s="13"/>
      <c r="F14" s="138">
        <v>178243000</v>
      </c>
    </row>
    <row r="15" spans="1:6" ht="20.100000000000001" customHeight="1" x14ac:dyDescent="0.5">
      <c r="A15" s="12" t="s">
        <v>14</v>
      </c>
      <c r="B15" s="8">
        <v>14</v>
      </c>
      <c r="D15" s="11">
        <v>210264377</v>
      </c>
      <c r="E15" s="13"/>
      <c r="F15" s="10">
        <v>278543093</v>
      </c>
    </row>
    <row r="16" spans="1:6" ht="20.100000000000001" customHeight="1" x14ac:dyDescent="0.5">
      <c r="A16" s="12" t="s">
        <v>15</v>
      </c>
      <c r="B16" s="8">
        <v>17</v>
      </c>
      <c r="D16" s="11">
        <v>125089311</v>
      </c>
      <c r="E16" s="13"/>
      <c r="F16" s="10">
        <v>227903230</v>
      </c>
    </row>
    <row r="17" spans="1:6" ht="20.100000000000001" customHeight="1" x14ac:dyDescent="0.5">
      <c r="A17" s="12" t="s">
        <v>16</v>
      </c>
      <c r="B17" s="8">
        <v>18</v>
      </c>
      <c r="D17" s="11">
        <v>180730649</v>
      </c>
      <c r="E17" s="13"/>
      <c r="F17" s="10">
        <v>0</v>
      </c>
    </row>
    <row r="18" spans="1:6" ht="20.100000000000001" customHeight="1" x14ac:dyDescent="0.5">
      <c r="A18" s="12" t="s">
        <v>17</v>
      </c>
      <c r="B18" s="8">
        <v>19</v>
      </c>
      <c r="D18" s="11">
        <v>52482332</v>
      </c>
      <c r="E18" s="13"/>
      <c r="F18" s="10">
        <v>67077099</v>
      </c>
    </row>
    <row r="19" spans="1:6" ht="20.100000000000001" customHeight="1" x14ac:dyDescent="0.5">
      <c r="A19" s="12" t="s">
        <v>18</v>
      </c>
      <c r="B19" s="8">
        <v>20</v>
      </c>
      <c r="D19" s="11">
        <v>29577852</v>
      </c>
      <c r="E19" s="13"/>
      <c r="F19" s="10">
        <v>30550436</v>
      </c>
    </row>
    <row r="20" spans="1:6" ht="20.100000000000001" customHeight="1" x14ac:dyDescent="0.5">
      <c r="A20" s="12" t="s">
        <v>19</v>
      </c>
      <c r="B20" s="8">
        <v>21</v>
      </c>
      <c r="C20" s="14"/>
      <c r="D20" s="15">
        <v>238829985</v>
      </c>
      <c r="E20" s="13"/>
      <c r="F20" s="16">
        <v>199922483</v>
      </c>
    </row>
    <row r="21" spans="1:6" ht="8.1" customHeight="1" x14ac:dyDescent="0.5">
      <c r="B21" s="14"/>
      <c r="C21" s="14"/>
      <c r="D21" s="17"/>
      <c r="E21" s="13"/>
      <c r="F21" s="13"/>
    </row>
    <row r="22" spans="1:6" ht="20.100000000000001" customHeight="1" thickBot="1" x14ac:dyDescent="0.55000000000000004">
      <c r="A22" s="1" t="s">
        <v>20</v>
      </c>
      <c r="D22" s="18">
        <f>SUM(D9:D20)</f>
        <v>14864756960</v>
      </c>
      <c r="E22" s="13"/>
      <c r="F22" s="19">
        <f>SUM(F9:F20)</f>
        <v>13622900152</v>
      </c>
    </row>
    <row r="23" spans="1:6" ht="9.9499999999999993" customHeight="1" thickTop="1" x14ac:dyDescent="0.5">
      <c r="B23" s="12"/>
      <c r="C23" s="12"/>
      <c r="D23" s="20"/>
      <c r="E23" s="21"/>
      <c r="F23" s="21"/>
    </row>
    <row r="24" spans="1:6" s="1" customFormat="1" ht="20.100000000000001" customHeight="1" x14ac:dyDescent="0.5">
      <c r="A24" s="7" t="s">
        <v>21</v>
      </c>
      <c r="B24" s="2"/>
      <c r="C24" s="2"/>
      <c r="D24" s="22"/>
      <c r="E24" s="3"/>
      <c r="F24" s="3"/>
    </row>
    <row r="25" spans="1:6" ht="8.1" customHeight="1" x14ac:dyDescent="0.5">
      <c r="B25" s="14"/>
      <c r="C25" s="14"/>
      <c r="D25" s="17"/>
      <c r="E25" s="13"/>
      <c r="F25" s="13"/>
    </row>
    <row r="26" spans="1:6" s="1" customFormat="1" ht="20.100000000000001" customHeight="1" x14ac:dyDescent="0.5">
      <c r="A26" s="1" t="s">
        <v>22</v>
      </c>
      <c r="B26" s="2"/>
      <c r="C26" s="2"/>
      <c r="D26" s="22"/>
      <c r="E26" s="3"/>
      <c r="F26" s="3"/>
    </row>
    <row r="27" spans="1:6" ht="8.1" customHeight="1" x14ac:dyDescent="0.5">
      <c r="B27" s="14"/>
      <c r="C27" s="14"/>
      <c r="D27" s="17"/>
      <c r="E27" s="13"/>
      <c r="F27" s="13"/>
    </row>
    <row r="28" spans="1:6" ht="20.100000000000001" customHeight="1" x14ac:dyDescent="0.5">
      <c r="A28" s="12" t="s">
        <v>23</v>
      </c>
      <c r="B28" s="8">
        <v>22</v>
      </c>
      <c r="C28" s="12"/>
      <c r="D28" s="23">
        <v>4221855000</v>
      </c>
      <c r="E28" s="12"/>
      <c r="F28" s="24">
        <v>200000000</v>
      </c>
    </row>
    <row r="29" spans="1:6" ht="20.100000000000001" customHeight="1" x14ac:dyDescent="0.5">
      <c r="A29" s="12" t="s">
        <v>24</v>
      </c>
      <c r="C29" s="12"/>
      <c r="D29" s="23">
        <v>1051264</v>
      </c>
      <c r="E29" s="12"/>
      <c r="F29" s="24">
        <v>0</v>
      </c>
    </row>
    <row r="30" spans="1:6" ht="20.100000000000001" customHeight="1" x14ac:dyDescent="0.5">
      <c r="A30" s="25" t="s">
        <v>25</v>
      </c>
      <c r="B30" s="8">
        <v>23</v>
      </c>
      <c r="D30" s="23">
        <v>1706710638</v>
      </c>
      <c r="E30" s="13"/>
      <c r="F30" s="24">
        <v>677834371</v>
      </c>
    </row>
    <row r="31" spans="1:6" ht="20.100000000000001" customHeight="1" x14ac:dyDescent="0.5">
      <c r="A31" s="25" t="s">
        <v>26</v>
      </c>
      <c r="B31" s="8">
        <v>12</v>
      </c>
      <c r="D31" s="23">
        <v>216429601</v>
      </c>
      <c r="E31" s="13"/>
      <c r="F31" s="24">
        <v>56209624</v>
      </c>
    </row>
    <row r="32" spans="1:6" ht="20.100000000000001" customHeight="1" x14ac:dyDescent="0.5">
      <c r="A32" s="25" t="s">
        <v>27</v>
      </c>
      <c r="B32" s="8">
        <v>24</v>
      </c>
      <c r="D32" s="23">
        <v>3074585072</v>
      </c>
      <c r="E32" s="13"/>
      <c r="F32" s="24">
        <v>7537244952</v>
      </c>
    </row>
    <row r="33" spans="1:6" ht="20.100000000000001" customHeight="1" x14ac:dyDescent="0.5">
      <c r="A33" s="25" t="s">
        <v>28</v>
      </c>
      <c r="B33" s="8">
        <v>25</v>
      </c>
      <c r="D33" s="23">
        <v>176445710</v>
      </c>
      <c r="E33" s="13"/>
      <c r="F33" s="24">
        <v>153166407</v>
      </c>
    </row>
    <row r="34" spans="1:6" ht="20.100000000000001" customHeight="1" x14ac:dyDescent="0.5">
      <c r="A34" s="25" t="s">
        <v>29</v>
      </c>
      <c r="D34" s="23">
        <v>167617262</v>
      </c>
      <c r="E34" s="13"/>
      <c r="F34" s="24">
        <v>0</v>
      </c>
    </row>
    <row r="35" spans="1:6" ht="20.100000000000001" customHeight="1" x14ac:dyDescent="0.5">
      <c r="A35" s="25" t="s">
        <v>167</v>
      </c>
      <c r="D35" s="23">
        <v>22901718</v>
      </c>
      <c r="E35" s="13"/>
      <c r="F35" s="24">
        <v>0</v>
      </c>
    </row>
    <row r="36" spans="1:6" s="29" customFormat="1" ht="20.100000000000001" customHeight="1" x14ac:dyDescent="0.5">
      <c r="A36" s="25" t="s">
        <v>30</v>
      </c>
      <c r="B36" s="8">
        <v>26</v>
      </c>
      <c r="C36" s="8"/>
      <c r="D36" s="26">
        <v>309700271</v>
      </c>
      <c r="E36" s="27"/>
      <c r="F36" s="28">
        <v>238393070</v>
      </c>
    </row>
    <row r="37" spans="1:6" ht="8.1" customHeight="1" x14ac:dyDescent="0.5">
      <c r="B37" s="14"/>
      <c r="C37" s="14"/>
      <c r="D37" s="17"/>
      <c r="E37" s="13"/>
      <c r="F37" s="13"/>
    </row>
    <row r="38" spans="1:6" ht="20.100000000000001" customHeight="1" thickBot="1" x14ac:dyDescent="0.55000000000000004">
      <c r="A38" s="7" t="s">
        <v>31</v>
      </c>
      <c r="D38" s="18">
        <f>SUM(D28:D37)</f>
        <v>9897296536</v>
      </c>
      <c r="E38" s="13"/>
      <c r="F38" s="19">
        <f>SUM(F28:F37)</f>
        <v>8862848424</v>
      </c>
    </row>
    <row r="39" spans="1:6" ht="20.100000000000001" customHeight="1" thickTop="1" x14ac:dyDescent="0.5">
      <c r="A39" s="7"/>
      <c r="B39" s="30"/>
      <c r="C39" s="30"/>
      <c r="D39" s="13"/>
      <c r="E39" s="13"/>
      <c r="F39" s="13"/>
    </row>
    <row r="40" spans="1:6" ht="20.100000000000001" customHeight="1" x14ac:dyDescent="0.5">
      <c r="A40" s="8" t="s">
        <v>32</v>
      </c>
      <c r="B40" s="146" t="s">
        <v>32</v>
      </c>
      <c r="C40" s="146"/>
      <c r="D40" s="146"/>
      <c r="E40" s="146"/>
      <c r="F40" s="146"/>
    </row>
    <row r="41" spans="1:6" ht="20.100000000000001" customHeight="1" x14ac:dyDescent="0.5">
      <c r="A41" s="8" t="s">
        <v>187</v>
      </c>
      <c r="B41" s="146" t="s">
        <v>185</v>
      </c>
      <c r="C41" s="146"/>
      <c r="D41" s="146"/>
      <c r="E41" s="146"/>
      <c r="F41" s="146"/>
    </row>
    <row r="42" spans="1:6" ht="20.100000000000001" customHeight="1" x14ac:dyDescent="0.5">
      <c r="A42" s="8" t="s">
        <v>33</v>
      </c>
      <c r="B42" s="146" t="s">
        <v>33</v>
      </c>
      <c r="C42" s="146"/>
      <c r="D42" s="146"/>
      <c r="E42" s="146"/>
      <c r="F42" s="146"/>
    </row>
    <row r="43" spans="1:6" ht="11.25" customHeight="1" x14ac:dyDescent="0.5">
      <c r="A43" s="1"/>
    </row>
    <row r="44" spans="1:6" ht="21.95" customHeight="1" x14ac:dyDescent="0.5">
      <c r="A44" s="31" t="s">
        <v>34</v>
      </c>
      <c r="B44" s="32"/>
      <c r="C44" s="32"/>
      <c r="D44" s="16"/>
      <c r="E44" s="16"/>
      <c r="F44" s="16"/>
    </row>
    <row r="45" spans="1:6" s="1" customFormat="1" ht="21.75" customHeight="1" x14ac:dyDescent="0.5">
      <c r="A45" s="1" t="s">
        <v>0</v>
      </c>
    </row>
    <row r="46" spans="1:6" s="1" customFormat="1" ht="21.75" customHeight="1" x14ac:dyDescent="0.5">
      <c r="A46" s="1" t="s">
        <v>35</v>
      </c>
    </row>
    <row r="47" spans="1:6" s="1" customFormat="1" ht="21.75" customHeight="1" x14ac:dyDescent="0.5">
      <c r="A47" s="143" t="str">
        <f>A3</f>
        <v>ณ วันที่ 31 ธันวาคม พ.ศ. 2563</v>
      </c>
      <c r="B47" s="143"/>
      <c r="C47" s="143"/>
      <c r="D47" s="143"/>
      <c r="E47" s="143"/>
      <c r="F47" s="143"/>
    </row>
    <row r="48" spans="1:6" s="1" customFormat="1" ht="21.75" customHeight="1" x14ac:dyDescent="0.5">
      <c r="B48" s="2"/>
      <c r="C48" s="2"/>
      <c r="D48" s="3"/>
      <c r="E48" s="3"/>
      <c r="F48" s="3"/>
    </row>
    <row r="49" spans="1:8" s="1" customFormat="1" ht="21.75" customHeight="1" x14ac:dyDescent="0.5">
      <c r="C49" s="2"/>
      <c r="D49" s="3" t="s">
        <v>3</v>
      </c>
      <c r="E49" s="4"/>
      <c r="F49" s="3" t="s">
        <v>4</v>
      </c>
    </row>
    <row r="50" spans="1:8" s="1" customFormat="1" ht="21.75" customHeight="1" x14ac:dyDescent="0.5">
      <c r="B50" s="5" t="s">
        <v>5</v>
      </c>
      <c r="C50" s="2"/>
      <c r="D50" s="6" t="s">
        <v>6</v>
      </c>
      <c r="E50" s="4"/>
      <c r="F50" s="6" t="s">
        <v>6</v>
      </c>
    </row>
    <row r="51" spans="1:8" s="1" customFormat="1" ht="21.75" customHeight="1" x14ac:dyDescent="0.5">
      <c r="A51" s="7" t="s">
        <v>36</v>
      </c>
      <c r="B51" s="2"/>
      <c r="C51" s="2"/>
      <c r="D51" s="22"/>
      <c r="E51" s="3"/>
      <c r="F51" s="3"/>
    </row>
    <row r="52" spans="1:8" ht="8.1" customHeight="1" x14ac:dyDescent="0.5">
      <c r="B52" s="14"/>
      <c r="C52" s="14"/>
      <c r="D52" s="17"/>
      <c r="E52" s="13"/>
      <c r="F52" s="13"/>
    </row>
    <row r="53" spans="1:8" ht="21.75" customHeight="1" x14ac:dyDescent="0.5">
      <c r="A53" s="1" t="s">
        <v>37</v>
      </c>
      <c r="D53" s="11"/>
    </row>
    <row r="54" spans="1:8" ht="8.1" customHeight="1" x14ac:dyDescent="0.5">
      <c r="B54" s="14"/>
      <c r="C54" s="14"/>
      <c r="D54" s="17"/>
      <c r="E54" s="13"/>
      <c r="F54" s="13"/>
    </row>
    <row r="55" spans="1:8" ht="21.75" customHeight="1" x14ac:dyDescent="0.5">
      <c r="A55" s="12" t="s">
        <v>38</v>
      </c>
      <c r="B55" s="8">
        <v>27</v>
      </c>
      <c r="D55" s="11"/>
    </row>
    <row r="56" spans="1:8" ht="21.75" customHeight="1" x14ac:dyDescent="0.5">
      <c r="A56" s="12" t="s">
        <v>39</v>
      </c>
      <c r="D56" s="11"/>
    </row>
    <row r="57" spans="1:8" ht="21.75" customHeight="1" thickBot="1" x14ac:dyDescent="0.55000000000000004">
      <c r="A57" s="12" t="s">
        <v>40</v>
      </c>
      <c r="D57" s="33">
        <v>4500000000</v>
      </c>
      <c r="F57" s="34">
        <v>4500000000</v>
      </c>
    </row>
    <row r="58" spans="1:8" ht="8.1" customHeight="1" thickTop="1" x14ac:dyDescent="0.5">
      <c r="B58" s="14"/>
      <c r="C58" s="14"/>
      <c r="D58" s="17"/>
      <c r="E58" s="13"/>
      <c r="F58" s="13"/>
    </row>
    <row r="59" spans="1:8" ht="21.75" customHeight="1" x14ac:dyDescent="0.5">
      <c r="A59" s="12" t="s">
        <v>41</v>
      </c>
      <c r="D59" s="11"/>
    </row>
    <row r="60" spans="1:8" ht="21.75" customHeight="1" x14ac:dyDescent="0.5">
      <c r="A60" s="12" t="s">
        <v>42</v>
      </c>
      <c r="D60" s="11">
        <v>4500000000</v>
      </c>
      <c r="F60" s="10">
        <v>4500000000</v>
      </c>
    </row>
    <row r="61" spans="1:8" ht="21.75" customHeight="1" x14ac:dyDescent="0.5">
      <c r="A61" s="12" t="s">
        <v>43</v>
      </c>
      <c r="D61" s="11"/>
    </row>
    <row r="62" spans="1:8" ht="21.75" customHeight="1" x14ac:dyDescent="0.5">
      <c r="A62" s="35" t="s">
        <v>44</v>
      </c>
      <c r="B62" s="8">
        <v>28</v>
      </c>
      <c r="D62" s="11">
        <v>53579587</v>
      </c>
      <c r="F62" s="10">
        <v>53579587</v>
      </c>
    </row>
    <row r="63" spans="1:8" ht="21.75" customHeight="1" x14ac:dyDescent="0.5">
      <c r="A63" s="35" t="s">
        <v>45</v>
      </c>
      <c r="D63" s="11">
        <v>413880853</v>
      </c>
      <c r="F63" s="10">
        <v>206472158</v>
      </c>
      <c r="H63" s="36"/>
    </row>
    <row r="64" spans="1:8" ht="21.75" customHeight="1" x14ac:dyDescent="0.5">
      <c r="A64" s="12" t="s">
        <v>46</v>
      </c>
      <c r="B64" s="8">
        <v>13.2</v>
      </c>
      <c r="D64" s="15">
        <v>-16</v>
      </c>
      <c r="F64" s="16">
        <v>-17</v>
      </c>
    </row>
    <row r="65" spans="1:6" ht="8.1" customHeight="1" x14ac:dyDescent="0.5">
      <c r="B65" s="14"/>
      <c r="C65" s="14"/>
      <c r="D65" s="17"/>
      <c r="E65" s="13"/>
      <c r="F65" s="13"/>
    </row>
    <row r="66" spans="1:6" ht="21.75" customHeight="1" x14ac:dyDescent="0.5">
      <c r="A66" s="7" t="s">
        <v>47</v>
      </c>
      <c r="D66" s="15">
        <f>SUM(D60:D64)</f>
        <v>4967460424</v>
      </c>
      <c r="F66" s="16">
        <f>SUM(F60:F64)</f>
        <v>4760051728</v>
      </c>
    </row>
    <row r="67" spans="1:6" ht="8.1" customHeight="1" x14ac:dyDescent="0.5">
      <c r="B67" s="14"/>
      <c r="C67" s="14"/>
      <c r="D67" s="17"/>
      <c r="E67" s="13"/>
      <c r="F67" s="13"/>
    </row>
    <row r="68" spans="1:6" ht="21.75" customHeight="1" thickBot="1" x14ac:dyDescent="0.55000000000000004">
      <c r="A68" s="1" t="s">
        <v>48</v>
      </c>
      <c r="D68" s="33">
        <f>+D38+D66</f>
        <v>14864756960</v>
      </c>
      <c r="F68" s="34">
        <f>+F38+F66</f>
        <v>13622900152</v>
      </c>
    </row>
    <row r="69" spans="1:6" ht="21.75" customHeight="1" thickTop="1" x14ac:dyDescent="0.5">
      <c r="B69" s="12"/>
      <c r="C69" s="12"/>
      <c r="D69" s="21"/>
      <c r="E69" s="21"/>
      <c r="F69" s="21"/>
    </row>
    <row r="70" spans="1:6" ht="21.75" customHeight="1" x14ac:dyDescent="0.5">
      <c r="B70" s="12"/>
      <c r="C70" s="12"/>
      <c r="D70" s="21"/>
      <c r="E70" s="21"/>
      <c r="F70" s="21"/>
    </row>
    <row r="71" spans="1:6" ht="21.75" customHeight="1" x14ac:dyDescent="0.5">
      <c r="B71" s="12"/>
      <c r="C71" s="12"/>
      <c r="D71" s="21"/>
      <c r="E71" s="21"/>
      <c r="F71" s="21"/>
    </row>
    <row r="72" spans="1:6" ht="21.75" customHeight="1" x14ac:dyDescent="0.5">
      <c r="B72" s="12"/>
      <c r="C72" s="12"/>
      <c r="D72" s="21"/>
      <c r="E72" s="21"/>
      <c r="F72" s="21"/>
    </row>
    <row r="73" spans="1:6" ht="21.75" customHeight="1" x14ac:dyDescent="0.5">
      <c r="B73" s="12"/>
      <c r="C73" s="12"/>
      <c r="D73" s="21"/>
      <c r="E73" s="21"/>
      <c r="F73" s="21"/>
    </row>
    <row r="74" spans="1:6" ht="21.75" customHeight="1" x14ac:dyDescent="0.5">
      <c r="B74" s="12"/>
      <c r="C74" s="12"/>
      <c r="D74" s="21"/>
      <c r="E74" s="21"/>
      <c r="F74" s="21"/>
    </row>
    <row r="75" spans="1:6" ht="21.75" customHeight="1" x14ac:dyDescent="0.5">
      <c r="B75" s="12"/>
      <c r="C75" s="12"/>
      <c r="D75" s="21"/>
      <c r="E75" s="21"/>
      <c r="F75" s="21"/>
    </row>
    <row r="76" spans="1:6" ht="12" customHeight="1" x14ac:dyDescent="0.5">
      <c r="B76" s="12"/>
      <c r="C76" s="12"/>
      <c r="D76" s="21"/>
      <c r="E76" s="21"/>
      <c r="F76" s="21"/>
    </row>
    <row r="77" spans="1:6" ht="21.75" customHeight="1" x14ac:dyDescent="0.5">
      <c r="B77" s="12"/>
      <c r="C77" s="12"/>
      <c r="D77" s="21"/>
      <c r="E77" s="21"/>
      <c r="F77" s="21"/>
    </row>
    <row r="78" spans="1:6" ht="21.75" customHeight="1" x14ac:dyDescent="0.5">
      <c r="B78" s="12"/>
      <c r="C78" s="12"/>
      <c r="D78" s="21"/>
      <c r="E78" s="21"/>
      <c r="F78" s="21"/>
    </row>
    <row r="79" spans="1:6" ht="23.25" customHeight="1" x14ac:dyDescent="0.5">
      <c r="B79" s="12"/>
      <c r="C79" s="12"/>
      <c r="D79" s="21"/>
      <c r="E79" s="21"/>
      <c r="F79" s="21"/>
    </row>
    <row r="80" spans="1:6" ht="21.75" customHeight="1" x14ac:dyDescent="0.5">
      <c r="B80" s="12"/>
      <c r="C80" s="12"/>
      <c r="D80" s="21"/>
      <c r="E80" s="21"/>
      <c r="F80" s="21"/>
    </row>
    <row r="81" spans="1:6" ht="21.2" customHeight="1" x14ac:dyDescent="0.5">
      <c r="A81" s="8" t="s">
        <v>32</v>
      </c>
      <c r="B81" s="146" t="s">
        <v>32</v>
      </c>
      <c r="C81" s="146"/>
      <c r="D81" s="146"/>
      <c r="E81" s="146"/>
      <c r="F81" s="146"/>
    </row>
    <row r="82" spans="1:6" ht="21.2" customHeight="1" x14ac:dyDescent="0.5">
      <c r="A82" s="8" t="s">
        <v>187</v>
      </c>
      <c r="B82" s="146" t="s">
        <v>185</v>
      </c>
      <c r="C82" s="146"/>
      <c r="D82" s="146"/>
      <c r="E82" s="146"/>
      <c r="F82" s="146"/>
    </row>
    <row r="83" spans="1:6" ht="21.2" customHeight="1" x14ac:dyDescent="0.5">
      <c r="A83" s="8" t="s">
        <v>33</v>
      </c>
      <c r="B83" s="146" t="s">
        <v>33</v>
      </c>
      <c r="C83" s="146"/>
      <c r="D83" s="146"/>
      <c r="E83" s="146"/>
      <c r="F83" s="146"/>
    </row>
    <row r="84" spans="1:6" ht="18.75" customHeight="1" x14ac:dyDescent="0.5">
      <c r="A84" s="8"/>
      <c r="D84" s="8"/>
      <c r="E84" s="8"/>
      <c r="F84" s="8"/>
    </row>
    <row r="85" spans="1:6" ht="21.95" customHeight="1" x14ac:dyDescent="0.5">
      <c r="A85" s="31" t="str">
        <f>+A44</f>
        <v>หมายเหตุประกอบงบการเงินเป็นส่วนหนึ่งของงบการเงินนี้</v>
      </c>
      <c r="B85" s="32"/>
      <c r="C85" s="32"/>
      <c r="D85" s="37"/>
      <c r="E85" s="16"/>
      <c r="F85" s="37"/>
    </row>
  </sheetData>
  <mergeCells count="6">
    <mergeCell ref="B83:F83"/>
    <mergeCell ref="B40:F40"/>
    <mergeCell ref="B41:F41"/>
    <mergeCell ref="B42:F42"/>
    <mergeCell ref="B81:F81"/>
    <mergeCell ref="B82:F82"/>
  </mergeCells>
  <pageMargins left="1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67FE-1E75-4200-A084-FC99C15E7847}">
  <dimension ref="A1:H86"/>
  <sheetViews>
    <sheetView topLeftCell="A79" zoomScaleNormal="100" zoomScaleSheetLayoutView="80" workbookViewId="0">
      <selection activeCell="A81" sqref="A81"/>
    </sheetView>
  </sheetViews>
  <sheetFormatPr defaultColWidth="9.140625" defaultRowHeight="21.75" customHeight="1" x14ac:dyDescent="0.5"/>
  <cols>
    <col min="1" max="1" width="50.7109375" style="46" customWidth="1"/>
    <col min="2" max="2" width="8.7109375" style="44" customWidth="1"/>
    <col min="3" max="3" width="0.85546875" style="44" customWidth="1"/>
    <col min="4" max="4" width="13.7109375" style="45" customWidth="1"/>
    <col min="5" max="5" width="0.85546875" style="45" customWidth="1"/>
    <col min="6" max="6" width="14" style="45" customWidth="1"/>
    <col min="7" max="7" width="9.140625" style="46"/>
    <col min="8" max="8" width="14.28515625" style="56" bestFit="1" customWidth="1"/>
    <col min="9" max="256" width="9.140625" style="46"/>
    <col min="257" max="257" width="51.5703125" style="46" customWidth="1"/>
    <col min="258" max="258" width="8.7109375" style="46" customWidth="1"/>
    <col min="259" max="259" width="1.5703125" style="46" customWidth="1"/>
    <col min="260" max="260" width="14.5703125" style="46" customWidth="1"/>
    <col min="261" max="261" width="1.5703125" style="46" customWidth="1"/>
    <col min="262" max="262" width="15.42578125" style="46" customWidth="1"/>
    <col min="263" max="263" width="9.140625" style="46"/>
    <col min="264" max="264" width="14.28515625" style="46" bestFit="1" customWidth="1"/>
    <col min="265" max="512" width="9.140625" style="46"/>
    <col min="513" max="513" width="51.5703125" style="46" customWidth="1"/>
    <col min="514" max="514" width="8.7109375" style="46" customWidth="1"/>
    <col min="515" max="515" width="1.5703125" style="46" customWidth="1"/>
    <col min="516" max="516" width="14.5703125" style="46" customWidth="1"/>
    <col min="517" max="517" width="1.5703125" style="46" customWidth="1"/>
    <col min="518" max="518" width="15.42578125" style="46" customWidth="1"/>
    <col min="519" max="519" width="9.140625" style="46"/>
    <col min="520" max="520" width="14.28515625" style="46" bestFit="1" customWidth="1"/>
    <col min="521" max="768" width="9.140625" style="46"/>
    <col min="769" max="769" width="51.5703125" style="46" customWidth="1"/>
    <col min="770" max="770" width="8.7109375" style="46" customWidth="1"/>
    <col min="771" max="771" width="1.5703125" style="46" customWidth="1"/>
    <col min="772" max="772" width="14.5703125" style="46" customWidth="1"/>
    <col min="773" max="773" width="1.5703125" style="46" customWidth="1"/>
    <col min="774" max="774" width="15.42578125" style="46" customWidth="1"/>
    <col min="775" max="775" width="9.140625" style="46"/>
    <col min="776" max="776" width="14.28515625" style="46" bestFit="1" customWidth="1"/>
    <col min="777" max="1024" width="9.140625" style="46"/>
    <col min="1025" max="1025" width="51.5703125" style="46" customWidth="1"/>
    <col min="1026" max="1026" width="8.7109375" style="46" customWidth="1"/>
    <col min="1027" max="1027" width="1.5703125" style="46" customWidth="1"/>
    <col min="1028" max="1028" width="14.5703125" style="46" customWidth="1"/>
    <col min="1029" max="1029" width="1.5703125" style="46" customWidth="1"/>
    <col min="1030" max="1030" width="15.42578125" style="46" customWidth="1"/>
    <col min="1031" max="1031" width="9.140625" style="46"/>
    <col min="1032" max="1032" width="14.28515625" style="46" bestFit="1" customWidth="1"/>
    <col min="1033" max="1280" width="9.140625" style="46"/>
    <col min="1281" max="1281" width="51.5703125" style="46" customWidth="1"/>
    <col min="1282" max="1282" width="8.7109375" style="46" customWidth="1"/>
    <col min="1283" max="1283" width="1.5703125" style="46" customWidth="1"/>
    <col min="1284" max="1284" width="14.5703125" style="46" customWidth="1"/>
    <col min="1285" max="1285" width="1.5703125" style="46" customWidth="1"/>
    <col min="1286" max="1286" width="15.42578125" style="46" customWidth="1"/>
    <col min="1287" max="1287" width="9.140625" style="46"/>
    <col min="1288" max="1288" width="14.28515625" style="46" bestFit="1" customWidth="1"/>
    <col min="1289" max="1536" width="9.140625" style="46"/>
    <col min="1537" max="1537" width="51.5703125" style="46" customWidth="1"/>
    <col min="1538" max="1538" width="8.7109375" style="46" customWidth="1"/>
    <col min="1539" max="1539" width="1.5703125" style="46" customWidth="1"/>
    <col min="1540" max="1540" width="14.5703125" style="46" customWidth="1"/>
    <col min="1541" max="1541" width="1.5703125" style="46" customWidth="1"/>
    <col min="1542" max="1542" width="15.42578125" style="46" customWidth="1"/>
    <col min="1543" max="1543" width="9.140625" style="46"/>
    <col min="1544" max="1544" width="14.28515625" style="46" bestFit="1" customWidth="1"/>
    <col min="1545" max="1792" width="9.140625" style="46"/>
    <col min="1793" max="1793" width="51.5703125" style="46" customWidth="1"/>
    <col min="1794" max="1794" width="8.7109375" style="46" customWidth="1"/>
    <col min="1795" max="1795" width="1.5703125" style="46" customWidth="1"/>
    <col min="1796" max="1796" width="14.5703125" style="46" customWidth="1"/>
    <col min="1797" max="1797" width="1.5703125" style="46" customWidth="1"/>
    <col min="1798" max="1798" width="15.42578125" style="46" customWidth="1"/>
    <col min="1799" max="1799" width="9.140625" style="46"/>
    <col min="1800" max="1800" width="14.28515625" style="46" bestFit="1" customWidth="1"/>
    <col min="1801" max="2048" width="9.140625" style="46"/>
    <col min="2049" max="2049" width="51.5703125" style="46" customWidth="1"/>
    <col min="2050" max="2050" width="8.7109375" style="46" customWidth="1"/>
    <col min="2051" max="2051" width="1.5703125" style="46" customWidth="1"/>
    <col min="2052" max="2052" width="14.5703125" style="46" customWidth="1"/>
    <col min="2053" max="2053" width="1.5703125" style="46" customWidth="1"/>
    <col min="2054" max="2054" width="15.42578125" style="46" customWidth="1"/>
    <col min="2055" max="2055" width="9.140625" style="46"/>
    <col min="2056" max="2056" width="14.28515625" style="46" bestFit="1" customWidth="1"/>
    <col min="2057" max="2304" width="9.140625" style="46"/>
    <col min="2305" max="2305" width="51.5703125" style="46" customWidth="1"/>
    <col min="2306" max="2306" width="8.7109375" style="46" customWidth="1"/>
    <col min="2307" max="2307" width="1.5703125" style="46" customWidth="1"/>
    <col min="2308" max="2308" width="14.5703125" style="46" customWidth="1"/>
    <col min="2309" max="2309" width="1.5703125" style="46" customWidth="1"/>
    <col min="2310" max="2310" width="15.42578125" style="46" customWidth="1"/>
    <col min="2311" max="2311" width="9.140625" style="46"/>
    <col min="2312" max="2312" width="14.28515625" style="46" bestFit="1" customWidth="1"/>
    <col min="2313" max="2560" width="9.140625" style="46"/>
    <col min="2561" max="2561" width="51.5703125" style="46" customWidth="1"/>
    <col min="2562" max="2562" width="8.7109375" style="46" customWidth="1"/>
    <col min="2563" max="2563" width="1.5703125" style="46" customWidth="1"/>
    <col min="2564" max="2564" width="14.5703125" style="46" customWidth="1"/>
    <col min="2565" max="2565" width="1.5703125" style="46" customWidth="1"/>
    <col min="2566" max="2566" width="15.42578125" style="46" customWidth="1"/>
    <col min="2567" max="2567" width="9.140625" style="46"/>
    <col min="2568" max="2568" width="14.28515625" style="46" bestFit="1" customWidth="1"/>
    <col min="2569" max="2816" width="9.140625" style="46"/>
    <col min="2817" max="2817" width="51.5703125" style="46" customWidth="1"/>
    <col min="2818" max="2818" width="8.7109375" style="46" customWidth="1"/>
    <col min="2819" max="2819" width="1.5703125" style="46" customWidth="1"/>
    <col min="2820" max="2820" width="14.5703125" style="46" customWidth="1"/>
    <col min="2821" max="2821" width="1.5703125" style="46" customWidth="1"/>
    <col min="2822" max="2822" width="15.42578125" style="46" customWidth="1"/>
    <col min="2823" max="2823" width="9.140625" style="46"/>
    <col min="2824" max="2824" width="14.28515625" style="46" bestFit="1" customWidth="1"/>
    <col min="2825" max="3072" width="9.140625" style="46"/>
    <col min="3073" max="3073" width="51.5703125" style="46" customWidth="1"/>
    <col min="3074" max="3074" width="8.7109375" style="46" customWidth="1"/>
    <col min="3075" max="3075" width="1.5703125" style="46" customWidth="1"/>
    <col min="3076" max="3076" width="14.5703125" style="46" customWidth="1"/>
    <col min="3077" max="3077" width="1.5703125" style="46" customWidth="1"/>
    <col min="3078" max="3078" width="15.42578125" style="46" customWidth="1"/>
    <col min="3079" max="3079" width="9.140625" style="46"/>
    <col min="3080" max="3080" width="14.28515625" style="46" bestFit="1" customWidth="1"/>
    <col min="3081" max="3328" width="9.140625" style="46"/>
    <col min="3329" max="3329" width="51.5703125" style="46" customWidth="1"/>
    <col min="3330" max="3330" width="8.7109375" style="46" customWidth="1"/>
    <col min="3331" max="3331" width="1.5703125" style="46" customWidth="1"/>
    <col min="3332" max="3332" width="14.5703125" style="46" customWidth="1"/>
    <col min="3333" max="3333" width="1.5703125" style="46" customWidth="1"/>
    <col min="3334" max="3334" width="15.42578125" style="46" customWidth="1"/>
    <col min="3335" max="3335" width="9.140625" style="46"/>
    <col min="3336" max="3336" width="14.28515625" style="46" bestFit="1" customWidth="1"/>
    <col min="3337" max="3584" width="9.140625" style="46"/>
    <col min="3585" max="3585" width="51.5703125" style="46" customWidth="1"/>
    <col min="3586" max="3586" width="8.7109375" style="46" customWidth="1"/>
    <col min="3587" max="3587" width="1.5703125" style="46" customWidth="1"/>
    <col min="3588" max="3588" width="14.5703125" style="46" customWidth="1"/>
    <col min="3589" max="3589" width="1.5703125" style="46" customWidth="1"/>
    <col min="3590" max="3590" width="15.42578125" style="46" customWidth="1"/>
    <col min="3591" max="3591" width="9.140625" style="46"/>
    <col min="3592" max="3592" width="14.28515625" style="46" bestFit="1" customWidth="1"/>
    <col min="3593" max="3840" width="9.140625" style="46"/>
    <col min="3841" max="3841" width="51.5703125" style="46" customWidth="1"/>
    <col min="3842" max="3842" width="8.7109375" style="46" customWidth="1"/>
    <col min="3843" max="3843" width="1.5703125" style="46" customWidth="1"/>
    <col min="3844" max="3844" width="14.5703125" style="46" customWidth="1"/>
    <col min="3845" max="3845" width="1.5703125" style="46" customWidth="1"/>
    <col min="3846" max="3846" width="15.42578125" style="46" customWidth="1"/>
    <col min="3847" max="3847" width="9.140625" style="46"/>
    <col min="3848" max="3848" width="14.28515625" style="46" bestFit="1" customWidth="1"/>
    <col min="3849" max="4096" width="9.140625" style="46"/>
    <col min="4097" max="4097" width="51.5703125" style="46" customWidth="1"/>
    <col min="4098" max="4098" width="8.7109375" style="46" customWidth="1"/>
    <col min="4099" max="4099" width="1.5703125" style="46" customWidth="1"/>
    <col min="4100" max="4100" width="14.5703125" style="46" customWidth="1"/>
    <col min="4101" max="4101" width="1.5703125" style="46" customWidth="1"/>
    <col min="4102" max="4102" width="15.42578125" style="46" customWidth="1"/>
    <col min="4103" max="4103" width="9.140625" style="46"/>
    <col min="4104" max="4104" width="14.28515625" style="46" bestFit="1" customWidth="1"/>
    <col min="4105" max="4352" width="9.140625" style="46"/>
    <col min="4353" max="4353" width="51.5703125" style="46" customWidth="1"/>
    <col min="4354" max="4354" width="8.7109375" style="46" customWidth="1"/>
    <col min="4355" max="4355" width="1.5703125" style="46" customWidth="1"/>
    <col min="4356" max="4356" width="14.5703125" style="46" customWidth="1"/>
    <col min="4357" max="4357" width="1.5703125" style="46" customWidth="1"/>
    <col min="4358" max="4358" width="15.42578125" style="46" customWidth="1"/>
    <col min="4359" max="4359" width="9.140625" style="46"/>
    <col min="4360" max="4360" width="14.28515625" style="46" bestFit="1" customWidth="1"/>
    <col min="4361" max="4608" width="9.140625" style="46"/>
    <col min="4609" max="4609" width="51.5703125" style="46" customWidth="1"/>
    <col min="4610" max="4610" width="8.7109375" style="46" customWidth="1"/>
    <col min="4611" max="4611" width="1.5703125" style="46" customWidth="1"/>
    <col min="4612" max="4612" width="14.5703125" style="46" customWidth="1"/>
    <col min="4613" max="4613" width="1.5703125" style="46" customWidth="1"/>
    <col min="4614" max="4614" width="15.42578125" style="46" customWidth="1"/>
    <col min="4615" max="4615" width="9.140625" style="46"/>
    <col min="4616" max="4616" width="14.28515625" style="46" bestFit="1" customWidth="1"/>
    <col min="4617" max="4864" width="9.140625" style="46"/>
    <col min="4865" max="4865" width="51.5703125" style="46" customWidth="1"/>
    <col min="4866" max="4866" width="8.7109375" style="46" customWidth="1"/>
    <col min="4867" max="4867" width="1.5703125" style="46" customWidth="1"/>
    <col min="4868" max="4868" width="14.5703125" style="46" customWidth="1"/>
    <col min="4869" max="4869" width="1.5703125" style="46" customWidth="1"/>
    <col min="4870" max="4870" width="15.42578125" style="46" customWidth="1"/>
    <col min="4871" max="4871" width="9.140625" style="46"/>
    <col min="4872" max="4872" width="14.28515625" style="46" bestFit="1" customWidth="1"/>
    <col min="4873" max="5120" width="9.140625" style="46"/>
    <col min="5121" max="5121" width="51.5703125" style="46" customWidth="1"/>
    <col min="5122" max="5122" width="8.7109375" style="46" customWidth="1"/>
    <col min="5123" max="5123" width="1.5703125" style="46" customWidth="1"/>
    <col min="5124" max="5124" width="14.5703125" style="46" customWidth="1"/>
    <col min="5125" max="5125" width="1.5703125" style="46" customWidth="1"/>
    <col min="5126" max="5126" width="15.42578125" style="46" customWidth="1"/>
    <col min="5127" max="5127" width="9.140625" style="46"/>
    <col min="5128" max="5128" width="14.28515625" style="46" bestFit="1" customWidth="1"/>
    <col min="5129" max="5376" width="9.140625" style="46"/>
    <col min="5377" max="5377" width="51.5703125" style="46" customWidth="1"/>
    <col min="5378" max="5378" width="8.7109375" style="46" customWidth="1"/>
    <col min="5379" max="5379" width="1.5703125" style="46" customWidth="1"/>
    <col min="5380" max="5380" width="14.5703125" style="46" customWidth="1"/>
    <col min="5381" max="5381" width="1.5703125" style="46" customWidth="1"/>
    <col min="5382" max="5382" width="15.42578125" style="46" customWidth="1"/>
    <col min="5383" max="5383" width="9.140625" style="46"/>
    <col min="5384" max="5384" width="14.28515625" style="46" bestFit="1" customWidth="1"/>
    <col min="5385" max="5632" width="9.140625" style="46"/>
    <col min="5633" max="5633" width="51.5703125" style="46" customWidth="1"/>
    <col min="5634" max="5634" width="8.7109375" style="46" customWidth="1"/>
    <col min="5635" max="5635" width="1.5703125" style="46" customWidth="1"/>
    <col min="5636" max="5636" width="14.5703125" style="46" customWidth="1"/>
    <col min="5637" max="5637" width="1.5703125" style="46" customWidth="1"/>
    <col min="5638" max="5638" width="15.42578125" style="46" customWidth="1"/>
    <col min="5639" max="5639" width="9.140625" style="46"/>
    <col min="5640" max="5640" width="14.28515625" style="46" bestFit="1" customWidth="1"/>
    <col min="5641" max="5888" width="9.140625" style="46"/>
    <col min="5889" max="5889" width="51.5703125" style="46" customWidth="1"/>
    <col min="5890" max="5890" width="8.7109375" style="46" customWidth="1"/>
    <col min="5891" max="5891" width="1.5703125" style="46" customWidth="1"/>
    <col min="5892" max="5892" width="14.5703125" style="46" customWidth="1"/>
    <col min="5893" max="5893" width="1.5703125" style="46" customWidth="1"/>
    <col min="5894" max="5894" width="15.42578125" style="46" customWidth="1"/>
    <col min="5895" max="5895" width="9.140625" style="46"/>
    <col min="5896" max="5896" width="14.28515625" style="46" bestFit="1" customWidth="1"/>
    <col min="5897" max="6144" width="9.140625" style="46"/>
    <col min="6145" max="6145" width="51.5703125" style="46" customWidth="1"/>
    <col min="6146" max="6146" width="8.7109375" style="46" customWidth="1"/>
    <col min="6147" max="6147" width="1.5703125" style="46" customWidth="1"/>
    <col min="6148" max="6148" width="14.5703125" style="46" customWidth="1"/>
    <col min="6149" max="6149" width="1.5703125" style="46" customWidth="1"/>
    <col min="6150" max="6150" width="15.42578125" style="46" customWidth="1"/>
    <col min="6151" max="6151" width="9.140625" style="46"/>
    <col min="6152" max="6152" width="14.28515625" style="46" bestFit="1" customWidth="1"/>
    <col min="6153" max="6400" width="9.140625" style="46"/>
    <col min="6401" max="6401" width="51.5703125" style="46" customWidth="1"/>
    <col min="6402" max="6402" width="8.7109375" style="46" customWidth="1"/>
    <col min="6403" max="6403" width="1.5703125" style="46" customWidth="1"/>
    <col min="6404" max="6404" width="14.5703125" style="46" customWidth="1"/>
    <col min="6405" max="6405" width="1.5703125" style="46" customWidth="1"/>
    <col min="6406" max="6406" width="15.42578125" style="46" customWidth="1"/>
    <col min="6407" max="6407" width="9.140625" style="46"/>
    <col min="6408" max="6408" width="14.28515625" style="46" bestFit="1" customWidth="1"/>
    <col min="6409" max="6656" width="9.140625" style="46"/>
    <col min="6657" max="6657" width="51.5703125" style="46" customWidth="1"/>
    <col min="6658" max="6658" width="8.7109375" style="46" customWidth="1"/>
    <col min="6659" max="6659" width="1.5703125" style="46" customWidth="1"/>
    <col min="6660" max="6660" width="14.5703125" style="46" customWidth="1"/>
    <col min="6661" max="6661" width="1.5703125" style="46" customWidth="1"/>
    <col min="6662" max="6662" width="15.42578125" style="46" customWidth="1"/>
    <col min="6663" max="6663" width="9.140625" style="46"/>
    <col min="6664" max="6664" width="14.28515625" style="46" bestFit="1" customWidth="1"/>
    <col min="6665" max="6912" width="9.140625" style="46"/>
    <col min="6913" max="6913" width="51.5703125" style="46" customWidth="1"/>
    <col min="6914" max="6914" width="8.7109375" style="46" customWidth="1"/>
    <col min="6915" max="6915" width="1.5703125" style="46" customWidth="1"/>
    <col min="6916" max="6916" width="14.5703125" style="46" customWidth="1"/>
    <col min="6917" max="6917" width="1.5703125" style="46" customWidth="1"/>
    <col min="6918" max="6918" width="15.42578125" style="46" customWidth="1"/>
    <col min="6919" max="6919" width="9.140625" style="46"/>
    <col min="6920" max="6920" width="14.28515625" style="46" bestFit="1" customWidth="1"/>
    <col min="6921" max="7168" width="9.140625" style="46"/>
    <col min="7169" max="7169" width="51.5703125" style="46" customWidth="1"/>
    <col min="7170" max="7170" width="8.7109375" style="46" customWidth="1"/>
    <col min="7171" max="7171" width="1.5703125" style="46" customWidth="1"/>
    <col min="7172" max="7172" width="14.5703125" style="46" customWidth="1"/>
    <col min="7173" max="7173" width="1.5703125" style="46" customWidth="1"/>
    <col min="7174" max="7174" width="15.42578125" style="46" customWidth="1"/>
    <col min="7175" max="7175" width="9.140625" style="46"/>
    <col min="7176" max="7176" width="14.28515625" style="46" bestFit="1" customWidth="1"/>
    <col min="7177" max="7424" width="9.140625" style="46"/>
    <col min="7425" max="7425" width="51.5703125" style="46" customWidth="1"/>
    <col min="7426" max="7426" width="8.7109375" style="46" customWidth="1"/>
    <col min="7427" max="7427" width="1.5703125" style="46" customWidth="1"/>
    <col min="7428" max="7428" width="14.5703125" style="46" customWidth="1"/>
    <col min="7429" max="7429" width="1.5703125" style="46" customWidth="1"/>
    <col min="7430" max="7430" width="15.42578125" style="46" customWidth="1"/>
    <col min="7431" max="7431" width="9.140625" style="46"/>
    <col min="7432" max="7432" width="14.28515625" style="46" bestFit="1" customWidth="1"/>
    <col min="7433" max="7680" width="9.140625" style="46"/>
    <col min="7681" max="7681" width="51.5703125" style="46" customWidth="1"/>
    <col min="7682" max="7682" width="8.7109375" style="46" customWidth="1"/>
    <col min="7683" max="7683" width="1.5703125" style="46" customWidth="1"/>
    <col min="7684" max="7684" width="14.5703125" style="46" customWidth="1"/>
    <col min="7685" max="7685" width="1.5703125" style="46" customWidth="1"/>
    <col min="7686" max="7686" width="15.42578125" style="46" customWidth="1"/>
    <col min="7687" max="7687" width="9.140625" style="46"/>
    <col min="7688" max="7688" width="14.28515625" style="46" bestFit="1" customWidth="1"/>
    <col min="7689" max="7936" width="9.140625" style="46"/>
    <col min="7937" max="7937" width="51.5703125" style="46" customWidth="1"/>
    <col min="7938" max="7938" width="8.7109375" style="46" customWidth="1"/>
    <col min="7939" max="7939" width="1.5703125" style="46" customWidth="1"/>
    <col min="7940" max="7940" width="14.5703125" style="46" customWidth="1"/>
    <col min="7941" max="7941" width="1.5703125" style="46" customWidth="1"/>
    <col min="7942" max="7942" width="15.42578125" style="46" customWidth="1"/>
    <col min="7943" max="7943" width="9.140625" style="46"/>
    <col min="7944" max="7944" width="14.28515625" style="46" bestFit="1" customWidth="1"/>
    <col min="7945" max="8192" width="9.140625" style="46"/>
    <col min="8193" max="8193" width="51.5703125" style="46" customWidth="1"/>
    <col min="8194" max="8194" width="8.7109375" style="46" customWidth="1"/>
    <col min="8195" max="8195" width="1.5703125" style="46" customWidth="1"/>
    <col min="8196" max="8196" width="14.5703125" style="46" customWidth="1"/>
    <col min="8197" max="8197" width="1.5703125" style="46" customWidth="1"/>
    <col min="8198" max="8198" width="15.42578125" style="46" customWidth="1"/>
    <col min="8199" max="8199" width="9.140625" style="46"/>
    <col min="8200" max="8200" width="14.28515625" style="46" bestFit="1" customWidth="1"/>
    <col min="8201" max="8448" width="9.140625" style="46"/>
    <col min="8449" max="8449" width="51.5703125" style="46" customWidth="1"/>
    <col min="8450" max="8450" width="8.7109375" style="46" customWidth="1"/>
    <col min="8451" max="8451" width="1.5703125" style="46" customWidth="1"/>
    <col min="8452" max="8452" width="14.5703125" style="46" customWidth="1"/>
    <col min="8453" max="8453" width="1.5703125" style="46" customWidth="1"/>
    <col min="8454" max="8454" width="15.42578125" style="46" customWidth="1"/>
    <col min="8455" max="8455" width="9.140625" style="46"/>
    <col min="8456" max="8456" width="14.28515625" style="46" bestFit="1" customWidth="1"/>
    <col min="8457" max="8704" width="9.140625" style="46"/>
    <col min="8705" max="8705" width="51.5703125" style="46" customWidth="1"/>
    <col min="8706" max="8706" width="8.7109375" style="46" customWidth="1"/>
    <col min="8707" max="8707" width="1.5703125" style="46" customWidth="1"/>
    <col min="8708" max="8708" width="14.5703125" style="46" customWidth="1"/>
    <col min="8709" max="8709" width="1.5703125" style="46" customWidth="1"/>
    <col min="8710" max="8710" width="15.42578125" style="46" customWidth="1"/>
    <col min="8711" max="8711" width="9.140625" style="46"/>
    <col min="8712" max="8712" width="14.28515625" style="46" bestFit="1" customWidth="1"/>
    <col min="8713" max="8960" width="9.140625" style="46"/>
    <col min="8961" max="8961" width="51.5703125" style="46" customWidth="1"/>
    <col min="8962" max="8962" width="8.7109375" style="46" customWidth="1"/>
    <col min="8963" max="8963" width="1.5703125" style="46" customWidth="1"/>
    <col min="8964" max="8964" width="14.5703125" style="46" customWidth="1"/>
    <col min="8965" max="8965" width="1.5703125" style="46" customWidth="1"/>
    <col min="8966" max="8966" width="15.42578125" style="46" customWidth="1"/>
    <col min="8967" max="8967" width="9.140625" style="46"/>
    <col min="8968" max="8968" width="14.28515625" style="46" bestFit="1" customWidth="1"/>
    <col min="8969" max="9216" width="9.140625" style="46"/>
    <col min="9217" max="9217" width="51.5703125" style="46" customWidth="1"/>
    <col min="9218" max="9218" width="8.7109375" style="46" customWidth="1"/>
    <col min="9219" max="9219" width="1.5703125" style="46" customWidth="1"/>
    <col min="9220" max="9220" width="14.5703125" style="46" customWidth="1"/>
    <col min="9221" max="9221" width="1.5703125" style="46" customWidth="1"/>
    <col min="9222" max="9222" width="15.42578125" style="46" customWidth="1"/>
    <col min="9223" max="9223" width="9.140625" style="46"/>
    <col min="9224" max="9224" width="14.28515625" style="46" bestFit="1" customWidth="1"/>
    <col min="9225" max="9472" width="9.140625" style="46"/>
    <col min="9473" max="9473" width="51.5703125" style="46" customWidth="1"/>
    <col min="9474" max="9474" width="8.7109375" style="46" customWidth="1"/>
    <col min="9475" max="9475" width="1.5703125" style="46" customWidth="1"/>
    <col min="9476" max="9476" width="14.5703125" style="46" customWidth="1"/>
    <col min="9477" max="9477" width="1.5703125" style="46" customWidth="1"/>
    <col min="9478" max="9478" width="15.42578125" style="46" customWidth="1"/>
    <col min="9479" max="9479" width="9.140625" style="46"/>
    <col min="9480" max="9480" width="14.28515625" style="46" bestFit="1" customWidth="1"/>
    <col min="9481" max="9728" width="9.140625" style="46"/>
    <col min="9729" max="9729" width="51.5703125" style="46" customWidth="1"/>
    <col min="9730" max="9730" width="8.7109375" style="46" customWidth="1"/>
    <col min="9731" max="9731" width="1.5703125" style="46" customWidth="1"/>
    <col min="9732" max="9732" width="14.5703125" style="46" customWidth="1"/>
    <col min="9733" max="9733" width="1.5703125" style="46" customWidth="1"/>
    <col min="9734" max="9734" width="15.42578125" style="46" customWidth="1"/>
    <col min="9735" max="9735" width="9.140625" style="46"/>
    <col min="9736" max="9736" width="14.28515625" style="46" bestFit="1" customWidth="1"/>
    <col min="9737" max="9984" width="9.140625" style="46"/>
    <col min="9985" max="9985" width="51.5703125" style="46" customWidth="1"/>
    <col min="9986" max="9986" width="8.7109375" style="46" customWidth="1"/>
    <col min="9987" max="9987" width="1.5703125" style="46" customWidth="1"/>
    <col min="9988" max="9988" width="14.5703125" style="46" customWidth="1"/>
    <col min="9989" max="9989" width="1.5703125" style="46" customWidth="1"/>
    <col min="9990" max="9990" width="15.42578125" style="46" customWidth="1"/>
    <col min="9991" max="9991" width="9.140625" style="46"/>
    <col min="9992" max="9992" width="14.28515625" style="46" bestFit="1" customWidth="1"/>
    <col min="9993" max="10240" width="9.140625" style="46"/>
    <col min="10241" max="10241" width="51.5703125" style="46" customWidth="1"/>
    <col min="10242" max="10242" width="8.7109375" style="46" customWidth="1"/>
    <col min="10243" max="10243" width="1.5703125" style="46" customWidth="1"/>
    <col min="10244" max="10244" width="14.5703125" style="46" customWidth="1"/>
    <col min="10245" max="10245" width="1.5703125" style="46" customWidth="1"/>
    <col min="10246" max="10246" width="15.42578125" style="46" customWidth="1"/>
    <col min="10247" max="10247" width="9.140625" style="46"/>
    <col min="10248" max="10248" width="14.28515625" style="46" bestFit="1" customWidth="1"/>
    <col min="10249" max="10496" width="9.140625" style="46"/>
    <col min="10497" max="10497" width="51.5703125" style="46" customWidth="1"/>
    <col min="10498" max="10498" width="8.7109375" style="46" customWidth="1"/>
    <col min="10499" max="10499" width="1.5703125" style="46" customWidth="1"/>
    <col min="10500" max="10500" width="14.5703125" style="46" customWidth="1"/>
    <col min="10501" max="10501" width="1.5703125" style="46" customWidth="1"/>
    <col min="10502" max="10502" width="15.42578125" style="46" customWidth="1"/>
    <col min="10503" max="10503" width="9.140625" style="46"/>
    <col min="10504" max="10504" width="14.28515625" style="46" bestFit="1" customWidth="1"/>
    <col min="10505" max="10752" width="9.140625" style="46"/>
    <col min="10753" max="10753" width="51.5703125" style="46" customWidth="1"/>
    <col min="10754" max="10754" width="8.7109375" style="46" customWidth="1"/>
    <col min="10755" max="10755" width="1.5703125" style="46" customWidth="1"/>
    <col min="10756" max="10756" width="14.5703125" style="46" customWidth="1"/>
    <col min="10757" max="10757" width="1.5703125" style="46" customWidth="1"/>
    <col min="10758" max="10758" width="15.42578125" style="46" customWidth="1"/>
    <col min="10759" max="10759" width="9.140625" style="46"/>
    <col min="10760" max="10760" width="14.28515625" style="46" bestFit="1" customWidth="1"/>
    <col min="10761" max="11008" width="9.140625" style="46"/>
    <col min="11009" max="11009" width="51.5703125" style="46" customWidth="1"/>
    <col min="11010" max="11010" width="8.7109375" style="46" customWidth="1"/>
    <col min="11011" max="11011" width="1.5703125" style="46" customWidth="1"/>
    <col min="11012" max="11012" width="14.5703125" style="46" customWidth="1"/>
    <col min="11013" max="11013" width="1.5703125" style="46" customWidth="1"/>
    <col min="11014" max="11014" width="15.42578125" style="46" customWidth="1"/>
    <col min="11015" max="11015" width="9.140625" style="46"/>
    <col min="11016" max="11016" width="14.28515625" style="46" bestFit="1" customWidth="1"/>
    <col min="11017" max="11264" width="9.140625" style="46"/>
    <col min="11265" max="11265" width="51.5703125" style="46" customWidth="1"/>
    <col min="11266" max="11266" width="8.7109375" style="46" customWidth="1"/>
    <col min="11267" max="11267" width="1.5703125" style="46" customWidth="1"/>
    <col min="11268" max="11268" width="14.5703125" style="46" customWidth="1"/>
    <col min="11269" max="11269" width="1.5703125" style="46" customWidth="1"/>
    <col min="11270" max="11270" width="15.42578125" style="46" customWidth="1"/>
    <col min="11271" max="11271" width="9.140625" style="46"/>
    <col min="11272" max="11272" width="14.28515625" style="46" bestFit="1" customWidth="1"/>
    <col min="11273" max="11520" width="9.140625" style="46"/>
    <col min="11521" max="11521" width="51.5703125" style="46" customWidth="1"/>
    <col min="11522" max="11522" width="8.7109375" style="46" customWidth="1"/>
    <col min="11523" max="11523" width="1.5703125" style="46" customWidth="1"/>
    <col min="11524" max="11524" width="14.5703125" style="46" customWidth="1"/>
    <col min="11525" max="11525" width="1.5703125" style="46" customWidth="1"/>
    <col min="11526" max="11526" width="15.42578125" style="46" customWidth="1"/>
    <col min="11527" max="11527" width="9.140625" style="46"/>
    <col min="11528" max="11528" width="14.28515625" style="46" bestFit="1" customWidth="1"/>
    <col min="11529" max="11776" width="9.140625" style="46"/>
    <col min="11777" max="11777" width="51.5703125" style="46" customWidth="1"/>
    <col min="11778" max="11778" width="8.7109375" style="46" customWidth="1"/>
    <col min="11779" max="11779" width="1.5703125" style="46" customWidth="1"/>
    <col min="11780" max="11780" width="14.5703125" style="46" customWidth="1"/>
    <col min="11781" max="11781" width="1.5703125" style="46" customWidth="1"/>
    <col min="11782" max="11782" width="15.42578125" style="46" customWidth="1"/>
    <col min="11783" max="11783" width="9.140625" style="46"/>
    <col min="11784" max="11784" width="14.28515625" style="46" bestFit="1" customWidth="1"/>
    <col min="11785" max="12032" width="9.140625" style="46"/>
    <col min="12033" max="12033" width="51.5703125" style="46" customWidth="1"/>
    <col min="12034" max="12034" width="8.7109375" style="46" customWidth="1"/>
    <col min="12035" max="12035" width="1.5703125" style="46" customWidth="1"/>
    <col min="12036" max="12036" width="14.5703125" style="46" customWidth="1"/>
    <col min="12037" max="12037" width="1.5703125" style="46" customWidth="1"/>
    <col min="12038" max="12038" width="15.42578125" style="46" customWidth="1"/>
    <col min="12039" max="12039" width="9.140625" style="46"/>
    <col min="12040" max="12040" width="14.28515625" style="46" bestFit="1" customWidth="1"/>
    <col min="12041" max="12288" width="9.140625" style="46"/>
    <col min="12289" max="12289" width="51.5703125" style="46" customWidth="1"/>
    <col min="12290" max="12290" width="8.7109375" style="46" customWidth="1"/>
    <col min="12291" max="12291" width="1.5703125" style="46" customWidth="1"/>
    <col min="12292" max="12292" width="14.5703125" style="46" customWidth="1"/>
    <col min="12293" max="12293" width="1.5703125" style="46" customWidth="1"/>
    <col min="12294" max="12294" width="15.42578125" style="46" customWidth="1"/>
    <col min="12295" max="12295" width="9.140625" style="46"/>
    <col min="12296" max="12296" width="14.28515625" style="46" bestFit="1" customWidth="1"/>
    <col min="12297" max="12544" width="9.140625" style="46"/>
    <col min="12545" max="12545" width="51.5703125" style="46" customWidth="1"/>
    <col min="12546" max="12546" width="8.7109375" style="46" customWidth="1"/>
    <col min="12547" max="12547" width="1.5703125" style="46" customWidth="1"/>
    <col min="12548" max="12548" width="14.5703125" style="46" customWidth="1"/>
    <col min="12549" max="12549" width="1.5703125" style="46" customWidth="1"/>
    <col min="12550" max="12550" width="15.42578125" style="46" customWidth="1"/>
    <col min="12551" max="12551" width="9.140625" style="46"/>
    <col min="12552" max="12552" width="14.28515625" style="46" bestFit="1" customWidth="1"/>
    <col min="12553" max="12800" width="9.140625" style="46"/>
    <col min="12801" max="12801" width="51.5703125" style="46" customWidth="1"/>
    <col min="12802" max="12802" width="8.7109375" style="46" customWidth="1"/>
    <col min="12803" max="12803" width="1.5703125" style="46" customWidth="1"/>
    <col min="12804" max="12804" width="14.5703125" style="46" customWidth="1"/>
    <col min="12805" max="12805" width="1.5703125" style="46" customWidth="1"/>
    <col min="12806" max="12806" width="15.42578125" style="46" customWidth="1"/>
    <col min="12807" max="12807" width="9.140625" style="46"/>
    <col min="12808" max="12808" width="14.28515625" style="46" bestFit="1" customWidth="1"/>
    <col min="12809" max="13056" width="9.140625" style="46"/>
    <col min="13057" max="13057" width="51.5703125" style="46" customWidth="1"/>
    <col min="13058" max="13058" width="8.7109375" style="46" customWidth="1"/>
    <col min="13059" max="13059" width="1.5703125" style="46" customWidth="1"/>
    <col min="13060" max="13060" width="14.5703125" style="46" customWidth="1"/>
    <col min="13061" max="13061" width="1.5703125" style="46" customWidth="1"/>
    <col min="13062" max="13062" width="15.42578125" style="46" customWidth="1"/>
    <col min="13063" max="13063" width="9.140625" style="46"/>
    <col min="13064" max="13064" width="14.28515625" style="46" bestFit="1" customWidth="1"/>
    <col min="13065" max="13312" width="9.140625" style="46"/>
    <col min="13313" max="13313" width="51.5703125" style="46" customWidth="1"/>
    <col min="13314" max="13314" width="8.7109375" style="46" customWidth="1"/>
    <col min="13315" max="13315" width="1.5703125" style="46" customWidth="1"/>
    <col min="13316" max="13316" width="14.5703125" style="46" customWidth="1"/>
    <col min="13317" max="13317" width="1.5703125" style="46" customWidth="1"/>
    <col min="13318" max="13318" width="15.42578125" style="46" customWidth="1"/>
    <col min="13319" max="13319" width="9.140625" style="46"/>
    <col min="13320" max="13320" width="14.28515625" style="46" bestFit="1" customWidth="1"/>
    <col min="13321" max="13568" width="9.140625" style="46"/>
    <col min="13569" max="13569" width="51.5703125" style="46" customWidth="1"/>
    <col min="13570" max="13570" width="8.7109375" style="46" customWidth="1"/>
    <col min="13571" max="13571" width="1.5703125" style="46" customWidth="1"/>
    <col min="13572" max="13572" width="14.5703125" style="46" customWidth="1"/>
    <col min="13573" max="13573" width="1.5703125" style="46" customWidth="1"/>
    <col min="13574" max="13574" width="15.42578125" style="46" customWidth="1"/>
    <col min="13575" max="13575" width="9.140625" style="46"/>
    <col min="13576" max="13576" width="14.28515625" style="46" bestFit="1" customWidth="1"/>
    <col min="13577" max="13824" width="9.140625" style="46"/>
    <col min="13825" max="13825" width="51.5703125" style="46" customWidth="1"/>
    <col min="13826" max="13826" width="8.7109375" style="46" customWidth="1"/>
    <col min="13827" max="13827" width="1.5703125" style="46" customWidth="1"/>
    <col min="13828" max="13828" width="14.5703125" style="46" customWidth="1"/>
    <col min="13829" max="13829" width="1.5703125" style="46" customWidth="1"/>
    <col min="13830" max="13830" width="15.42578125" style="46" customWidth="1"/>
    <col min="13831" max="13831" width="9.140625" style="46"/>
    <col min="13832" max="13832" width="14.28515625" style="46" bestFit="1" customWidth="1"/>
    <col min="13833" max="14080" width="9.140625" style="46"/>
    <col min="14081" max="14081" width="51.5703125" style="46" customWidth="1"/>
    <col min="14082" max="14082" width="8.7109375" style="46" customWidth="1"/>
    <col min="14083" max="14083" width="1.5703125" style="46" customWidth="1"/>
    <col min="14084" max="14084" width="14.5703125" style="46" customWidth="1"/>
    <col min="14085" max="14085" width="1.5703125" style="46" customWidth="1"/>
    <col min="14086" max="14086" width="15.42578125" style="46" customWidth="1"/>
    <col min="14087" max="14087" width="9.140625" style="46"/>
    <col min="14088" max="14088" width="14.28515625" style="46" bestFit="1" customWidth="1"/>
    <col min="14089" max="14336" width="9.140625" style="46"/>
    <col min="14337" max="14337" width="51.5703125" style="46" customWidth="1"/>
    <col min="14338" max="14338" width="8.7109375" style="46" customWidth="1"/>
    <col min="14339" max="14339" width="1.5703125" style="46" customWidth="1"/>
    <col min="14340" max="14340" width="14.5703125" style="46" customWidth="1"/>
    <col min="14341" max="14341" width="1.5703125" style="46" customWidth="1"/>
    <col min="14342" max="14342" width="15.42578125" style="46" customWidth="1"/>
    <col min="14343" max="14343" width="9.140625" style="46"/>
    <col min="14344" max="14344" width="14.28515625" style="46" bestFit="1" customWidth="1"/>
    <col min="14345" max="14592" width="9.140625" style="46"/>
    <col min="14593" max="14593" width="51.5703125" style="46" customWidth="1"/>
    <col min="14594" max="14594" width="8.7109375" style="46" customWidth="1"/>
    <col min="14595" max="14595" width="1.5703125" style="46" customWidth="1"/>
    <col min="14596" max="14596" width="14.5703125" style="46" customWidth="1"/>
    <col min="14597" max="14597" width="1.5703125" style="46" customWidth="1"/>
    <col min="14598" max="14598" width="15.42578125" style="46" customWidth="1"/>
    <col min="14599" max="14599" width="9.140625" style="46"/>
    <col min="14600" max="14600" width="14.28515625" style="46" bestFit="1" customWidth="1"/>
    <col min="14601" max="14848" width="9.140625" style="46"/>
    <col min="14849" max="14849" width="51.5703125" style="46" customWidth="1"/>
    <col min="14850" max="14850" width="8.7109375" style="46" customWidth="1"/>
    <col min="14851" max="14851" width="1.5703125" style="46" customWidth="1"/>
    <col min="14852" max="14852" width="14.5703125" style="46" customWidth="1"/>
    <col min="14853" max="14853" width="1.5703125" style="46" customWidth="1"/>
    <col min="14854" max="14854" width="15.42578125" style="46" customWidth="1"/>
    <col min="14855" max="14855" width="9.140625" style="46"/>
    <col min="14856" max="14856" width="14.28515625" style="46" bestFit="1" customWidth="1"/>
    <col min="14857" max="15104" width="9.140625" style="46"/>
    <col min="15105" max="15105" width="51.5703125" style="46" customWidth="1"/>
    <col min="15106" max="15106" width="8.7109375" style="46" customWidth="1"/>
    <col min="15107" max="15107" width="1.5703125" style="46" customWidth="1"/>
    <col min="15108" max="15108" width="14.5703125" style="46" customWidth="1"/>
    <col min="15109" max="15109" width="1.5703125" style="46" customWidth="1"/>
    <col min="15110" max="15110" width="15.42578125" style="46" customWidth="1"/>
    <col min="15111" max="15111" width="9.140625" style="46"/>
    <col min="15112" max="15112" width="14.28515625" style="46" bestFit="1" customWidth="1"/>
    <col min="15113" max="15360" width="9.140625" style="46"/>
    <col min="15361" max="15361" width="51.5703125" style="46" customWidth="1"/>
    <col min="15362" max="15362" width="8.7109375" style="46" customWidth="1"/>
    <col min="15363" max="15363" width="1.5703125" style="46" customWidth="1"/>
    <col min="15364" max="15364" width="14.5703125" style="46" customWidth="1"/>
    <col min="15365" max="15365" width="1.5703125" style="46" customWidth="1"/>
    <col min="15366" max="15366" width="15.42578125" style="46" customWidth="1"/>
    <col min="15367" max="15367" width="9.140625" style="46"/>
    <col min="15368" max="15368" width="14.28515625" style="46" bestFit="1" customWidth="1"/>
    <col min="15369" max="15616" width="9.140625" style="46"/>
    <col min="15617" max="15617" width="51.5703125" style="46" customWidth="1"/>
    <col min="15618" max="15618" width="8.7109375" style="46" customWidth="1"/>
    <col min="15619" max="15619" width="1.5703125" style="46" customWidth="1"/>
    <col min="15620" max="15620" width="14.5703125" style="46" customWidth="1"/>
    <col min="15621" max="15621" width="1.5703125" style="46" customWidth="1"/>
    <col min="15622" max="15622" width="15.42578125" style="46" customWidth="1"/>
    <col min="15623" max="15623" width="9.140625" style="46"/>
    <col min="15624" max="15624" width="14.28515625" style="46" bestFit="1" customWidth="1"/>
    <col min="15625" max="15872" width="9.140625" style="46"/>
    <col min="15873" max="15873" width="51.5703125" style="46" customWidth="1"/>
    <col min="15874" max="15874" width="8.7109375" style="46" customWidth="1"/>
    <col min="15875" max="15875" width="1.5703125" style="46" customWidth="1"/>
    <col min="15876" max="15876" width="14.5703125" style="46" customWidth="1"/>
    <col min="15877" max="15877" width="1.5703125" style="46" customWidth="1"/>
    <col min="15878" max="15878" width="15.42578125" style="46" customWidth="1"/>
    <col min="15879" max="15879" width="9.140625" style="46"/>
    <col min="15880" max="15880" width="14.28515625" style="46" bestFit="1" customWidth="1"/>
    <col min="15881" max="16128" width="9.140625" style="46"/>
    <col min="16129" max="16129" width="51.5703125" style="46" customWidth="1"/>
    <col min="16130" max="16130" width="8.7109375" style="46" customWidth="1"/>
    <col min="16131" max="16131" width="1.5703125" style="46" customWidth="1"/>
    <col min="16132" max="16132" width="14.5703125" style="46" customWidth="1"/>
    <col min="16133" max="16133" width="1.5703125" style="46" customWidth="1"/>
    <col min="16134" max="16134" width="15.42578125" style="46" customWidth="1"/>
    <col min="16135" max="16135" width="9.140625" style="46"/>
    <col min="16136" max="16136" width="14.28515625" style="46" bestFit="1" customWidth="1"/>
    <col min="16137" max="16384" width="9.140625" style="46"/>
  </cols>
  <sheetData>
    <row r="1" spans="1:8" s="38" customFormat="1" ht="21.75" customHeight="1" x14ac:dyDescent="0.5">
      <c r="A1" s="147" t="str">
        <f>+'งบแสดงฐานะการเงิน 4-5'!A1:F1</f>
        <v>บริษัทหลักทรัพย์ หยวนต้า (ประเทศไทย) จำกัด</v>
      </c>
      <c r="B1" s="147"/>
      <c r="C1" s="147"/>
      <c r="D1" s="147"/>
      <c r="E1" s="147"/>
      <c r="F1" s="147"/>
      <c r="H1" s="39"/>
    </row>
    <row r="2" spans="1:8" s="38" customFormat="1" ht="21.75" customHeight="1" x14ac:dyDescent="0.5">
      <c r="A2" s="148" t="s">
        <v>49</v>
      </c>
      <c r="B2" s="148"/>
      <c r="C2" s="148"/>
      <c r="D2" s="148"/>
      <c r="E2" s="148"/>
      <c r="F2" s="148"/>
      <c r="H2" s="39"/>
    </row>
    <row r="3" spans="1:8" s="38" customFormat="1" ht="21.75" customHeight="1" x14ac:dyDescent="0.5">
      <c r="A3" s="149" t="s">
        <v>50</v>
      </c>
      <c r="B3" s="149"/>
      <c r="C3" s="149"/>
      <c r="D3" s="149"/>
      <c r="E3" s="149"/>
      <c r="F3" s="149"/>
      <c r="H3" s="40"/>
    </row>
    <row r="4" spans="1:8" s="38" customFormat="1" ht="21.75" customHeight="1" x14ac:dyDescent="0.5">
      <c r="A4" s="41"/>
      <c r="B4" s="41"/>
      <c r="C4" s="41"/>
      <c r="D4" s="41"/>
      <c r="E4" s="41"/>
      <c r="F4" s="41"/>
      <c r="H4" s="40"/>
    </row>
    <row r="5" spans="1:8" s="38" customFormat="1" ht="21.75" customHeight="1" x14ac:dyDescent="0.5">
      <c r="A5" s="41"/>
      <c r="B5" s="41"/>
      <c r="C5" s="41"/>
      <c r="D5" s="42"/>
      <c r="E5" s="42"/>
      <c r="F5" s="86" t="s">
        <v>51</v>
      </c>
      <c r="H5" s="40"/>
    </row>
    <row r="6" spans="1:8" s="38" customFormat="1" ht="21.75" customHeight="1" x14ac:dyDescent="0.5">
      <c r="A6" s="41"/>
      <c r="B6" s="2"/>
      <c r="C6" s="2"/>
      <c r="D6" s="3" t="s">
        <v>3</v>
      </c>
      <c r="E6" s="43"/>
      <c r="F6" s="3" t="s">
        <v>4</v>
      </c>
      <c r="H6" s="40"/>
    </row>
    <row r="7" spans="1:8" s="38" customFormat="1" ht="21.75" customHeight="1" x14ac:dyDescent="0.5">
      <c r="B7" s="5" t="s">
        <v>5</v>
      </c>
      <c r="C7" s="2"/>
      <c r="D7" s="6" t="s">
        <v>6</v>
      </c>
      <c r="E7" s="43"/>
      <c r="F7" s="6" t="s">
        <v>6</v>
      </c>
      <c r="H7" s="39"/>
    </row>
    <row r="8" spans="1:8" ht="21.75" customHeight="1" x14ac:dyDescent="0.5">
      <c r="A8" s="38" t="s">
        <v>52</v>
      </c>
      <c r="D8" s="9"/>
      <c r="H8" s="47"/>
    </row>
    <row r="9" spans="1:8" ht="8.1" customHeight="1" x14ac:dyDescent="0.5">
      <c r="A9" s="38"/>
      <c r="D9" s="9"/>
      <c r="H9" s="47"/>
    </row>
    <row r="10" spans="1:8" ht="21.75" customHeight="1" x14ac:dyDescent="0.5">
      <c r="A10" s="48" t="s">
        <v>53</v>
      </c>
      <c r="B10" s="49">
        <v>29</v>
      </c>
      <c r="D10" s="9">
        <v>1212268754</v>
      </c>
      <c r="F10" s="45">
        <v>893260494</v>
      </c>
      <c r="H10" s="47"/>
    </row>
    <row r="11" spans="1:8" ht="21.75" customHeight="1" x14ac:dyDescent="0.5">
      <c r="A11" s="48" t="s">
        <v>54</v>
      </c>
      <c r="B11" s="49">
        <v>30</v>
      </c>
      <c r="D11" s="9">
        <v>145397915</v>
      </c>
      <c r="F11" s="45">
        <v>134151995</v>
      </c>
      <c r="H11" s="47"/>
    </row>
    <row r="12" spans="1:8" ht="21.75" customHeight="1" x14ac:dyDescent="0.5">
      <c r="A12" s="48" t="s">
        <v>55</v>
      </c>
      <c r="B12" s="44" t="s">
        <v>168</v>
      </c>
      <c r="D12" s="9">
        <v>380702072</v>
      </c>
      <c r="F12" s="139">
        <v>531697930</v>
      </c>
      <c r="H12" s="47"/>
    </row>
    <row r="13" spans="1:8" ht="21.75" customHeight="1" x14ac:dyDescent="0.5">
      <c r="A13" s="48" t="s">
        <v>56</v>
      </c>
      <c r="B13" s="50" t="s">
        <v>169</v>
      </c>
      <c r="D13" s="9">
        <v>371390323</v>
      </c>
      <c r="F13" s="139">
        <v>309908877</v>
      </c>
      <c r="H13" s="47"/>
    </row>
    <row r="14" spans="1:8" ht="21.75" customHeight="1" x14ac:dyDescent="0.5">
      <c r="A14" s="48" t="s">
        <v>57</v>
      </c>
      <c r="D14" s="51">
        <v>9963775</v>
      </c>
      <c r="F14" s="140">
        <v>19611673</v>
      </c>
      <c r="H14" s="47"/>
    </row>
    <row r="15" spans="1:8" ht="8.1" customHeight="1" x14ac:dyDescent="0.5">
      <c r="A15" s="48"/>
      <c r="D15" s="9"/>
      <c r="H15" s="47"/>
    </row>
    <row r="16" spans="1:8" ht="21.75" customHeight="1" x14ac:dyDescent="0.5">
      <c r="A16" s="41" t="s">
        <v>58</v>
      </c>
      <c r="D16" s="51">
        <f>SUM(D10:D14)</f>
        <v>2119722839</v>
      </c>
      <c r="F16" s="52">
        <f>SUM(F10:F14)</f>
        <v>1888630969</v>
      </c>
      <c r="H16" s="47"/>
    </row>
    <row r="17" spans="1:8" ht="21.75" customHeight="1" x14ac:dyDescent="0.5">
      <c r="D17" s="9"/>
      <c r="H17" s="47"/>
    </row>
    <row r="18" spans="1:8" ht="21.75" customHeight="1" x14ac:dyDescent="0.5">
      <c r="A18" s="38" t="s">
        <v>59</v>
      </c>
      <c r="D18" s="9"/>
      <c r="H18" s="47"/>
    </row>
    <row r="19" spans="1:8" ht="8.1" customHeight="1" x14ac:dyDescent="0.5">
      <c r="A19" s="38"/>
      <c r="D19" s="9"/>
      <c r="H19" s="47"/>
    </row>
    <row r="20" spans="1:8" ht="21.75" customHeight="1" x14ac:dyDescent="0.5">
      <c r="A20" s="48" t="s">
        <v>60</v>
      </c>
      <c r="D20" s="9">
        <v>1076572900</v>
      </c>
      <c r="F20" s="45">
        <v>944896895</v>
      </c>
      <c r="H20" s="47"/>
    </row>
    <row r="21" spans="1:8" ht="21.75" customHeight="1" x14ac:dyDescent="0.5">
      <c r="A21" s="48" t="s">
        <v>61</v>
      </c>
      <c r="D21" s="9">
        <v>274150913</v>
      </c>
      <c r="F21" s="45">
        <v>187953240</v>
      </c>
      <c r="H21" s="47"/>
    </row>
    <row r="22" spans="1:8" ht="21.75" customHeight="1" x14ac:dyDescent="0.5">
      <c r="A22" s="48" t="s">
        <v>62</v>
      </c>
      <c r="D22" s="9">
        <v>135277862</v>
      </c>
      <c r="F22" s="45">
        <v>294774917</v>
      </c>
      <c r="H22" s="47"/>
    </row>
    <row r="23" spans="1:8" ht="21.75" customHeight="1" x14ac:dyDescent="0.5">
      <c r="A23" s="48" t="s">
        <v>63</v>
      </c>
      <c r="B23" s="44" t="s">
        <v>64</v>
      </c>
      <c r="D23" s="9">
        <v>1368958</v>
      </c>
      <c r="F23" s="45">
        <v>0</v>
      </c>
      <c r="H23" s="47"/>
    </row>
    <row r="24" spans="1:8" ht="21.75" customHeight="1" x14ac:dyDescent="0.5">
      <c r="A24" s="46" t="s">
        <v>65</v>
      </c>
      <c r="B24" s="44" t="s">
        <v>66</v>
      </c>
      <c r="D24" s="9">
        <v>0</v>
      </c>
      <c r="F24" s="45">
        <v>-131534</v>
      </c>
      <c r="H24" s="47"/>
    </row>
    <row r="25" spans="1:8" ht="21.75" customHeight="1" x14ac:dyDescent="0.5">
      <c r="A25" s="48" t="s">
        <v>67</v>
      </c>
      <c r="D25" s="51">
        <v>380227594</v>
      </c>
      <c r="F25" s="52">
        <v>399919553</v>
      </c>
      <c r="H25" s="47"/>
    </row>
    <row r="26" spans="1:8" ht="8.1" customHeight="1" x14ac:dyDescent="0.5">
      <c r="A26" s="48"/>
      <c r="D26" s="53"/>
      <c r="F26" s="46"/>
      <c r="H26" s="47"/>
    </row>
    <row r="27" spans="1:8" ht="21.75" customHeight="1" x14ac:dyDescent="0.5">
      <c r="A27" s="41" t="s">
        <v>68</v>
      </c>
      <c r="D27" s="51">
        <f>SUM(D20:D25)</f>
        <v>1867598227</v>
      </c>
      <c r="F27" s="52">
        <f>SUM(F20:F25)</f>
        <v>1827413071</v>
      </c>
      <c r="H27" s="47"/>
    </row>
    <row r="28" spans="1:8" ht="8.1" customHeight="1" x14ac:dyDescent="0.5">
      <c r="A28" s="48"/>
      <c r="D28" s="53"/>
      <c r="F28" s="46"/>
      <c r="H28" s="47"/>
    </row>
    <row r="29" spans="1:8" ht="21.75" customHeight="1" x14ac:dyDescent="0.5">
      <c r="A29" s="38" t="s">
        <v>69</v>
      </c>
      <c r="D29" s="9">
        <f>D16-D27</f>
        <v>252124612</v>
      </c>
      <c r="F29" s="45">
        <f>F16-F27</f>
        <v>61217898</v>
      </c>
      <c r="H29" s="47"/>
    </row>
    <row r="30" spans="1:8" ht="21.75" customHeight="1" x14ac:dyDescent="0.5">
      <c r="A30" s="46" t="s">
        <v>179</v>
      </c>
      <c r="B30" s="44" t="s">
        <v>70</v>
      </c>
      <c r="D30" s="51">
        <v>-43310284</v>
      </c>
      <c r="F30" s="52">
        <v>-5128198</v>
      </c>
      <c r="H30" s="47"/>
    </row>
    <row r="31" spans="1:8" ht="8.1" customHeight="1" x14ac:dyDescent="0.5">
      <c r="A31" s="48"/>
      <c r="D31" s="53"/>
      <c r="F31" s="46"/>
      <c r="H31" s="47"/>
    </row>
    <row r="32" spans="1:8" ht="21.75" customHeight="1" x14ac:dyDescent="0.5">
      <c r="A32" s="38" t="s">
        <v>71</v>
      </c>
      <c r="D32" s="51">
        <f>D29+D30</f>
        <v>208814328</v>
      </c>
      <c r="F32" s="52">
        <f>F29+F30</f>
        <v>56089700</v>
      </c>
      <c r="H32" s="47"/>
    </row>
    <row r="33" spans="1:8" ht="21.75" customHeight="1" x14ac:dyDescent="0.5">
      <c r="A33" s="38"/>
      <c r="H33" s="47"/>
    </row>
    <row r="34" spans="1:8" ht="21.75" customHeight="1" x14ac:dyDescent="0.5">
      <c r="A34" s="38"/>
      <c r="H34" s="47"/>
    </row>
    <row r="35" spans="1:8" ht="13.5" customHeight="1" x14ac:dyDescent="0.5">
      <c r="A35" s="38"/>
      <c r="H35" s="47"/>
    </row>
    <row r="36" spans="1:8" ht="21.75" customHeight="1" x14ac:dyDescent="0.5">
      <c r="A36" s="38"/>
      <c r="H36" s="47"/>
    </row>
    <row r="37" spans="1:8" ht="21.75" customHeight="1" x14ac:dyDescent="0.5">
      <c r="A37" s="38"/>
      <c r="H37" s="47"/>
    </row>
    <row r="38" spans="1:8" s="12" customFormat="1" ht="21.2" customHeight="1" x14ac:dyDescent="0.5">
      <c r="A38" s="8" t="s">
        <v>32</v>
      </c>
      <c r="B38" s="146" t="s">
        <v>32</v>
      </c>
      <c r="C38" s="146"/>
      <c r="D38" s="146"/>
      <c r="E38" s="146"/>
      <c r="F38" s="146"/>
      <c r="H38" s="47"/>
    </row>
    <row r="39" spans="1:8" s="12" customFormat="1" ht="21.2" customHeight="1" x14ac:dyDescent="0.5">
      <c r="A39" s="8" t="s">
        <v>187</v>
      </c>
      <c r="B39" s="146" t="s">
        <v>186</v>
      </c>
      <c r="C39" s="146"/>
      <c r="D39" s="146"/>
      <c r="E39" s="146"/>
      <c r="F39" s="146"/>
      <c r="H39" s="47"/>
    </row>
    <row r="40" spans="1:8" s="12" customFormat="1" ht="21.2" customHeight="1" x14ac:dyDescent="0.5">
      <c r="A40" s="8" t="s">
        <v>33</v>
      </c>
      <c r="B40" s="146" t="s">
        <v>33</v>
      </c>
      <c r="C40" s="146"/>
      <c r="D40" s="146"/>
      <c r="E40" s="146"/>
      <c r="F40" s="146"/>
      <c r="H40" s="47"/>
    </row>
    <row r="41" spans="1:8" ht="11.25" customHeight="1" x14ac:dyDescent="0.5">
      <c r="H41" s="47"/>
    </row>
    <row r="42" spans="1:8" ht="21.95" customHeight="1" x14ac:dyDescent="0.5">
      <c r="A42" s="54" t="str">
        <f>+'งบแสดงฐานะการเงิน 4-5'!A44</f>
        <v>หมายเหตุประกอบงบการเงินเป็นส่วนหนึ่งของงบการเงินนี้</v>
      </c>
      <c r="B42" s="55"/>
      <c r="C42" s="55"/>
      <c r="D42" s="52"/>
      <c r="E42" s="52"/>
      <c r="F42" s="52"/>
      <c r="H42" s="47"/>
    </row>
    <row r="43" spans="1:8" s="38" customFormat="1" ht="21.75" customHeight="1" x14ac:dyDescent="0.5">
      <c r="A43" s="147" t="str">
        <f>+'งบแสดงฐานะการเงิน 4-5'!A1:F1</f>
        <v>บริษัทหลักทรัพย์ หยวนต้า (ประเทศไทย) จำกัด</v>
      </c>
      <c r="B43" s="147"/>
      <c r="C43" s="147"/>
      <c r="D43" s="147"/>
      <c r="E43" s="147"/>
      <c r="F43" s="147"/>
      <c r="H43" s="39"/>
    </row>
    <row r="44" spans="1:8" s="38" customFormat="1" ht="21.75" customHeight="1" x14ac:dyDescent="0.5">
      <c r="A44" s="148" t="s">
        <v>72</v>
      </c>
      <c r="B44" s="148"/>
      <c r="C44" s="148"/>
      <c r="D44" s="148"/>
      <c r="E44" s="148"/>
      <c r="F44" s="148"/>
      <c r="H44" s="39"/>
    </row>
    <row r="45" spans="1:8" s="38" customFormat="1" ht="21.75" customHeight="1" x14ac:dyDescent="0.5">
      <c r="A45" s="149" t="str">
        <f>A3</f>
        <v>สำหรับปีสิ้นสุดวันที่ 31 ธันวาคม พ.ศ. 2563</v>
      </c>
      <c r="B45" s="149"/>
      <c r="C45" s="149"/>
      <c r="D45" s="149"/>
      <c r="E45" s="149"/>
      <c r="F45" s="149"/>
      <c r="H45" s="40"/>
    </row>
    <row r="46" spans="1:8" s="38" customFormat="1" ht="21.75" customHeight="1" x14ac:dyDescent="0.5">
      <c r="A46" s="41"/>
      <c r="B46" s="41"/>
      <c r="C46" s="41"/>
      <c r="D46" s="41"/>
      <c r="E46" s="41"/>
      <c r="F46" s="41"/>
      <c r="H46" s="40"/>
    </row>
    <row r="47" spans="1:8" s="38" customFormat="1" ht="21.2" customHeight="1" x14ac:dyDescent="0.5">
      <c r="B47" s="2"/>
      <c r="C47" s="2"/>
      <c r="D47" s="3" t="s">
        <v>3</v>
      </c>
      <c r="E47" s="43"/>
      <c r="F47" s="3" t="s">
        <v>4</v>
      </c>
      <c r="H47" s="39"/>
    </row>
    <row r="48" spans="1:8" s="38" customFormat="1" ht="21.2" customHeight="1" x14ac:dyDescent="0.5">
      <c r="B48" s="5" t="s">
        <v>5</v>
      </c>
      <c r="C48" s="2"/>
      <c r="D48" s="6" t="s">
        <v>6</v>
      </c>
      <c r="E48" s="43"/>
      <c r="F48" s="6" t="s">
        <v>6</v>
      </c>
      <c r="H48" s="39"/>
    </row>
    <row r="49" spans="1:8" s="38" customFormat="1" ht="7.5" customHeight="1" x14ac:dyDescent="0.5">
      <c r="B49" s="2"/>
      <c r="C49" s="2"/>
      <c r="D49" s="22"/>
      <c r="E49" s="43"/>
      <c r="F49" s="3"/>
      <c r="H49" s="39"/>
    </row>
    <row r="50" spans="1:8" ht="21.2" customHeight="1" x14ac:dyDescent="0.5">
      <c r="A50" s="38" t="s">
        <v>73</v>
      </c>
      <c r="D50" s="9"/>
    </row>
    <row r="51" spans="1:8" ht="21.2" customHeight="1" x14ac:dyDescent="0.4">
      <c r="A51" s="57" t="s">
        <v>74</v>
      </c>
      <c r="B51" s="58"/>
      <c r="C51" s="59"/>
      <c r="D51" s="60"/>
      <c r="E51" s="61"/>
      <c r="F51" s="62"/>
      <c r="H51" s="47"/>
    </row>
    <row r="52" spans="1:8" ht="21.2" customHeight="1" x14ac:dyDescent="0.4">
      <c r="A52" s="57" t="s">
        <v>75</v>
      </c>
      <c r="B52" s="63"/>
      <c r="C52" s="59"/>
      <c r="D52" s="60"/>
      <c r="E52" s="61"/>
      <c r="F52" s="62"/>
      <c r="H52" s="47"/>
    </row>
    <row r="53" spans="1:8" ht="21.2" customHeight="1" x14ac:dyDescent="0.4">
      <c r="A53" s="64" t="s">
        <v>76</v>
      </c>
      <c r="B53" s="63"/>
      <c r="C53" s="59"/>
      <c r="D53" s="60"/>
      <c r="E53" s="61"/>
      <c r="F53" s="62"/>
      <c r="H53" s="47"/>
    </row>
    <row r="54" spans="1:8" ht="21.2" customHeight="1" x14ac:dyDescent="0.4">
      <c r="A54" s="64" t="s">
        <v>77</v>
      </c>
      <c r="B54" s="65">
        <v>13.2</v>
      </c>
      <c r="C54" s="59"/>
      <c r="D54" s="66">
        <v>1</v>
      </c>
      <c r="E54" s="61"/>
      <c r="F54" s="24">
        <v>0</v>
      </c>
      <c r="H54" s="47"/>
    </row>
    <row r="55" spans="1:8" ht="21.2" customHeight="1" x14ac:dyDescent="0.4">
      <c r="A55" s="64" t="s">
        <v>78</v>
      </c>
      <c r="B55" s="65"/>
      <c r="C55" s="59"/>
      <c r="D55" s="23">
        <v>-1757041</v>
      </c>
      <c r="E55" s="64"/>
      <c r="F55" s="24">
        <v>0</v>
      </c>
      <c r="H55" s="47"/>
    </row>
    <row r="56" spans="1:8" ht="21.2" customHeight="1" x14ac:dyDescent="0.4">
      <c r="A56" s="64" t="s">
        <v>79</v>
      </c>
      <c r="B56" s="65"/>
      <c r="C56" s="59"/>
      <c r="D56" s="53"/>
      <c r="E56" s="46"/>
      <c r="F56" s="46"/>
    </row>
    <row r="57" spans="1:8" ht="21.2" customHeight="1" x14ac:dyDescent="0.4">
      <c r="A57" s="64" t="s">
        <v>80</v>
      </c>
      <c r="B57" s="65"/>
      <c r="C57" s="59"/>
      <c r="D57" s="26">
        <f>-ROUND(SUM(D54:D55)*20%,0)</f>
        <v>351408</v>
      </c>
      <c r="E57" s="64"/>
      <c r="F57" s="28">
        <v>0</v>
      </c>
    </row>
    <row r="58" spans="1:8" ht="8.1" customHeight="1" x14ac:dyDescent="0.5">
      <c r="D58" s="9"/>
      <c r="H58" s="47"/>
    </row>
    <row r="59" spans="1:8" ht="21.2" customHeight="1" x14ac:dyDescent="0.4">
      <c r="A59" s="64" t="s">
        <v>81</v>
      </c>
      <c r="B59" s="58"/>
      <c r="C59" s="59"/>
      <c r="D59" s="53"/>
      <c r="E59" s="46"/>
      <c r="F59" s="46"/>
      <c r="H59" s="47"/>
    </row>
    <row r="60" spans="1:8" ht="21.2" customHeight="1" x14ac:dyDescent="0.4">
      <c r="A60" s="64" t="s">
        <v>75</v>
      </c>
      <c r="B60" s="58"/>
      <c r="C60" s="59"/>
      <c r="D60" s="26">
        <f>SUM(D54:D57)</f>
        <v>-1405632</v>
      </c>
      <c r="E60" s="64"/>
      <c r="F60" s="28">
        <f>SUM(F54:F57)</f>
        <v>0</v>
      </c>
      <c r="H60" s="47"/>
    </row>
    <row r="61" spans="1:8" ht="8.1" customHeight="1" x14ac:dyDescent="0.5">
      <c r="D61" s="9"/>
      <c r="H61" s="47"/>
    </row>
    <row r="62" spans="1:8" ht="21.2" customHeight="1" x14ac:dyDescent="0.4">
      <c r="A62" s="57" t="s">
        <v>171</v>
      </c>
      <c r="B62" s="58"/>
      <c r="C62" s="59"/>
      <c r="D62" s="60"/>
      <c r="E62" s="61"/>
      <c r="F62" s="62"/>
      <c r="H62" s="47"/>
    </row>
    <row r="63" spans="1:8" ht="21.2" customHeight="1" x14ac:dyDescent="0.4">
      <c r="A63" s="57" t="s">
        <v>75</v>
      </c>
      <c r="B63" s="63"/>
      <c r="C63" s="59"/>
      <c r="D63" s="60"/>
      <c r="E63" s="61"/>
      <c r="F63" s="62"/>
      <c r="H63" s="47"/>
    </row>
    <row r="64" spans="1:8" ht="21.2" customHeight="1" x14ac:dyDescent="0.4">
      <c r="A64" s="64" t="s">
        <v>180</v>
      </c>
      <c r="B64" s="65">
        <v>13.2</v>
      </c>
      <c r="C64" s="59"/>
      <c r="D64" s="17">
        <v>0</v>
      </c>
      <c r="E64" s="61"/>
      <c r="F64" s="67">
        <v>-4</v>
      </c>
      <c r="H64" s="47"/>
    </row>
    <row r="65" spans="1:8" ht="21.2" customHeight="1" x14ac:dyDescent="0.4">
      <c r="A65" s="64" t="s">
        <v>79</v>
      </c>
      <c r="B65" s="65"/>
      <c r="C65" s="59"/>
      <c r="D65" s="53"/>
      <c r="E65" s="46"/>
      <c r="F65" s="46"/>
    </row>
    <row r="66" spans="1:8" ht="21.2" customHeight="1" x14ac:dyDescent="0.4">
      <c r="A66" s="64" t="s">
        <v>80</v>
      </c>
      <c r="B66" s="65"/>
      <c r="C66" s="59"/>
      <c r="D66" s="26">
        <f>-ROUND(D64*20%,0)</f>
        <v>0</v>
      </c>
      <c r="E66" s="64"/>
      <c r="F66" s="68">
        <v>1</v>
      </c>
    </row>
    <row r="67" spans="1:8" ht="8.1" customHeight="1" x14ac:dyDescent="0.5">
      <c r="D67" s="9"/>
      <c r="H67" s="47"/>
    </row>
    <row r="68" spans="1:8" ht="21.2" customHeight="1" x14ac:dyDescent="0.4">
      <c r="A68" s="64" t="s">
        <v>172</v>
      </c>
      <c r="B68" s="58"/>
      <c r="C68" s="59"/>
      <c r="D68" s="53"/>
      <c r="E68" s="46"/>
      <c r="F68" s="46"/>
      <c r="H68" s="47"/>
    </row>
    <row r="69" spans="1:8" ht="21.2" customHeight="1" x14ac:dyDescent="0.4">
      <c r="A69" s="64" t="s">
        <v>75</v>
      </c>
      <c r="B69" s="58"/>
      <c r="C69" s="59"/>
      <c r="D69" s="26">
        <f>SUM(D64:D66)</f>
        <v>0</v>
      </c>
      <c r="E69" s="64"/>
      <c r="F69" s="28">
        <f>SUM(F64:F66)</f>
        <v>-3</v>
      </c>
      <c r="H69" s="47"/>
    </row>
    <row r="70" spans="1:8" ht="21.2" customHeight="1" x14ac:dyDescent="0.4">
      <c r="A70" s="69" t="s">
        <v>82</v>
      </c>
      <c r="B70" s="65"/>
      <c r="C70" s="59"/>
      <c r="D70" s="145">
        <f>D60+D69</f>
        <v>-1405632</v>
      </c>
      <c r="E70" s="47"/>
      <c r="F70" s="141">
        <f>F60+F69</f>
        <v>-3</v>
      </c>
    </row>
    <row r="71" spans="1:8" ht="8.1" customHeight="1" x14ac:dyDescent="0.5">
      <c r="D71" s="70"/>
      <c r="E71" s="71"/>
      <c r="F71" s="72"/>
      <c r="H71" s="47"/>
    </row>
    <row r="72" spans="1:8" ht="21.2" customHeight="1" thickBot="1" x14ac:dyDescent="0.45">
      <c r="A72" s="69" t="s">
        <v>170</v>
      </c>
      <c r="B72" s="65"/>
      <c r="C72" s="59"/>
      <c r="D72" s="18">
        <f>D70+D32</f>
        <v>207408696</v>
      </c>
      <c r="E72" s="47"/>
      <c r="F72" s="19">
        <f>F70+F32</f>
        <v>56089697</v>
      </c>
    </row>
    <row r="73" spans="1:8" ht="8.1" customHeight="1" thickTop="1" x14ac:dyDescent="0.5">
      <c r="D73" s="9"/>
      <c r="H73" s="47"/>
    </row>
    <row r="74" spans="1:8" ht="21.2" customHeight="1" x14ac:dyDescent="0.4">
      <c r="A74" s="69"/>
      <c r="B74" s="65"/>
      <c r="C74" s="59"/>
      <c r="D74" s="73"/>
      <c r="E74" s="64"/>
      <c r="F74" s="74"/>
    </row>
    <row r="75" spans="1:8" ht="21.2" customHeight="1" x14ac:dyDescent="0.4">
      <c r="A75" s="69" t="s">
        <v>83</v>
      </c>
      <c r="B75" s="65"/>
      <c r="C75" s="59"/>
      <c r="D75" s="73"/>
      <c r="E75" s="64"/>
      <c r="F75" s="74"/>
    </row>
    <row r="76" spans="1:8" ht="6" customHeight="1" x14ac:dyDescent="0.4">
      <c r="A76" s="59"/>
      <c r="B76" s="63"/>
      <c r="C76" s="69"/>
      <c r="D76" s="75"/>
      <c r="E76" s="59"/>
      <c r="F76" s="76"/>
    </row>
    <row r="77" spans="1:8" ht="21.2" customHeight="1" thickBot="1" x14ac:dyDescent="0.45">
      <c r="A77" s="64" t="s">
        <v>84</v>
      </c>
      <c r="B77" s="63">
        <v>36</v>
      </c>
      <c r="C77" s="59"/>
      <c r="D77" s="77">
        <f>D32/450000000</f>
        <v>0.46403183999999997</v>
      </c>
      <c r="E77" s="78"/>
      <c r="F77" s="79">
        <v>0.12</v>
      </c>
    </row>
    <row r="78" spans="1:8" ht="13.7" customHeight="1" thickTop="1" x14ac:dyDescent="0.5"/>
    <row r="79" spans="1:8" ht="20.25" x14ac:dyDescent="0.5"/>
    <row r="80" spans="1:8" ht="20.25" x14ac:dyDescent="0.5"/>
    <row r="81" spans="1:8" ht="10.5" customHeight="1" x14ac:dyDescent="0.5"/>
    <row r="82" spans="1:8" s="12" customFormat="1" ht="21.2" customHeight="1" x14ac:dyDescent="0.5">
      <c r="A82" s="8" t="s">
        <v>32</v>
      </c>
      <c r="B82" s="146" t="s">
        <v>32</v>
      </c>
      <c r="C82" s="146"/>
      <c r="D82" s="146"/>
      <c r="E82" s="146"/>
      <c r="F82" s="146"/>
      <c r="H82" s="47"/>
    </row>
    <row r="83" spans="1:8" s="12" customFormat="1" ht="21.2" customHeight="1" x14ac:dyDescent="0.5">
      <c r="A83" s="8" t="s">
        <v>187</v>
      </c>
      <c r="B83" s="146" t="s">
        <v>186</v>
      </c>
      <c r="C83" s="146"/>
      <c r="D83" s="146"/>
      <c r="E83" s="146"/>
      <c r="F83" s="146"/>
      <c r="H83" s="47"/>
    </row>
    <row r="84" spans="1:8" s="12" customFormat="1" ht="21.2" customHeight="1" x14ac:dyDescent="0.5">
      <c r="A84" s="8" t="s">
        <v>33</v>
      </c>
      <c r="B84" s="146" t="s">
        <v>33</v>
      </c>
      <c r="C84" s="146"/>
      <c r="D84" s="146"/>
      <c r="E84" s="146"/>
      <c r="F84" s="146"/>
      <c r="H84" s="47"/>
    </row>
    <row r="85" spans="1:8" ht="15" customHeight="1" x14ac:dyDescent="0.5"/>
    <row r="86" spans="1:8" ht="21.95" customHeight="1" x14ac:dyDescent="0.5">
      <c r="A86" s="31" t="s">
        <v>34</v>
      </c>
      <c r="B86" s="55"/>
      <c r="C86" s="55"/>
      <c r="D86" s="52"/>
      <c r="E86" s="52"/>
      <c r="F86" s="52"/>
    </row>
  </sheetData>
  <mergeCells count="12">
    <mergeCell ref="B84:F84"/>
    <mergeCell ref="A1:F1"/>
    <mergeCell ref="A2:F2"/>
    <mergeCell ref="A3:F3"/>
    <mergeCell ref="B38:F38"/>
    <mergeCell ref="B39:F39"/>
    <mergeCell ref="B40:F40"/>
    <mergeCell ref="A43:F43"/>
    <mergeCell ref="A44:F44"/>
    <mergeCell ref="A45:F45"/>
    <mergeCell ref="B82:F82"/>
    <mergeCell ref="B83:F83"/>
  </mergeCells>
  <pageMargins left="1.2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CB2E-C864-4E68-AAE4-AE8A85D37584}">
  <dimension ref="A1:Q34"/>
  <sheetViews>
    <sheetView zoomScale="70" zoomScaleNormal="70" zoomScaleSheetLayoutView="80" workbookViewId="0">
      <selection activeCell="A81" sqref="A81"/>
    </sheetView>
  </sheetViews>
  <sheetFormatPr defaultColWidth="9.140625" defaultRowHeight="19.149999999999999" customHeight="1" x14ac:dyDescent="0.5"/>
  <cols>
    <col min="1" max="1" width="37.5703125" style="80" customWidth="1"/>
    <col min="2" max="2" width="8.85546875" style="80" customWidth="1"/>
    <col min="3" max="3" width="0.85546875" style="80" customWidth="1"/>
    <col min="4" max="4" width="14.42578125" style="45" customWidth="1"/>
    <col min="5" max="5" width="0.85546875" style="45" customWidth="1"/>
    <col min="6" max="6" width="14.42578125" style="45" customWidth="1"/>
    <col min="7" max="7" width="0.85546875" style="45" customWidth="1"/>
    <col min="8" max="8" width="13.7109375" style="45" customWidth="1"/>
    <col min="9" max="9" width="0.85546875" style="45" customWidth="1"/>
    <col min="10" max="10" width="15.140625" style="45" customWidth="1"/>
    <col min="11" max="11" width="0.85546875" style="45" customWidth="1"/>
    <col min="12" max="12" width="24" style="45" customWidth="1"/>
    <col min="13" max="13" width="0.85546875" style="45" customWidth="1"/>
    <col min="14" max="14" width="17.140625" style="45" customWidth="1"/>
    <col min="15" max="15" width="0.85546875" style="45" customWidth="1"/>
    <col min="16" max="16" width="16" style="45" customWidth="1"/>
    <col min="17" max="17" width="10.85546875" style="80" bestFit="1" customWidth="1"/>
    <col min="18" max="256" width="9.140625" style="80"/>
    <col min="257" max="257" width="55" style="80" customWidth="1"/>
    <col min="258" max="258" width="8" style="80" customWidth="1"/>
    <col min="259" max="259" width="0.85546875" style="80" customWidth="1"/>
    <col min="260" max="260" width="14.42578125" style="80" customWidth="1"/>
    <col min="261" max="261" width="0.85546875" style="80" customWidth="1"/>
    <col min="262" max="262" width="14.42578125" style="80" customWidth="1"/>
    <col min="263" max="263" width="0.85546875" style="80" customWidth="1"/>
    <col min="264" max="264" width="13.7109375" style="80" customWidth="1"/>
    <col min="265" max="265" width="0.85546875" style="80" customWidth="1"/>
    <col min="266" max="266" width="17.5703125" style="80" customWidth="1"/>
    <col min="267" max="267" width="0.85546875" style="80" customWidth="1"/>
    <col min="268" max="268" width="28.140625" style="80" bestFit="1" customWidth="1"/>
    <col min="269" max="269" width="0.85546875" style="80" customWidth="1"/>
    <col min="270" max="270" width="19.5703125" style="80" bestFit="1" customWidth="1"/>
    <col min="271" max="271" width="0.85546875" style="80" customWidth="1"/>
    <col min="272" max="272" width="16" style="80" customWidth="1"/>
    <col min="273" max="273" width="10.85546875" style="80" bestFit="1" customWidth="1"/>
    <col min="274" max="512" width="9.140625" style="80"/>
    <col min="513" max="513" width="55" style="80" customWidth="1"/>
    <col min="514" max="514" width="8" style="80" customWidth="1"/>
    <col min="515" max="515" width="0.85546875" style="80" customWidth="1"/>
    <col min="516" max="516" width="14.42578125" style="80" customWidth="1"/>
    <col min="517" max="517" width="0.85546875" style="80" customWidth="1"/>
    <col min="518" max="518" width="14.42578125" style="80" customWidth="1"/>
    <col min="519" max="519" width="0.85546875" style="80" customWidth="1"/>
    <col min="520" max="520" width="13.7109375" style="80" customWidth="1"/>
    <col min="521" max="521" width="0.85546875" style="80" customWidth="1"/>
    <col min="522" max="522" width="17.5703125" style="80" customWidth="1"/>
    <col min="523" max="523" width="0.85546875" style="80" customWidth="1"/>
    <col min="524" max="524" width="28.140625" style="80" bestFit="1" customWidth="1"/>
    <col min="525" max="525" width="0.85546875" style="80" customWidth="1"/>
    <col min="526" max="526" width="19.5703125" style="80" bestFit="1" customWidth="1"/>
    <col min="527" max="527" width="0.85546875" style="80" customWidth="1"/>
    <col min="528" max="528" width="16" style="80" customWidth="1"/>
    <col min="529" max="529" width="10.85546875" style="80" bestFit="1" customWidth="1"/>
    <col min="530" max="768" width="9.140625" style="80"/>
    <col min="769" max="769" width="55" style="80" customWidth="1"/>
    <col min="770" max="770" width="8" style="80" customWidth="1"/>
    <col min="771" max="771" width="0.85546875" style="80" customWidth="1"/>
    <col min="772" max="772" width="14.42578125" style="80" customWidth="1"/>
    <col min="773" max="773" width="0.85546875" style="80" customWidth="1"/>
    <col min="774" max="774" width="14.42578125" style="80" customWidth="1"/>
    <col min="775" max="775" width="0.85546875" style="80" customWidth="1"/>
    <col min="776" max="776" width="13.7109375" style="80" customWidth="1"/>
    <col min="777" max="777" width="0.85546875" style="80" customWidth="1"/>
    <col min="778" max="778" width="17.5703125" style="80" customWidth="1"/>
    <col min="779" max="779" width="0.85546875" style="80" customWidth="1"/>
    <col min="780" max="780" width="28.140625" style="80" bestFit="1" customWidth="1"/>
    <col min="781" max="781" width="0.85546875" style="80" customWidth="1"/>
    <col min="782" max="782" width="19.5703125" style="80" bestFit="1" customWidth="1"/>
    <col min="783" max="783" width="0.85546875" style="80" customWidth="1"/>
    <col min="784" max="784" width="16" style="80" customWidth="1"/>
    <col min="785" max="785" width="10.85546875" style="80" bestFit="1" customWidth="1"/>
    <col min="786" max="1024" width="9.140625" style="80"/>
    <col min="1025" max="1025" width="55" style="80" customWidth="1"/>
    <col min="1026" max="1026" width="8" style="80" customWidth="1"/>
    <col min="1027" max="1027" width="0.85546875" style="80" customWidth="1"/>
    <col min="1028" max="1028" width="14.42578125" style="80" customWidth="1"/>
    <col min="1029" max="1029" width="0.85546875" style="80" customWidth="1"/>
    <col min="1030" max="1030" width="14.42578125" style="80" customWidth="1"/>
    <col min="1031" max="1031" width="0.85546875" style="80" customWidth="1"/>
    <col min="1032" max="1032" width="13.7109375" style="80" customWidth="1"/>
    <col min="1033" max="1033" width="0.85546875" style="80" customWidth="1"/>
    <col min="1034" max="1034" width="17.5703125" style="80" customWidth="1"/>
    <col min="1035" max="1035" width="0.85546875" style="80" customWidth="1"/>
    <col min="1036" max="1036" width="28.140625" style="80" bestFit="1" customWidth="1"/>
    <col min="1037" max="1037" width="0.85546875" style="80" customWidth="1"/>
    <col min="1038" max="1038" width="19.5703125" style="80" bestFit="1" customWidth="1"/>
    <col min="1039" max="1039" width="0.85546875" style="80" customWidth="1"/>
    <col min="1040" max="1040" width="16" style="80" customWidth="1"/>
    <col min="1041" max="1041" width="10.85546875" style="80" bestFit="1" customWidth="1"/>
    <col min="1042" max="1280" width="9.140625" style="80"/>
    <col min="1281" max="1281" width="55" style="80" customWidth="1"/>
    <col min="1282" max="1282" width="8" style="80" customWidth="1"/>
    <col min="1283" max="1283" width="0.85546875" style="80" customWidth="1"/>
    <col min="1284" max="1284" width="14.42578125" style="80" customWidth="1"/>
    <col min="1285" max="1285" width="0.85546875" style="80" customWidth="1"/>
    <col min="1286" max="1286" width="14.42578125" style="80" customWidth="1"/>
    <col min="1287" max="1287" width="0.85546875" style="80" customWidth="1"/>
    <col min="1288" max="1288" width="13.7109375" style="80" customWidth="1"/>
    <col min="1289" max="1289" width="0.85546875" style="80" customWidth="1"/>
    <col min="1290" max="1290" width="17.5703125" style="80" customWidth="1"/>
    <col min="1291" max="1291" width="0.85546875" style="80" customWidth="1"/>
    <col min="1292" max="1292" width="28.140625" style="80" bestFit="1" customWidth="1"/>
    <col min="1293" max="1293" width="0.85546875" style="80" customWidth="1"/>
    <col min="1294" max="1294" width="19.5703125" style="80" bestFit="1" customWidth="1"/>
    <col min="1295" max="1295" width="0.85546875" style="80" customWidth="1"/>
    <col min="1296" max="1296" width="16" style="80" customWidth="1"/>
    <col min="1297" max="1297" width="10.85546875" style="80" bestFit="1" customWidth="1"/>
    <col min="1298" max="1536" width="9.140625" style="80"/>
    <col min="1537" max="1537" width="55" style="80" customWidth="1"/>
    <col min="1538" max="1538" width="8" style="80" customWidth="1"/>
    <col min="1539" max="1539" width="0.85546875" style="80" customWidth="1"/>
    <col min="1540" max="1540" width="14.42578125" style="80" customWidth="1"/>
    <col min="1541" max="1541" width="0.85546875" style="80" customWidth="1"/>
    <col min="1542" max="1542" width="14.42578125" style="80" customWidth="1"/>
    <col min="1543" max="1543" width="0.85546875" style="80" customWidth="1"/>
    <col min="1544" max="1544" width="13.7109375" style="80" customWidth="1"/>
    <col min="1545" max="1545" width="0.85546875" style="80" customWidth="1"/>
    <col min="1546" max="1546" width="17.5703125" style="80" customWidth="1"/>
    <col min="1547" max="1547" width="0.85546875" style="80" customWidth="1"/>
    <col min="1548" max="1548" width="28.140625" style="80" bestFit="1" customWidth="1"/>
    <col min="1549" max="1549" width="0.85546875" style="80" customWidth="1"/>
    <col min="1550" max="1550" width="19.5703125" style="80" bestFit="1" customWidth="1"/>
    <col min="1551" max="1551" width="0.85546875" style="80" customWidth="1"/>
    <col min="1552" max="1552" width="16" style="80" customWidth="1"/>
    <col min="1553" max="1553" width="10.85546875" style="80" bestFit="1" customWidth="1"/>
    <col min="1554" max="1792" width="9.140625" style="80"/>
    <col min="1793" max="1793" width="55" style="80" customWidth="1"/>
    <col min="1794" max="1794" width="8" style="80" customWidth="1"/>
    <col min="1795" max="1795" width="0.85546875" style="80" customWidth="1"/>
    <col min="1796" max="1796" width="14.42578125" style="80" customWidth="1"/>
    <col min="1797" max="1797" width="0.85546875" style="80" customWidth="1"/>
    <col min="1798" max="1798" width="14.42578125" style="80" customWidth="1"/>
    <col min="1799" max="1799" width="0.85546875" style="80" customWidth="1"/>
    <col min="1800" max="1800" width="13.7109375" style="80" customWidth="1"/>
    <col min="1801" max="1801" width="0.85546875" style="80" customWidth="1"/>
    <col min="1802" max="1802" width="17.5703125" style="80" customWidth="1"/>
    <col min="1803" max="1803" width="0.85546875" style="80" customWidth="1"/>
    <col min="1804" max="1804" width="28.140625" style="80" bestFit="1" customWidth="1"/>
    <col min="1805" max="1805" width="0.85546875" style="80" customWidth="1"/>
    <col min="1806" max="1806" width="19.5703125" style="80" bestFit="1" customWidth="1"/>
    <col min="1807" max="1807" width="0.85546875" style="80" customWidth="1"/>
    <col min="1808" max="1808" width="16" style="80" customWidth="1"/>
    <col min="1809" max="1809" width="10.85546875" style="80" bestFit="1" customWidth="1"/>
    <col min="1810" max="2048" width="9.140625" style="80"/>
    <col min="2049" max="2049" width="55" style="80" customWidth="1"/>
    <col min="2050" max="2050" width="8" style="80" customWidth="1"/>
    <col min="2051" max="2051" width="0.85546875" style="80" customWidth="1"/>
    <col min="2052" max="2052" width="14.42578125" style="80" customWidth="1"/>
    <col min="2053" max="2053" width="0.85546875" style="80" customWidth="1"/>
    <col min="2054" max="2054" width="14.42578125" style="80" customWidth="1"/>
    <col min="2055" max="2055" width="0.85546875" style="80" customWidth="1"/>
    <col min="2056" max="2056" width="13.7109375" style="80" customWidth="1"/>
    <col min="2057" max="2057" width="0.85546875" style="80" customWidth="1"/>
    <col min="2058" max="2058" width="17.5703125" style="80" customWidth="1"/>
    <col min="2059" max="2059" width="0.85546875" style="80" customWidth="1"/>
    <col min="2060" max="2060" width="28.140625" style="80" bestFit="1" customWidth="1"/>
    <col min="2061" max="2061" width="0.85546875" style="80" customWidth="1"/>
    <col min="2062" max="2062" width="19.5703125" style="80" bestFit="1" customWidth="1"/>
    <col min="2063" max="2063" width="0.85546875" style="80" customWidth="1"/>
    <col min="2064" max="2064" width="16" style="80" customWidth="1"/>
    <col min="2065" max="2065" width="10.85546875" style="80" bestFit="1" customWidth="1"/>
    <col min="2066" max="2304" width="9.140625" style="80"/>
    <col min="2305" max="2305" width="55" style="80" customWidth="1"/>
    <col min="2306" max="2306" width="8" style="80" customWidth="1"/>
    <col min="2307" max="2307" width="0.85546875" style="80" customWidth="1"/>
    <col min="2308" max="2308" width="14.42578125" style="80" customWidth="1"/>
    <col min="2309" max="2309" width="0.85546875" style="80" customWidth="1"/>
    <col min="2310" max="2310" width="14.42578125" style="80" customWidth="1"/>
    <col min="2311" max="2311" width="0.85546875" style="80" customWidth="1"/>
    <col min="2312" max="2312" width="13.7109375" style="80" customWidth="1"/>
    <col min="2313" max="2313" width="0.85546875" style="80" customWidth="1"/>
    <col min="2314" max="2314" width="17.5703125" style="80" customWidth="1"/>
    <col min="2315" max="2315" width="0.85546875" style="80" customWidth="1"/>
    <col min="2316" max="2316" width="28.140625" style="80" bestFit="1" customWidth="1"/>
    <col min="2317" max="2317" width="0.85546875" style="80" customWidth="1"/>
    <col min="2318" max="2318" width="19.5703125" style="80" bestFit="1" customWidth="1"/>
    <col min="2319" max="2319" width="0.85546875" style="80" customWidth="1"/>
    <col min="2320" max="2320" width="16" style="80" customWidth="1"/>
    <col min="2321" max="2321" width="10.85546875" style="80" bestFit="1" customWidth="1"/>
    <col min="2322" max="2560" width="9.140625" style="80"/>
    <col min="2561" max="2561" width="55" style="80" customWidth="1"/>
    <col min="2562" max="2562" width="8" style="80" customWidth="1"/>
    <col min="2563" max="2563" width="0.85546875" style="80" customWidth="1"/>
    <col min="2564" max="2564" width="14.42578125" style="80" customWidth="1"/>
    <col min="2565" max="2565" width="0.85546875" style="80" customWidth="1"/>
    <col min="2566" max="2566" width="14.42578125" style="80" customWidth="1"/>
    <col min="2567" max="2567" width="0.85546875" style="80" customWidth="1"/>
    <col min="2568" max="2568" width="13.7109375" style="80" customWidth="1"/>
    <col min="2569" max="2569" width="0.85546875" style="80" customWidth="1"/>
    <col min="2570" max="2570" width="17.5703125" style="80" customWidth="1"/>
    <col min="2571" max="2571" width="0.85546875" style="80" customWidth="1"/>
    <col min="2572" max="2572" width="28.140625" style="80" bestFit="1" customWidth="1"/>
    <col min="2573" max="2573" width="0.85546875" style="80" customWidth="1"/>
    <col min="2574" max="2574" width="19.5703125" style="80" bestFit="1" customWidth="1"/>
    <col min="2575" max="2575" width="0.85546875" style="80" customWidth="1"/>
    <col min="2576" max="2576" width="16" style="80" customWidth="1"/>
    <col min="2577" max="2577" width="10.85546875" style="80" bestFit="1" customWidth="1"/>
    <col min="2578" max="2816" width="9.140625" style="80"/>
    <col min="2817" max="2817" width="55" style="80" customWidth="1"/>
    <col min="2818" max="2818" width="8" style="80" customWidth="1"/>
    <col min="2819" max="2819" width="0.85546875" style="80" customWidth="1"/>
    <col min="2820" max="2820" width="14.42578125" style="80" customWidth="1"/>
    <col min="2821" max="2821" width="0.85546875" style="80" customWidth="1"/>
    <col min="2822" max="2822" width="14.42578125" style="80" customWidth="1"/>
    <col min="2823" max="2823" width="0.85546875" style="80" customWidth="1"/>
    <col min="2824" max="2824" width="13.7109375" style="80" customWidth="1"/>
    <col min="2825" max="2825" width="0.85546875" style="80" customWidth="1"/>
    <col min="2826" max="2826" width="17.5703125" style="80" customWidth="1"/>
    <col min="2827" max="2827" width="0.85546875" style="80" customWidth="1"/>
    <col min="2828" max="2828" width="28.140625" style="80" bestFit="1" customWidth="1"/>
    <col min="2829" max="2829" width="0.85546875" style="80" customWidth="1"/>
    <col min="2830" max="2830" width="19.5703125" style="80" bestFit="1" customWidth="1"/>
    <col min="2831" max="2831" width="0.85546875" style="80" customWidth="1"/>
    <col min="2832" max="2832" width="16" style="80" customWidth="1"/>
    <col min="2833" max="2833" width="10.85546875" style="80" bestFit="1" customWidth="1"/>
    <col min="2834" max="3072" width="9.140625" style="80"/>
    <col min="3073" max="3073" width="55" style="80" customWidth="1"/>
    <col min="3074" max="3074" width="8" style="80" customWidth="1"/>
    <col min="3075" max="3075" width="0.85546875" style="80" customWidth="1"/>
    <col min="3076" max="3076" width="14.42578125" style="80" customWidth="1"/>
    <col min="3077" max="3077" width="0.85546875" style="80" customWidth="1"/>
    <col min="3078" max="3078" width="14.42578125" style="80" customWidth="1"/>
    <col min="3079" max="3079" width="0.85546875" style="80" customWidth="1"/>
    <col min="3080" max="3080" width="13.7109375" style="80" customWidth="1"/>
    <col min="3081" max="3081" width="0.85546875" style="80" customWidth="1"/>
    <col min="3082" max="3082" width="17.5703125" style="80" customWidth="1"/>
    <col min="3083" max="3083" width="0.85546875" style="80" customWidth="1"/>
    <col min="3084" max="3084" width="28.140625" style="80" bestFit="1" customWidth="1"/>
    <col min="3085" max="3085" width="0.85546875" style="80" customWidth="1"/>
    <col min="3086" max="3086" width="19.5703125" style="80" bestFit="1" customWidth="1"/>
    <col min="3087" max="3087" width="0.85546875" style="80" customWidth="1"/>
    <col min="3088" max="3088" width="16" style="80" customWidth="1"/>
    <col min="3089" max="3089" width="10.85546875" style="80" bestFit="1" customWidth="1"/>
    <col min="3090" max="3328" width="9.140625" style="80"/>
    <col min="3329" max="3329" width="55" style="80" customWidth="1"/>
    <col min="3330" max="3330" width="8" style="80" customWidth="1"/>
    <col min="3331" max="3331" width="0.85546875" style="80" customWidth="1"/>
    <col min="3332" max="3332" width="14.42578125" style="80" customWidth="1"/>
    <col min="3333" max="3333" width="0.85546875" style="80" customWidth="1"/>
    <col min="3334" max="3334" width="14.42578125" style="80" customWidth="1"/>
    <col min="3335" max="3335" width="0.85546875" style="80" customWidth="1"/>
    <col min="3336" max="3336" width="13.7109375" style="80" customWidth="1"/>
    <col min="3337" max="3337" width="0.85546875" style="80" customWidth="1"/>
    <col min="3338" max="3338" width="17.5703125" style="80" customWidth="1"/>
    <col min="3339" max="3339" width="0.85546875" style="80" customWidth="1"/>
    <col min="3340" max="3340" width="28.140625" style="80" bestFit="1" customWidth="1"/>
    <col min="3341" max="3341" width="0.85546875" style="80" customWidth="1"/>
    <col min="3342" max="3342" width="19.5703125" style="80" bestFit="1" customWidth="1"/>
    <col min="3343" max="3343" width="0.85546875" style="80" customWidth="1"/>
    <col min="3344" max="3344" width="16" style="80" customWidth="1"/>
    <col min="3345" max="3345" width="10.85546875" style="80" bestFit="1" customWidth="1"/>
    <col min="3346" max="3584" width="9.140625" style="80"/>
    <col min="3585" max="3585" width="55" style="80" customWidth="1"/>
    <col min="3586" max="3586" width="8" style="80" customWidth="1"/>
    <col min="3587" max="3587" width="0.85546875" style="80" customWidth="1"/>
    <col min="3588" max="3588" width="14.42578125" style="80" customWidth="1"/>
    <col min="3589" max="3589" width="0.85546875" style="80" customWidth="1"/>
    <col min="3590" max="3590" width="14.42578125" style="80" customWidth="1"/>
    <col min="3591" max="3591" width="0.85546875" style="80" customWidth="1"/>
    <col min="3592" max="3592" width="13.7109375" style="80" customWidth="1"/>
    <col min="3593" max="3593" width="0.85546875" style="80" customWidth="1"/>
    <col min="3594" max="3594" width="17.5703125" style="80" customWidth="1"/>
    <col min="3595" max="3595" width="0.85546875" style="80" customWidth="1"/>
    <col min="3596" max="3596" width="28.140625" style="80" bestFit="1" customWidth="1"/>
    <col min="3597" max="3597" width="0.85546875" style="80" customWidth="1"/>
    <col min="3598" max="3598" width="19.5703125" style="80" bestFit="1" customWidth="1"/>
    <col min="3599" max="3599" width="0.85546875" style="80" customWidth="1"/>
    <col min="3600" max="3600" width="16" style="80" customWidth="1"/>
    <col min="3601" max="3601" width="10.85546875" style="80" bestFit="1" customWidth="1"/>
    <col min="3602" max="3840" width="9.140625" style="80"/>
    <col min="3841" max="3841" width="55" style="80" customWidth="1"/>
    <col min="3842" max="3842" width="8" style="80" customWidth="1"/>
    <col min="3843" max="3843" width="0.85546875" style="80" customWidth="1"/>
    <col min="3844" max="3844" width="14.42578125" style="80" customWidth="1"/>
    <col min="3845" max="3845" width="0.85546875" style="80" customWidth="1"/>
    <col min="3846" max="3846" width="14.42578125" style="80" customWidth="1"/>
    <col min="3847" max="3847" width="0.85546875" style="80" customWidth="1"/>
    <col min="3848" max="3848" width="13.7109375" style="80" customWidth="1"/>
    <col min="3849" max="3849" width="0.85546875" style="80" customWidth="1"/>
    <col min="3850" max="3850" width="17.5703125" style="80" customWidth="1"/>
    <col min="3851" max="3851" width="0.85546875" style="80" customWidth="1"/>
    <col min="3852" max="3852" width="28.140625" style="80" bestFit="1" customWidth="1"/>
    <col min="3853" max="3853" width="0.85546875" style="80" customWidth="1"/>
    <col min="3854" max="3854" width="19.5703125" style="80" bestFit="1" customWidth="1"/>
    <col min="3855" max="3855" width="0.85546875" style="80" customWidth="1"/>
    <col min="3856" max="3856" width="16" style="80" customWidth="1"/>
    <col min="3857" max="3857" width="10.85546875" style="80" bestFit="1" customWidth="1"/>
    <col min="3858" max="4096" width="9.140625" style="80"/>
    <col min="4097" max="4097" width="55" style="80" customWidth="1"/>
    <col min="4098" max="4098" width="8" style="80" customWidth="1"/>
    <col min="4099" max="4099" width="0.85546875" style="80" customWidth="1"/>
    <col min="4100" max="4100" width="14.42578125" style="80" customWidth="1"/>
    <col min="4101" max="4101" width="0.85546875" style="80" customWidth="1"/>
    <col min="4102" max="4102" width="14.42578125" style="80" customWidth="1"/>
    <col min="4103" max="4103" width="0.85546875" style="80" customWidth="1"/>
    <col min="4104" max="4104" width="13.7109375" style="80" customWidth="1"/>
    <col min="4105" max="4105" width="0.85546875" style="80" customWidth="1"/>
    <col min="4106" max="4106" width="17.5703125" style="80" customWidth="1"/>
    <col min="4107" max="4107" width="0.85546875" style="80" customWidth="1"/>
    <col min="4108" max="4108" width="28.140625" style="80" bestFit="1" customWidth="1"/>
    <col min="4109" max="4109" width="0.85546875" style="80" customWidth="1"/>
    <col min="4110" max="4110" width="19.5703125" style="80" bestFit="1" customWidth="1"/>
    <col min="4111" max="4111" width="0.85546875" style="80" customWidth="1"/>
    <col min="4112" max="4112" width="16" style="80" customWidth="1"/>
    <col min="4113" max="4113" width="10.85546875" style="80" bestFit="1" customWidth="1"/>
    <col min="4114" max="4352" width="9.140625" style="80"/>
    <col min="4353" max="4353" width="55" style="80" customWidth="1"/>
    <col min="4354" max="4354" width="8" style="80" customWidth="1"/>
    <col min="4355" max="4355" width="0.85546875" style="80" customWidth="1"/>
    <col min="4356" max="4356" width="14.42578125" style="80" customWidth="1"/>
    <col min="4357" max="4357" width="0.85546875" style="80" customWidth="1"/>
    <col min="4358" max="4358" width="14.42578125" style="80" customWidth="1"/>
    <col min="4359" max="4359" width="0.85546875" style="80" customWidth="1"/>
    <col min="4360" max="4360" width="13.7109375" style="80" customWidth="1"/>
    <col min="4361" max="4361" width="0.85546875" style="80" customWidth="1"/>
    <col min="4362" max="4362" width="17.5703125" style="80" customWidth="1"/>
    <col min="4363" max="4363" width="0.85546875" style="80" customWidth="1"/>
    <col min="4364" max="4364" width="28.140625" style="80" bestFit="1" customWidth="1"/>
    <col min="4365" max="4365" width="0.85546875" style="80" customWidth="1"/>
    <col min="4366" max="4366" width="19.5703125" style="80" bestFit="1" customWidth="1"/>
    <col min="4367" max="4367" width="0.85546875" style="80" customWidth="1"/>
    <col min="4368" max="4368" width="16" style="80" customWidth="1"/>
    <col min="4369" max="4369" width="10.85546875" style="80" bestFit="1" customWidth="1"/>
    <col min="4370" max="4608" width="9.140625" style="80"/>
    <col min="4609" max="4609" width="55" style="80" customWidth="1"/>
    <col min="4610" max="4610" width="8" style="80" customWidth="1"/>
    <col min="4611" max="4611" width="0.85546875" style="80" customWidth="1"/>
    <col min="4612" max="4612" width="14.42578125" style="80" customWidth="1"/>
    <col min="4613" max="4613" width="0.85546875" style="80" customWidth="1"/>
    <col min="4614" max="4614" width="14.42578125" style="80" customWidth="1"/>
    <col min="4615" max="4615" width="0.85546875" style="80" customWidth="1"/>
    <col min="4616" max="4616" width="13.7109375" style="80" customWidth="1"/>
    <col min="4617" max="4617" width="0.85546875" style="80" customWidth="1"/>
    <col min="4618" max="4618" width="17.5703125" style="80" customWidth="1"/>
    <col min="4619" max="4619" width="0.85546875" style="80" customWidth="1"/>
    <col min="4620" max="4620" width="28.140625" style="80" bestFit="1" customWidth="1"/>
    <col min="4621" max="4621" width="0.85546875" style="80" customWidth="1"/>
    <col min="4622" max="4622" width="19.5703125" style="80" bestFit="1" customWidth="1"/>
    <col min="4623" max="4623" width="0.85546875" style="80" customWidth="1"/>
    <col min="4624" max="4624" width="16" style="80" customWidth="1"/>
    <col min="4625" max="4625" width="10.85546875" style="80" bestFit="1" customWidth="1"/>
    <col min="4626" max="4864" width="9.140625" style="80"/>
    <col min="4865" max="4865" width="55" style="80" customWidth="1"/>
    <col min="4866" max="4866" width="8" style="80" customWidth="1"/>
    <col min="4867" max="4867" width="0.85546875" style="80" customWidth="1"/>
    <col min="4868" max="4868" width="14.42578125" style="80" customWidth="1"/>
    <col min="4869" max="4869" width="0.85546875" style="80" customWidth="1"/>
    <col min="4870" max="4870" width="14.42578125" style="80" customWidth="1"/>
    <col min="4871" max="4871" width="0.85546875" style="80" customWidth="1"/>
    <col min="4872" max="4872" width="13.7109375" style="80" customWidth="1"/>
    <col min="4873" max="4873" width="0.85546875" style="80" customWidth="1"/>
    <col min="4874" max="4874" width="17.5703125" style="80" customWidth="1"/>
    <col min="4875" max="4875" width="0.85546875" style="80" customWidth="1"/>
    <col min="4876" max="4876" width="28.140625" style="80" bestFit="1" customWidth="1"/>
    <col min="4877" max="4877" width="0.85546875" style="80" customWidth="1"/>
    <col min="4878" max="4878" width="19.5703125" style="80" bestFit="1" customWidth="1"/>
    <col min="4879" max="4879" width="0.85546875" style="80" customWidth="1"/>
    <col min="4880" max="4880" width="16" style="80" customWidth="1"/>
    <col min="4881" max="4881" width="10.85546875" style="80" bestFit="1" customWidth="1"/>
    <col min="4882" max="5120" width="9.140625" style="80"/>
    <col min="5121" max="5121" width="55" style="80" customWidth="1"/>
    <col min="5122" max="5122" width="8" style="80" customWidth="1"/>
    <col min="5123" max="5123" width="0.85546875" style="80" customWidth="1"/>
    <col min="5124" max="5124" width="14.42578125" style="80" customWidth="1"/>
    <col min="5125" max="5125" width="0.85546875" style="80" customWidth="1"/>
    <col min="5126" max="5126" width="14.42578125" style="80" customWidth="1"/>
    <col min="5127" max="5127" width="0.85546875" style="80" customWidth="1"/>
    <col min="5128" max="5128" width="13.7109375" style="80" customWidth="1"/>
    <col min="5129" max="5129" width="0.85546875" style="80" customWidth="1"/>
    <col min="5130" max="5130" width="17.5703125" style="80" customWidth="1"/>
    <col min="5131" max="5131" width="0.85546875" style="80" customWidth="1"/>
    <col min="5132" max="5132" width="28.140625" style="80" bestFit="1" customWidth="1"/>
    <col min="5133" max="5133" width="0.85546875" style="80" customWidth="1"/>
    <col min="5134" max="5134" width="19.5703125" style="80" bestFit="1" customWidth="1"/>
    <col min="5135" max="5135" width="0.85546875" style="80" customWidth="1"/>
    <col min="5136" max="5136" width="16" style="80" customWidth="1"/>
    <col min="5137" max="5137" width="10.85546875" style="80" bestFit="1" customWidth="1"/>
    <col min="5138" max="5376" width="9.140625" style="80"/>
    <col min="5377" max="5377" width="55" style="80" customWidth="1"/>
    <col min="5378" max="5378" width="8" style="80" customWidth="1"/>
    <col min="5379" max="5379" width="0.85546875" style="80" customWidth="1"/>
    <col min="5380" max="5380" width="14.42578125" style="80" customWidth="1"/>
    <col min="5381" max="5381" width="0.85546875" style="80" customWidth="1"/>
    <col min="5382" max="5382" width="14.42578125" style="80" customWidth="1"/>
    <col min="5383" max="5383" width="0.85546875" style="80" customWidth="1"/>
    <col min="5384" max="5384" width="13.7109375" style="80" customWidth="1"/>
    <col min="5385" max="5385" width="0.85546875" style="80" customWidth="1"/>
    <col min="5386" max="5386" width="17.5703125" style="80" customWidth="1"/>
    <col min="5387" max="5387" width="0.85546875" style="80" customWidth="1"/>
    <col min="5388" max="5388" width="28.140625" style="80" bestFit="1" customWidth="1"/>
    <col min="5389" max="5389" width="0.85546875" style="80" customWidth="1"/>
    <col min="5390" max="5390" width="19.5703125" style="80" bestFit="1" customWidth="1"/>
    <col min="5391" max="5391" width="0.85546875" style="80" customWidth="1"/>
    <col min="5392" max="5392" width="16" style="80" customWidth="1"/>
    <col min="5393" max="5393" width="10.85546875" style="80" bestFit="1" customWidth="1"/>
    <col min="5394" max="5632" width="9.140625" style="80"/>
    <col min="5633" max="5633" width="55" style="80" customWidth="1"/>
    <col min="5634" max="5634" width="8" style="80" customWidth="1"/>
    <col min="5635" max="5635" width="0.85546875" style="80" customWidth="1"/>
    <col min="5636" max="5636" width="14.42578125" style="80" customWidth="1"/>
    <col min="5637" max="5637" width="0.85546875" style="80" customWidth="1"/>
    <col min="5638" max="5638" width="14.42578125" style="80" customWidth="1"/>
    <col min="5639" max="5639" width="0.85546875" style="80" customWidth="1"/>
    <col min="5640" max="5640" width="13.7109375" style="80" customWidth="1"/>
    <col min="5641" max="5641" width="0.85546875" style="80" customWidth="1"/>
    <col min="5642" max="5642" width="17.5703125" style="80" customWidth="1"/>
    <col min="5643" max="5643" width="0.85546875" style="80" customWidth="1"/>
    <col min="5644" max="5644" width="28.140625" style="80" bestFit="1" customWidth="1"/>
    <col min="5645" max="5645" width="0.85546875" style="80" customWidth="1"/>
    <col min="5646" max="5646" width="19.5703125" style="80" bestFit="1" customWidth="1"/>
    <col min="5647" max="5647" width="0.85546875" style="80" customWidth="1"/>
    <col min="5648" max="5648" width="16" style="80" customWidth="1"/>
    <col min="5649" max="5649" width="10.85546875" style="80" bestFit="1" customWidth="1"/>
    <col min="5650" max="5888" width="9.140625" style="80"/>
    <col min="5889" max="5889" width="55" style="80" customWidth="1"/>
    <col min="5890" max="5890" width="8" style="80" customWidth="1"/>
    <col min="5891" max="5891" width="0.85546875" style="80" customWidth="1"/>
    <col min="5892" max="5892" width="14.42578125" style="80" customWidth="1"/>
    <col min="5893" max="5893" width="0.85546875" style="80" customWidth="1"/>
    <col min="5894" max="5894" width="14.42578125" style="80" customWidth="1"/>
    <col min="5895" max="5895" width="0.85546875" style="80" customWidth="1"/>
    <col min="5896" max="5896" width="13.7109375" style="80" customWidth="1"/>
    <col min="5897" max="5897" width="0.85546875" style="80" customWidth="1"/>
    <col min="5898" max="5898" width="17.5703125" style="80" customWidth="1"/>
    <col min="5899" max="5899" width="0.85546875" style="80" customWidth="1"/>
    <col min="5900" max="5900" width="28.140625" style="80" bestFit="1" customWidth="1"/>
    <col min="5901" max="5901" width="0.85546875" style="80" customWidth="1"/>
    <col min="5902" max="5902" width="19.5703125" style="80" bestFit="1" customWidth="1"/>
    <col min="5903" max="5903" width="0.85546875" style="80" customWidth="1"/>
    <col min="5904" max="5904" width="16" style="80" customWidth="1"/>
    <col min="5905" max="5905" width="10.85546875" style="80" bestFit="1" customWidth="1"/>
    <col min="5906" max="6144" width="9.140625" style="80"/>
    <col min="6145" max="6145" width="55" style="80" customWidth="1"/>
    <col min="6146" max="6146" width="8" style="80" customWidth="1"/>
    <col min="6147" max="6147" width="0.85546875" style="80" customWidth="1"/>
    <col min="6148" max="6148" width="14.42578125" style="80" customWidth="1"/>
    <col min="6149" max="6149" width="0.85546875" style="80" customWidth="1"/>
    <col min="6150" max="6150" width="14.42578125" style="80" customWidth="1"/>
    <col min="6151" max="6151" width="0.85546875" style="80" customWidth="1"/>
    <col min="6152" max="6152" width="13.7109375" style="80" customWidth="1"/>
    <col min="6153" max="6153" width="0.85546875" style="80" customWidth="1"/>
    <col min="6154" max="6154" width="17.5703125" style="80" customWidth="1"/>
    <col min="6155" max="6155" width="0.85546875" style="80" customWidth="1"/>
    <col min="6156" max="6156" width="28.140625" style="80" bestFit="1" customWidth="1"/>
    <col min="6157" max="6157" width="0.85546875" style="80" customWidth="1"/>
    <col min="6158" max="6158" width="19.5703125" style="80" bestFit="1" customWidth="1"/>
    <col min="6159" max="6159" width="0.85546875" style="80" customWidth="1"/>
    <col min="6160" max="6160" width="16" style="80" customWidth="1"/>
    <col min="6161" max="6161" width="10.85546875" style="80" bestFit="1" customWidth="1"/>
    <col min="6162" max="6400" width="9.140625" style="80"/>
    <col min="6401" max="6401" width="55" style="80" customWidth="1"/>
    <col min="6402" max="6402" width="8" style="80" customWidth="1"/>
    <col min="6403" max="6403" width="0.85546875" style="80" customWidth="1"/>
    <col min="6404" max="6404" width="14.42578125" style="80" customWidth="1"/>
    <col min="6405" max="6405" width="0.85546875" style="80" customWidth="1"/>
    <col min="6406" max="6406" width="14.42578125" style="80" customWidth="1"/>
    <col min="6407" max="6407" width="0.85546875" style="80" customWidth="1"/>
    <col min="6408" max="6408" width="13.7109375" style="80" customWidth="1"/>
    <col min="6409" max="6409" width="0.85546875" style="80" customWidth="1"/>
    <col min="6410" max="6410" width="17.5703125" style="80" customWidth="1"/>
    <col min="6411" max="6411" width="0.85546875" style="80" customWidth="1"/>
    <col min="6412" max="6412" width="28.140625" style="80" bestFit="1" customWidth="1"/>
    <col min="6413" max="6413" width="0.85546875" style="80" customWidth="1"/>
    <col min="6414" max="6414" width="19.5703125" style="80" bestFit="1" customWidth="1"/>
    <col min="6415" max="6415" width="0.85546875" style="80" customWidth="1"/>
    <col min="6416" max="6416" width="16" style="80" customWidth="1"/>
    <col min="6417" max="6417" width="10.85546875" style="80" bestFit="1" customWidth="1"/>
    <col min="6418" max="6656" width="9.140625" style="80"/>
    <col min="6657" max="6657" width="55" style="80" customWidth="1"/>
    <col min="6658" max="6658" width="8" style="80" customWidth="1"/>
    <col min="6659" max="6659" width="0.85546875" style="80" customWidth="1"/>
    <col min="6660" max="6660" width="14.42578125" style="80" customWidth="1"/>
    <col min="6661" max="6661" width="0.85546875" style="80" customWidth="1"/>
    <col min="6662" max="6662" width="14.42578125" style="80" customWidth="1"/>
    <col min="6663" max="6663" width="0.85546875" style="80" customWidth="1"/>
    <col min="6664" max="6664" width="13.7109375" style="80" customWidth="1"/>
    <col min="6665" max="6665" width="0.85546875" style="80" customWidth="1"/>
    <col min="6666" max="6666" width="17.5703125" style="80" customWidth="1"/>
    <col min="6667" max="6667" width="0.85546875" style="80" customWidth="1"/>
    <col min="6668" max="6668" width="28.140625" style="80" bestFit="1" customWidth="1"/>
    <col min="6669" max="6669" width="0.85546875" style="80" customWidth="1"/>
    <col min="6670" max="6670" width="19.5703125" style="80" bestFit="1" customWidth="1"/>
    <col min="6671" max="6671" width="0.85546875" style="80" customWidth="1"/>
    <col min="6672" max="6672" width="16" style="80" customWidth="1"/>
    <col min="6673" max="6673" width="10.85546875" style="80" bestFit="1" customWidth="1"/>
    <col min="6674" max="6912" width="9.140625" style="80"/>
    <col min="6913" max="6913" width="55" style="80" customWidth="1"/>
    <col min="6914" max="6914" width="8" style="80" customWidth="1"/>
    <col min="6915" max="6915" width="0.85546875" style="80" customWidth="1"/>
    <col min="6916" max="6916" width="14.42578125" style="80" customWidth="1"/>
    <col min="6917" max="6917" width="0.85546875" style="80" customWidth="1"/>
    <col min="6918" max="6918" width="14.42578125" style="80" customWidth="1"/>
    <col min="6919" max="6919" width="0.85546875" style="80" customWidth="1"/>
    <col min="6920" max="6920" width="13.7109375" style="80" customWidth="1"/>
    <col min="6921" max="6921" width="0.85546875" style="80" customWidth="1"/>
    <col min="6922" max="6922" width="17.5703125" style="80" customWidth="1"/>
    <col min="6923" max="6923" width="0.85546875" style="80" customWidth="1"/>
    <col min="6924" max="6924" width="28.140625" style="80" bestFit="1" customWidth="1"/>
    <col min="6925" max="6925" width="0.85546875" style="80" customWidth="1"/>
    <col min="6926" max="6926" width="19.5703125" style="80" bestFit="1" customWidth="1"/>
    <col min="6927" max="6927" width="0.85546875" style="80" customWidth="1"/>
    <col min="6928" max="6928" width="16" style="80" customWidth="1"/>
    <col min="6929" max="6929" width="10.85546875" style="80" bestFit="1" customWidth="1"/>
    <col min="6930" max="7168" width="9.140625" style="80"/>
    <col min="7169" max="7169" width="55" style="80" customWidth="1"/>
    <col min="7170" max="7170" width="8" style="80" customWidth="1"/>
    <col min="7171" max="7171" width="0.85546875" style="80" customWidth="1"/>
    <col min="7172" max="7172" width="14.42578125" style="80" customWidth="1"/>
    <col min="7173" max="7173" width="0.85546875" style="80" customWidth="1"/>
    <col min="7174" max="7174" width="14.42578125" style="80" customWidth="1"/>
    <col min="7175" max="7175" width="0.85546875" style="80" customWidth="1"/>
    <col min="7176" max="7176" width="13.7109375" style="80" customWidth="1"/>
    <col min="7177" max="7177" width="0.85546875" style="80" customWidth="1"/>
    <col min="7178" max="7178" width="17.5703125" style="80" customWidth="1"/>
    <col min="7179" max="7179" width="0.85546875" style="80" customWidth="1"/>
    <col min="7180" max="7180" width="28.140625" style="80" bestFit="1" customWidth="1"/>
    <col min="7181" max="7181" width="0.85546875" style="80" customWidth="1"/>
    <col min="7182" max="7182" width="19.5703125" style="80" bestFit="1" customWidth="1"/>
    <col min="7183" max="7183" width="0.85546875" style="80" customWidth="1"/>
    <col min="7184" max="7184" width="16" style="80" customWidth="1"/>
    <col min="7185" max="7185" width="10.85546875" style="80" bestFit="1" customWidth="1"/>
    <col min="7186" max="7424" width="9.140625" style="80"/>
    <col min="7425" max="7425" width="55" style="80" customWidth="1"/>
    <col min="7426" max="7426" width="8" style="80" customWidth="1"/>
    <col min="7427" max="7427" width="0.85546875" style="80" customWidth="1"/>
    <col min="7428" max="7428" width="14.42578125" style="80" customWidth="1"/>
    <col min="7429" max="7429" width="0.85546875" style="80" customWidth="1"/>
    <col min="7430" max="7430" width="14.42578125" style="80" customWidth="1"/>
    <col min="7431" max="7431" width="0.85546875" style="80" customWidth="1"/>
    <col min="7432" max="7432" width="13.7109375" style="80" customWidth="1"/>
    <col min="7433" max="7433" width="0.85546875" style="80" customWidth="1"/>
    <col min="7434" max="7434" width="17.5703125" style="80" customWidth="1"/>
    <col min="7435" max="7435" width="0.85546875" style="80" customWidth="1"/>
    <col min="7436" max="7436" width="28.140625" style="80" bestFit="1" customWidth="1"/>
    <col min="7437" max="7437" width="0.85546875" style="80" customWidth="1"/>
    <col min="7438" max="7438" width="19.5703125" style="80" bestFit="1" customWidth="1"/>
    <col min="7439" max="7439" width="0.85546875" style="80" customWidth="1"/>
    <col min="7440" max="7440" width="16" style="80" customWidth="1"/>
    <col min="7441" max="7441" width="10.85546875" style="80" bestFit="1" customWidth="1"/>
    <col min="7442" max="7680" width="9.140625" style="80"/>
    <col min="7681" max="7681" width="55" style="80" customWidth="1"/>
    <col min="7682" max="7682" width="8" style="80" customWidth="1"/>
    <col min="7683" max="7683" width="0.85546875" style="80" customWidth="1"/>
    <col min="7684" max="7684" width="14.42578125" style="80" customWidth="1"/>
    <col min="7685" max="7685" width="0.85546875" style="80" customWidth="1"/>
    <col min="7686" max="7686" width="14.42578125" style="80" customWidth="1"/>
    <col min="7687" max="7687" width="0.85546875" style="80" customWidth="1"/>
    <col min="7688" max="7688" width="13.7109375" style="80" customWidth="1"/>
    <col min="7689" max="7689" width="0.85546875" style="80" customWidth="1"/>
    <col min="7690" max="7690" width="17.5703125" style="80" customWidth="1"/>
    <col min="7691" max="7691" width="0.85546875" style="80" customWidth="1"/>
    <col min="7692" max="7692" width="28.140625" style="80" bestFit="1" customWidth="1"/>
    <col min="7693" max="7693" width="0.85546875" style="80" customWidth="1"/>
    <col min="7694" max="7694" width="19.5703125" style="80" bestFit="1" customWidth="1"/>
    <col min="7695" max="7695" width="0.85546875" style="80" customWidth="1"/>
    <col min="7696" max="7696" width="16" style="80" customWidth="1"/>
    <col min="7697" max="7697" width="10.85546875" style="80" bestFit="1" customWidth="1"/>
    <col min="7698" max="7936" width="9.140625" style="80"/>
    <col min="7937" max="7937" width="55" style="80" customWidth="1"/>
    <col min="7938" max="7938" width="8" style="80" customWidth="1"/>
    <col min="7939" max="7939" width="0.85546875" style="80" customWidth="1"/>
    <col min="7940" max="7940" width="14.42578125" style="80" customWidth="1"/>
    <col min="7941" max="7941" width="0.85546875" style="80" customWidth="1"/>
    <col min="7942" max="7942" width="14.42578125" style="80" customWidth="1"/>
    <col min="7943" max="7943" width="0.85546875" style="80" customWidth="1"/>
    <col min="7944" max="7944" width="13.7109375" style="80" customWidth="1"/>
    <col min="7945" max="7945" width="0.85546875" style="80" customWidth="1"/>
    <col min="7946" max="7946" width="17.5703125" style="80" customWidth="1"/>
    <col min="7947" max="7947" width="0.85546875" style="80" customWidth="1"/>
    <col min="7948" max="7948" width="28.140625" style="80" bestFit="1" customWidth="1"/>
    <col min="7949" max="7949" width="0.85546875" style="80" customWidth="1"/>
    <col min="7950" max="7950" width="19.5703125" style="80" bestFit="1" customWidth="1"/>
    <col min="7951" max="7951" width="0.85546875" style="80" customWidth="1"/>
    <col min="7952" max="7952" width="16" style="80" customWidth="1"/>
    <col min="7953" max="7953" width="10.85546875" style="80" bestFit="1" customWidth="1"/>
    <col min="7954" max="8192" width="9.140625" style="80"/>
    <col min="8193" max="8193" width="55" style="80" customWidth="1"/>
    <col min="8194" max="8194" width="8" style="80" customWidth="1"/>
    <col min="8195" max="8195" width="0.85546875" style="80" customWidth="1"/>
    <col min="8196" max="8196" width="14.42578125" style="80" customWidth="1"/>
    <col min="8197" max="8197" width="0.85546875" style="80" customWidth="1"/>
    <col min="8198" max="8198" width="14.42578125" style="80" customWidth="1"/>
    <col min="8199" max="8199" width="0.85546875" style="80" customWidth="1"/>
    <col min="8200" max="8200" width="13.7109375" style="80" customWidth="1"/>
    <col min="8201" max="8201" width="0.85546875" style="80" customWidth="1"/>
    <col min="8202" max="8202" width="17.5703125" style="80" customWidth="1"/>
    <col min="8203" max="8203" width="0.85546875" style="80" customWidth="1"/>
    <col min="8204" max="8204" width="28.140625" style="80" bestFit="1" customWidth="1"/>
    <col min="8205" max="8205" width="0.85546875" style="80" customWidth="1"/>
    <col min="8206" max="8206" width="19.5703125" style="80" bestFit="1" customWidth="1"/>
    <col min="8207" max="8207" width="0.85546875" style="80" customWidth="1"/>
    <col min="8208" max="8208" width="16" style="80" customWidth="1"/>
    <col min="8209" max="8209" width="10.85546875" style="80" bestFit="1" customWidth="1"/>
    <col min="8210" max="8448" width="9.140625" style="80"/>
    <col min="8449" max="8449" width="55" style="80" customWidth="1"/>
    <col min="8450" max="8450" width="8" style="80" customWidth="1"/>
    <col min="8451" max="8451" width="0.85546875" style="80" customWidth="1"/>
    <col min="8452" max="8452" width="14.42578125" style="80" customWidth="1"/>
    <col min="8453" max="8453" width="0.85546875" style="80" customWidth="1"/>
    <col min="8454" max="8454" width="14.42578125" style="80" customWidth="1"/>
    <col min="8455" max="8455" width="0.85546875" style="80" customWidth="1"/>
    <col min="8456" max="8456" width="13.7109375" style="80" customWidth="1"/>
    <col min="8457" max="8457" width="0.85546875" style="80" customWidth="1"/>
    <col min="8458" max="8458" width="17.5703125" style="80" customWidth="1"/>
    <col min="8459" max="8459" width="0.85546875" style="80" customWidth="1"/>
    <col min="8460" max="8460" width="28.140625" style="80" bestFit="1" customWidth="1"/>
    <col min="8461" max="8461" width="0.85546875" style="80" customWidth="1"/>
    <col min="8462" max="8462" width="19.5703125" style="80" bestFit="1" customWidth="1"/>
    <col min="8463" max="8463" width="0.85546875" style="80" customWidth="1"/>
    <col min="8464" max="8464" width="16" style="80" customWidth="1"/>
    <col min="8465" max="8465" width="10.85546875" style="80" bestFit="1" customWidth="1"/>
    <col min="8466" max="8704" width="9.140625" style="80"/>
    <col min="8705" max="8705" width="55" style="80" customWidth="1"/>
    <col min="8706" max="8706" width="8" style="80" customWidth="1"/>
    <col min="8707" max="8707" width="0.85546875" style="80" customWidth="1"/>
    <col min="8708" max="8708" width="14.42578125" style="80" customWidth="1"/>
    <col min="8709" max="8709" width="0.85546875" style="80" customWidth="1"/>
    <col min="8710" max="8710" width="14.42578125" style="80" customWidth="1"/>
    <col min="8711" max="8711" width="0.85546875" style="80" customWidth="1"/>
    <col min="8712" max="8712" width="13.7109375" style="80" customWidth="1"/>
    <col min="8713" max="8713" width="0.85546875" style="80" customWidth="1"/>
    <col min="8714" max="8714" width="17.5703125" style="80" customWidth="1"/>
    <col min="8715" max="8715" width="0.85546875" style="80" customWidth="1"/>
    <col min="8716" max="8716" width="28.140625" style="80" bestFit="1" customWidth="1"/>
    <col min="8717" max="8717" width="0.85546875" style="80" customWidth="1"/>
    <col min="8718" max="8718" width="19.5703125" style="80" bestFit="1" customWidth="1"/>
    <col min="8719" max="8719" width="0.85546875" style="80" customWidth="1"/>
    <col min="8720" max="8720" width="16" style="80" customWidth="1"/>
    <col min="8721" max="8721" width="10.85546875" style="80" bestFit="1" customWidth="1"/>
    <col min="8722" max="8960" width="9.140625" style="80"/>
    <col min="8961" max="8961" width="55" style="80" customWidth="1"/>
    <col min="8962" max="8962" width="8" style="80" customWidth="1"/>
    <col min="8963" max="8963" width="0.85546875" style="80" customWidth="1"/>
    <col min="8964" max="8964" width="14.42578125" style="80" customWidth="1"/>
    <col min="8965" max="8965" width="0.85546875" style="80" customWidth="1"/>
    <col min="8966" max="8966" width="14.42578125" style="80" customWidth="1"/>
    <col min="8967" max="8967" width="0.85546875" style="80" customWidth="1"/>
    <col min="8968" max="8968" width="13.7109375" style="80" customWidth="1"/>
    <col min="8969" max="8969" width="0.85546875" style="80" customWidth="1"/>
    <col min="8970" max="8970" width="17.5703125" style="80" customWidth="1"/>
    <col min="8971" max="8971" width="0.85546875" style="80" customWidth="1"/>
    <col min="8972" max="8972" width="28.140625" style="80" bestFit="1" customWidth="1"/>
    <col min="8973" max="8973" width="0.85546875" style="80" customWidth="1"/>
    <col min="8974" max="8974" width="19.5703125" style="80" bestFit="1" customWidth="1"/>
    <col min="8975" max="8975" width="0.85546875" style="80" customWidth="1"/>
    <col min="8976" max="8976" width="16" style="80" customWidth="1"/>
    <col min="8977" max="8977" width="10.85546875" style="80" bestFit="1" customWidth="1"/>
    <col min="8978" max="9216" width="9.140625" style="80"/>
    <col min="9217" max="9217" width="55" style="80" customWidth="1"/>
    <col min="9218" max="9218" width="8" style="80" customWidth="1"/>
    <col min="9219" max="9219" width="0.85546875" style="80" customWidth="1"/>
    <col min="9220" max="9220" width="14.42578125" style="80" customWidth="1"/>
    <col min="9221" max="9221" width="0.85546875" style="80" customWidth="1"/>
    <col min="9222" max="9222" width="14.42578125" style="80" customWidth="1"/>
    <col min="9223" max="9223" width="0.85546875" style="80" customWidth="1"/>
    <col min="9224" max="9224" width="13.7109375" style="80" customWidth="1"/>
    <col min="9225" max="9225" width="0.85546875" style="80" customWidth="1"/>
    <col min="9226" max="9226" width="17.5703125" style="80" customWidth="1"/>
    <col min="9227" max="9227" width="0.85546875" style="80" customWidth="1"/>
    <col min="9228" max="9228" width="28.140625" style="80" bestFit="1" customWidth="1"/>
    <col min="9229" max="9229" width="0.85546875" style="80" customWidth="1"/>
    <col min="9230" max="9230" width="19.5703125" style="80" bestFit="1" customWidth="1"/>
    <col min="9231" max="9231" width="0.85546875" style="80" customWidth="1"/>
    <col min="9232" max="9232" width="16" style="80" customWidth="1"/>
    <col min="9233" max="9233" width="10.85546875" style="80" bestFit="1" customWidth="1"/>
    <col min="9234" max="9472" width="9.140625" style="80"/>
    <col min="9473" max="9473" width="55" style="80" customWidth="1"/>
    <col min="9474" max="9474" width="8" style="80" customWidth="1"/>
    <col min="9475" max="9475" width="0.85546875" style="80" customWidth="1"/>
    <col min="9476" max="9476" width="14.42578125" style="80" customWidth="1"/>
    <col min="9477" max="9477" width="0.85546875" style="80" customWidth="1"/>
    <col min="9478" max="9478" width="14.42578125" style="80" customWidth="1"/>
    <col min="9479" max="9479" width="0.85546875" style="80" customWidth="1"/>
    <col min="9480" max="9480" width="13.7109375" style="80" customWidth="1"/>
    <col min="9481" max="9481" width="0.85546875" style="80" customWidth="1"/>
    <col min="9482" max="9482" width="17.5703125" style="80" customWidth="1"/>
    <col min="9483" max="9483" width="0.85546875" style="80" customWidth="1"/>
    <col min="9484" max="9484" width="28.140625" style="80" bestFit="1" customWidth="1"/>
    <col min="9485" max="9485" width="0.85546875" style="80" customWidth="1"/>
    <col min="9486" max="9486" width="19.5703125" style="80" bestFit="1" customWidth="1"/>
    <col min="9487" max="9487" width="0.85546875" style="80" customWidth="1"/>
    <col min="9488" max="9488" width="16" style="80" customWidth="1"/>
    <col min="9489" max="9489" width="10.85546875" style="80" bestFit="1" customWidth="1"/>
    <col min="9490" max="9728" width="9.140625" style="80"/>
    <col min="9729" max="9729" width="55" style="80" customWidth="1"/>
    <col min="9730" max="9730" width="8" style="80" customWidth="1"/>
    <col min="9731" max="9731" width="0.85546875" style="80" customWidth="1"/>
    <col min="9732" max="9732" width="14.42578125" style="80" customWidth="1"/>
    <col min="9733" max="9733" width="0.85546875" style="80" customWidth="1"/>
    <col min="9734" max="9734" width="14.42578125" style="80" customWidth="1"/>
    <col min="9735" max="9735" width="0.85546875" style="80" customWidth="1"/>
    <col min="9736" max="9736" width="13.7109375" style="80" customWidth="1"/>
    <col min="9737" max="9737" width="0.85546875" style="80" customWidth="1"/>
    <col min="9738" max="9738" width="17.5703125" style="80" customWidth="1"/>
    <col min="9739" max="9739" width="0.85546875" style="80" customWidth="1"/>
    <col min="9740" max="9740" width="28.140625" style="80" bestFit="1" customWidth="1"/>
    <col min="9741" max="9741" width="0.85546875" style="80" customWidth="1"/>
    <col min="9742" max="9742" width="19.5703125" style="80" bestFit="1" customWidth="1"/>
    <col min="9743" max="9743" width="0.85546875" style="80" customWidth="1"/>
    <col min="9744" max="9744" width="16" style="80" customWidth="1"/>
    <col min="9745" max="9745" width="10.85546875" style="80" bestFit="1" customWidth="1"/>
    <col min="9746" max="9984" width="9.140625" style="80"/>
    <col min="9985" max="9985" width="55" style="80" customWidth="1"/>
    <col min="9986" max="9986" width="8" style="80" customWidth="1"/>
    <col min="9987" max="9987" width="0.85546875" style="80" customWidth="1"/>
    <col min="9988" max="9988" width="14.42578125" style="80" customWidth="1"/>
    <col min="9989" max="9989" width="0.85546875" style="80" customWidth="1"/>
    <col min="9990" max="9990" width="14.42578125" style="80" customWidth="1"/>
    <col min="9991" max="9991" width="0.85546875" style="80" customWidth="1"/>
    <col min="9992" max="9992" width="13.7109375" style="80" customWidth="1"/>
    <col min="9993" max="9993" width="0.85546875" style="80" customWidth="1"/>
    <col min="9994" max="9994" width="17.5703125" style="80" customWidth="1"/>
    <col min="9995" max="9995" width="0.85546875" style="80" customWidth="1"/>
    <col min="9996" max="9996" width="28.140625" style="80" bestFit="1" customWidth="1"/>
    <col min="9997" max="9997" width="0.85546875" style="80" customWidth="1"/>
    <col min="9998" max="9998" width="19.5703125" style="80" bestFit="1" customWidth="1"/>
    <col min="9999" max="9999" width="0.85546875" style="80" customWidth="1"/>
    <col min="10000" max="10000" width="16" style="80" customWidth="1"/>
    <col min="10001" max="10001" width="10.85546875" style="80" bestFit="1" customWidth="1"/>
    <col min="10002" max="10240" width="9.140625" style="80"/>
    <col min="10241" max="10241" width="55" style="80" customWidth="1"/>
    <col min="10242" max="10242" width="8" style="80" customWidth="1"/>
    <col min="10243" max="10243" width="0.85546875" style="80" customWidth="1"/>
    <col min="10244" max="10244" width="14.42578125" style="80" customWidth="1"/>
    <col min="10245" max="10245" width="0.85546875" style="80" customWidth="1"/>
    <col min="10246" max="10246" width="14.42578125" style="80" customWidth="1"/>
    <col min="10247" max="10247" width="0.85546875" style="80" customWidth="1"/>
    <col min="10248" max="10248" width="13.7109375" style="80" customWidth="1"/>
    <col min="10249" max="10249" width="0.85546875" style="80" customWidth="1"/>
    <col min="10250" max="10250" width="17.5703125" style="80" customWidth="1"/>
    <col min="10251" max="10251" width="0.85546875" style="80" customWidth="1"/>
    <col min="10252" max="10252" width="28.140625" style="80" bestFit="1" customWidth="1"/>
    <col min="10253" max="10253" width="0.85546875" style="80" customWidth="1"/>
    <col min="10254" max="10254" width="19.5703125" style="80" bestFit="1" customWidth="1"/>
    <col min="10255" max="10255" width="0.85546875" style="80" customWidth="1"/>
    <col min="10256" max="10256" width="16" style="80" customWidth="1"/>
    <col min="10257" max="10257" width="10.85546875" style="80" bestFit="1" customWidth="1"/>
    <col min="10258" max="10496" width="9.140625" style="80"/>
    <col min="10497" max="10497" width="55" style="80" customWidth="1"/>
    <col min="10498" max="10498" width="8" style="80" customWidth="1"/>
    <col min="10499" max="10499" width="0.85546875" style="80" customWidth="1"/>
    <col min="10500" max="10500" width="14.42578125" style="80" customWidth="1"/>
    <col min="10501" max="10501" width="0.85546875" style="80" customWidth="1"/>
    <col min="10502" max="10502" width="14.42578125" style="80" customWidth="1"/>
    <col min="10503" max="10503" width="0.85546875" style="80" customWidth="1"/>
    <col min="10504" max="10504" width="13.7109375" style="80" customWidth="1"/>
    <col min="10505" max="10505" width="0.85546875" style="80" customWidth="1"/>
    <col min="10506" max="10506" width="17.5703125" style="80" customWidth="1"/>
    <col min="10507" max="10507" width="0.85546875" style="80" customWidth="1"/>
    <col min="10508" max="10508" width="28.140625" style="80" bestFit="1" customWidth="1"/>
    <col min="10509" max="10509" width="0.85546875" style="80" customWidth="1"/>
    <col min="10510" max="10510" width="19.5703125" style="80" bestFit="1" customWidth="1"/>
    <col min="10511" max="10511" width="0.85546875" style="80" customWidth="1"/>
    <col min="10512" max="10512" width="16" style="80" customWidth="1"/>
    <col min="10513" max="10513" width="10.85546875" style="80" bestFit="1" customWidth="1"/>
    <col min="10514" max="10752" width="9.140625" style="80"/>
    <col min="10753" max="10753" width="55" style="80" customWidth="1"/>
    <col min="10754" max="10754" width="8" style="80" customWidth="1"/>
    <col min="10755" max="10755" width="0.85546875" style="80" customWidth="1"/>
    <col min="10756" max="10756" width="14.42578125" style="80" customWidth="1"/>
    <col min="10757" max="10757" width="0.85546875" style="80" customWidth="1"/>
    <col min="10758" max="10758" width="14.42578125" style="80" customWidth="1"/>
    <col min="10759" max="10759" width="0.85546875" style="80" customWidth="1"/>
    <col min="10760" max="10760" width="13.7109375" style="80" customWidth="1"/>
    <col min="10761" max="10761" width="0.85546875" style="80" customWidth="1"/>
    <col min="10762" max="10762" width="17.5703125" style="80" customWidth="1"/>
    <col min="10763" max="10763" width="0.85546875" style="80" customWidth="1"/>
    <col min="10764" max="10764" width="28.140625" style="80" bestFit="1" customWidth="1"/>
    <col min="10765" max="10765" width="0.85546875" style="80" customWidth="1"/>
    <col min="10766" max="10766" width="19.5703125" style="80" bestFit="1" customWidth="1"/>
    <col min="10767" max="10767" width="0.85546875" style="80" customWidth="1"/>
    <col min="10768" max="10768" width="16" style="80" customWidth="1"/>
    <col min="10769" max="10769" width="10.85546875" style="80" bestFit="1" customWidth="1"/>
    <col min="10770" max="11008" width="9.140625" style="80"/>
    <col min="11009" max="11009" width="55" style="80" customWidth="1"/>
    <col min="11010" max="11010" width="8" style="80" customWidth="1"/>
    <col min="11011" max="11011" width="0.85546875" style="80" customWidth="1"/>
    <col min="11012" max="11012" width="14.42578125" style="80" customWidth="1"/>
    <col min="11013" max="11013" width="0.85546875" style="80" customWidth="1"/>
    <col min="11014" max="11014" width="14.42578125" style="80" customWidth="1"/>
    <col min="11015" max="11015" width="0.85546875" style="80" customWidth="1"/>
    <col min="11016" max="11016" width="13.7109375" style="80" customWidth="1"/>
    <col min="11017" max="11017" width="0.85546875" style="80" customWidth="1"/>
    <col min="11018" max="11018" width="17.5703125" style="80" customWidth="1"/>
    <col min="11019" max="11019" width="0.85546875" style="80" customWidth="1"/>
    <col min="11020" max="11020" width="28.140625" style="80" bestFit="1" customWidth="1"/>
    <col min="11021" max="11021" width="0.85546875" style="80" customWidth="1"/>
    <col min="11022" max="11022" width="19.5703125" style="80" bestFit="1" customWidth="1"/>
    <col min="11023" max="11023" width="0.85546875" style="80" customWidth="1"/>
    <col min="11024" max="11024" width="16" style="80" customWidth="1"/>
    <col min="11025" max="11025" width="10.85546875" style="80" bestFit="1" customWidth="1"/>
    <col min="11026" max="11264" width="9.140625" style="80"/>
    <col min="11265" max="11265" width="55" style="80" customWidth="1"/>
    <col min="11266" max="11266" width="8" style="80" customWidth="1"/>
    <col min="11267" max="11267" width="0.85546875" style="80" customWidth="1"/>
    <col min="11268" max="11268" width="14.42578125" style="80" customWidth="1"/>
    <col min="11269" max="11269" width="0.85546875" style="80" customWidth="1"/>
    <col min="11270" max="11270" width="14.42578125" style="80" customWidth="1"/>
    <col min="11271" max="11271" width="0.85546875" style="80" customWidth="1"/>
    <col min="11272" max="11272" width="13.7109375" style="80" customWidth="1"/>
    <col min="11273" max="11273" width="0.85546875" style="80" customWidth="1"/>
    <col min="11274" max="11274" width="17.5703125" style="80" customWidth="1"/>
    <col min="11275" max="11275" width="0.85546875" style="80" customWidth="1"/>
    <col min="11276" max="11276" width="28.140625" style="80" bestFit="1" customWidth="1"/>
    <col min="11277" max="11277" width="0.85546875" style="80" customWidth="1"/>
    <col min="11278" max="11278" width="19.5703125" style="80" bestFit="1" customWidth="1"/>
    <col min="11279" max="11279" width="0.85546875" style="80" customWidth="1"/>
    <col min="11280" max="11280" width="16" style="80" customWidth="1"/>
    <col min="11281" max="11281" width="10.85546875" style="80" bestFit="1" customWidth="1"/>
    <col min="11282" max="11520" width="9.140625" style="80"/>
    <col min="11521" max="11521" width="55" style="80" customWidth="1"/>
    <col min="11522" max="11522" width="8" style="80" customWidth="1"/>
    <col min="11523" max="11523" width="0.85546875" style="80" customWidth="1"/>
    <col min="11524" max="11524" width="14.42578125" style="80" customWidth="1"/>
    <col min="11525" max="11525" width="0.85546875" style="80" customWidth="1"/>
    <col min="11526" max="11526" width="14.42578125" style="80" customWidth="1"/>
    <col min="11527" max="11527" width="0.85546875" style="80" customWidth="1"/>
    <col min="11528" max="11528" width="13.7109375" style="80" customWidth="1"/>
    <col min="11529" max="11529" width="0.85546875" style="80" customWidth="1"/>
    <col min="11530" max="11530" width="17.5703125" style="80" customWidth="1"/>
    <col min="11531" max="11531" width="0.85546875" style="80" customWidth="1"/>
    <col min="11532" max="11532" width="28.140625" style="80" bestFit="1" customWidth="1"/>
    <col min="11533" max="11533" width="0.85546875" style="80" customWidth="1"/>
    <col min="11534" max="11534" width="19.5703125" style="80" bestFit="1" customWidth="1"/>
    <col min="11535" max="11535" width="0.85546875" style="80" customWidth="1"/>
    <col min="11536" max="11536" width="16" style="80" customWidth="1"/>
    <col min="11537" max="11537" width="10.85546875" style="80" bestFit="1" customWidth="1"/>
    <col min="11538" max="11776" width="9.140625" style="80"/>
    <col min="11777" max="11777" width="55" style="80" customWidth="1"/>
    <col min="11778" max="11778" width="8" style="80" customWidth="1"/>
    <col min="11779" max="11779" width="0.85546875" style="80" customWidth="1"/>
    <col min="11780" max="11780" width="14.42578125" style="80" customWidth="1"/>
    <col min="11781" max="11781" width="0.85546875" style="80" customWidth="1"/>
    <col min="11782" max="11782" width="14.42578125" style="80" customWidth="1"/>
    <col min="11783" max="11783" width="0.85546875" style="80" customWidth="1"/>
    <col min="11784" max="11784" width="13.7109375" style="80" customWidth="1"/>
    <col min="11785" max="11785" width="0.85546875" style="80" customWidth="1"/>
    <col min="11786" max="11786" width="17.5703125" style="80" customWidth="1"/>
    <col min="11787" max="11787" width="0.85546875" style="80" customWidth="1"/>
    <col min="11788" max="11788" width="28.140625" style="80" bestFit="1" customWidth="1"/>
    <col min="11789" max="11789" width="0.85546875" style="80" customWidth="1"/>
    <col min="11790" max="11790" width="19.5703125" style="80" bestFit="1" customWidth="1"/>
    <col min="11791" max="11791" width="0.85546875" style="80" customWidth="1"/>
    <col min="11792" max="11792" width="16" style="80" customWidth="1"/>
    <col min="11793" max="11793" width="10.85546875" style="80" bestFit="1" customWidth="1"/>
    <col min="11794" max="12032" width="9.140625" style="80"/>
    <col min="12033" max="12033" width="55" style="80" customWidth="1"/>
    <col min="12034" max="12034" width="8" style="80" customWidth="1"/>
    <col min="12035" max="12035" width="0.85546875" style="80" customWidth="1"/>
    <col min="12036" max="12036" width="14.42578125" style="80" customWidth="1"/>
    <col min="12037" max="12037" width="0.85546875" style="80" customWidth="1"/>
    <col min="12038" max="12038" width="14.42578125" style="80" customWidth="1"/>
    <col min="12039" max="12039" width="0.85546875" style="80" customWidth="1"/>
    <col min="12040" max="12040" width="13.7109375" style="80" customWidth="1"/>
    <col min="12041" max="12041" width="0.85546875" style="80" customWidth="1"/>
    <col min="12042" max="12042" width="17.5703125" style="80" customWidth="1"/>
    <col min="12043" max="12043" width="0.85546875" style="80" customWidth="1"/>
    <col min="12044" max="12044" width="28.140625" style="80" bestFit="1" customWidth="1"/>
    <col min="12045" max="12045" width="0.85546875" style="80" customWidth="1"/>
    <col min="12046" max="12046" width="19.5703125" style="80" bestFit="1" customWidth="1"/>
    <col min="12047" max="12047" width="0.85546875" style="80" customWidth="1"/>
    <col min="12048" max="12048" width="16" style="80" customWidth="1"/>
    <col min="12049" max="12049" width="10.85546875" style="80" bestFit="1" customWidth="1"/>
    <col min="12050" max="12288" width="9.140625" style="80"/>
    <col min="12289" max="12289" width="55" style="80" customWidth="1"/>
    <col min="12290" max="12290" width="8" style="80" customWidth="1"/>
    <col min="12291" max="12291" width="0.85546875" style="80" customWidth="1"/>
    <col min="12292" max="12292" width="14.42578125" style="80" customWidth="1"/>
    <col min="12293" max="12293" width="0.85546875" style="80" customWidth="1"/>
    <col min="12294" max="12294" width="14.42578125" style="80" customWidth="1"/>
    <col min="12295" max="12295" width="0.85546875" style="80" customWidth="1"/>
    <col min="12296" max="12296" width="13.7109375" style="80" customWidth="1"/>
    <col min="12297" max="12297" width="0.85546875" style="80" customWidth="1"/>
    <col min="12298" max="12298" width="17.5703125" style="80" customWidth="1"/>
    <col min="12299" max="12299" width="0.85546875" style="80" customWidth="1"/>
    <col min="12300" max="12300" width="28.140625" style="80" bestFit="1" customWidth="1"/>
    <col min="12301" max="12301" width="0.85546875" style="80" customWidth="1"/>
    <col min="12302" max="12302" width="19.5703125" style="80" bestFit="1" customWidth="1"/>
    <col min="12303" max="12303" width="0.85546875" style="80" customWidth="1"/>
    <col min="12304" max="12304" width="16" style="80" customWidth="1"/>
    <col min="12305" max="12305" width="10.85546875" style="80" bestFit="1" customWidth="1"/>
    <col min="12306" max="12544" width="9.140625" style="80"/>
    <col min="12545" max="12545" width="55" style="80" customWidth="1"/>
    <col min="12546" max="12546" width="8" style="80" customWidth="1"/>
    <col min="12547" max="12547" width="0.85546875" style="80" customWidth="1"/>
    <col min="12548" max="12548" width="14.42578125" style="80" customWidth="1"/>
    <col min="12549" max="12549" width="0.85546875" style="80" customWidth="1"/>
    <col min="12550" max="12550" width="14.42578125" style="80" customWidth="1"/>
    <col min="12551" max="12551" width="0.85546875" style="80" customWidth="1"/>
    <col min="12552" max="12552" width="13.7109375" style="80" customWidth="1"/>
    <col min="12553" max="12553" width="0.85546875" style="80" customWidth="1"/>
    <col min="12554" max="12554" width="17.5703125" style="80" customWidth="1"/>
    <col min="12555" max="12555" width="0.85546875" style="80" customWidth="1"/>
    <col min="12556" max="12556" width="28.140625" style="80" bestFit="1" customWidth="1"/>
    <col min="12557" max="12557" width="0.85546875" style="80" customWidth="1"/>
    <col min="12558" max="12558" width="19.5703125" style="80" bestFit="1" customWidth="1"/>
    <col min="12559" max="12559" width="0.85546875" style="80" customWidth="1"/>
    <col min="12560" max="12560" width="16" style="80" customWidth="1"/>
    <col min="12561" max="12561" width="10.85546875" style="80" bestFit="1" customWidth="1"/>
    <col min="12562" max="12800" width="9.140625" style="80"/>
    <col min="12801" max="12801" width="55" style="80" customWidth="1"/>
    <col min="12802" max="12802" width="8" style="80" customWidth="1"/>
    <col min="12803" max="12803" width="0.85546875" style="80" customWidth="1"/>
    <col min="12804" max="12804" width="14.42578125" style="80" customWidth="1"/>
    <col min="12805" max="12805" width="0.85546875" style="80" customWidth="1"/>
    <col min="12806" max="12806" width="14.42578125" style="80" customWidth="1"/>
    <col min="12807" max="12807" width="0.85546875" style="80" customWidth="1"/>
    <col min="12808" max="12808" width="13.7109375" style="80" customWidth="1"/>
    <col min="12809" max="12809" width="0.85546875" style="80" customWidth="1"/>
    <col min="12810" max="12810" width="17.5703125" style="80" customWidth="1"/>
    <col min="12811" max="12811" width="0.85546875" style="80" customWidth="1"/>
    <col min="12812" max="12812" width="28.140625" style="80" bestFit="1" customWidth="1"/>
    <col min="12813" max="12813" width="0.85546875" style="80" customWidth="1"/>
    <col min="12814" max="12814" width="19.5703125" style="80" bestFit="1" customWidth="1"/>
    <col min="12815" max="12815" width="0.85546875" style="80" customWidth="1"/>
    <col min="12816" max="12816" width="16" style="80" customWidth="1"/>
    <col min="12817" max="12817" width="10.85546875" style="80" bestFit="1" customWidth="1"/>
    <col min="12818" max="13056" width="9.140625" style="80"/>
    <col min="13057" max="13057" width="55" style="80" customWidth="1"/>
    <col min="13058" max="13058" width="8" style="80" customWidth="1"/>
    <col min="13059" max="13059" width="0.85546875" style="80" customWidth="1"/>
    <col min="13060" max="13060" width="14.42578125" style="80" customWidth="1"/>
    <col min="13061" max="13061" width="0.85546875" style="80" customWidth="1"/>
    <col min="13062" max="13062" width="14.42578125" style="80" customWidth="1"/>
    <col min="13063" max="13063" width="0.85546875" style="80" customWidth="1"/>
    <col min="13064" max="13064" width="13.7109375" style="80" customWidth="1"/>
    <col min="13065" max="13065" width="0.85546875" style="80" customWidth="1"/>
    <col min="13066" max="13066" width="17.5703125" style="80" customWidth="1"/>
    <col min="13067" max="13067" width="0.85546875" style="80" customWidth="1"/>
    <col min="13068" max="13068" width="28.140625" style="80" bestFit="1" customWidth="1"/>
    <col min="13069" max="13069" width="0.85546875" style="80" customWidth="1"/>
    <col min="13070" max="13070" width="19.5703125" style="80" bestFit="1" customWidth="1"/>
    <col min="13071" max="13071" width="0.85546875" style="80" customWidth="1"/>
    <col min="13072" max="13072" width="16" style="80" customWidth="1"/>
    <col min="13073" max="13073" width="10.85546875" style="80" bestFit="1" customWidth="1"/>
    <col min="13074" max="13312" width="9.140625" style="80"/>
    <col min="13313" max="13313" width="55" style="80" customWidth="1"/>
    <col min="13314" max="13314" width="8" style="80" customWidth="1"/>
    <col min="13315" max="13315" width="0.85546875" style="80" customWidth="1"/>
    <col min="13316" max="13316" width="14.42578125" style="80" customWidth="1"/>
    <col min="13317" max="13317" width="0.85546875" style="80" customWidth="1"/>
    <col min="13318" max="13318" width="14.42578125" style="80" customWidth="1"/>
    <col min="13319" max="13319" width="0.85546875" style="80" customWidth="1"/>
    <col min="13320" max="13320" width="13.7109375" style="80" customWidth="1"/>
    <col min="13321" max="13321" width="0.85546875" style="80" customWidth="1"/>
    <col min="13322" max="13322" width="17.5703125" style="80" customWidth="1"/>
    <col min="13323" max="13323" width="0.85546875" style="80" customWidth="1"/>
    <col min="13324" max="13324" width="28.140625" style="80" bestFit="1" customWidth="1"/>
    <col min="13325" max="13325" width="0.85546875" style="80" customWidth="1"/>
    <col min="13326" max="13326" width="19.5703125" style="80" bestFit="1" customWidth="1"/>
    <col min="13327" max="13327" width="0.85546875" style="80" customWidth="1"/>
    <col min="13328" max="13328" width="16" style="80" customWidth="1"/>
    <col min="13329" max="13329" width="10.85546875" style="80" bestFit="1" customWidth="1"/>
    <col min="13330" max="13568" width="9.140625" style="80"/>
    <col min="13569" max="13569" width="55" style="80" customWidth="1"/>
    <col min="13570" max="13570" width="8" style="80" customWidth="1"/>
    <col min="13571" max="13571" width="0.85546875" style="80" customWidth="1"/>
    <col min="13572" max="13572" width="14.42578125" style="80" customWidth="1"/>
    <col min="13573" max="13573" width="0.85546875" style="80" customWidth="1"/>
    <col min="13574" max="13574" width="14.42578125" style="80" customWidth="1"/>
    <col min="13575" max="13575" width="0.85546875" style="80" customWidth="1"/>
    <col min="13576" max="13576" width="13.7109375" style="80" customWidth="1"/>
    <col min="13577" max="13577" width="0.85546875" style="80" customWidth="1"/>
    <col min="13578" max="13578" width="17.5703125" style="80" customWidth="1"/>
    <col min="13579" max="13579" width="0.85546875" style="80" customWidth="1"/>
    <col min="13580" max="13580" width="28.140625" style="80" bestFit="1" customWidth="1"/>
    <col min="13581" max="13581" width="0.85546875" style="80" customWidth="1"/>
    <col min="13582" max="13582" width="19.5703125" style="80" bestFit="1" customWidth="1"/>
    <col min="13583" max="13583" width="0.85546875" style="80" customWidth="1"/>
    <col min="13584" max="13584" width="16" style="80" customWidth="1"/>
    <col min="13585" max="13585" width="10.85546875" style="80" bestFit="1" customWidth="1"/>
    <col min="13586" max="13824" width="9.140625" style="80"/>
    <col min="13825" max="13825" width="55" style="80" customWidth="1"/>
    <col min="13826" max="13826" width="8" style="80" customWidth="1"/>
    <col min="13827" max="13827" width="0.85546875" style="80" customWidth="1"/>
    <col min="13828" max="13828" width="14.42578125" style="80" customWidth="1"/>
    <col min="13829" max="13829" width="0.85546875" style="80" customWidth="1"/>
    <col min="13830" max="13830" width="14.42578125" style="80" customWidth="1"/>
    <col min="13831" max="13831" width="0.85546875" style="80" customWidth="1"/>
    <col min="13832" max="13832" width="13.7109375" style="80" customWidth="1"/>
    <col min="13833" max="13833" width="0.85546875" style="80" customWidth="1"/>
    <col min="13834" max="13834" width="17.5703125" style="80" customWidth="1"/>
    <col min="13835" max="13835" width="0.85546875" style="80" customWidth="1"/>
    <col min="13836" max="13836" width="28.140625" style="80" bestFit="1" customWidth="1"/>
    <col min="13837" max="13837" width="0.85546875" style="80" customWidth="1"/>
    <col min="13838" max="13838" width="19.5703125" style="80" bestFit="1" customWidth="1"/>
    <col min="13839" max="13839" width="0.85546875" style="80" customWidth="1"/>
    <col min="13840" max="13840" width="16" style="80" customWidth="1"/>
    <col min="13841" max="13841" width="10.85546875" style="80" bestFit="1" customWidth="1"/>
    <col min="13842" max="14080" width="9.140625" style="80"/>
    <col min="14081" max="14081" width="55" style="80" customWidth="1"/>
    <col min="14082" max="14082" width="8" style="80" customWidth="1"/>
    <col min="14083" max="14083" width="0.85546875" style="80" customWidth="1"/>
    <col min="14084" max="14084" width="14.42578125" style="80" customWidth="1"/>
    <col min="14085" max="14085" width="0.85546875" style="80" customWidth="1"/>
    <col min="14086" max="14086" width="14.42578125" style="80" customWidth="1"/>
    <col min="14087" max="14087" width="0.85546875" style="80" customWidth="1"/>
    <col min="14088" max="14088" width="13.7109375" style="80" customWidth="1"/>
    <col min="14089" max="14089" width="0.85546875" style="80" customWidth="1"/>
    <col min="14090" max="14090" width="17.5703125" style="80" customWidth="1"/>
    <col min="14091" max="14091" width="0.85546875" style="80" customWidth="1"/>
    <col min="14092" max="14092" width="28.140625" style="80" bestFit="1" customWidth="1"/>
    <col min="14093" max="14093" width="0.85546875" style="80" customWidth="1"/>
    <col min="14094" max="14094" width="19.5703125" style="80" bestFit="1" customWidth="1"/>
    <col min="14095" max="14095" width="0.85546875" style="80" customWidth="1"/>
    <col min="14096" max="14096" width="16" style="80" customWidth="1"/>
    <col min="14097" max="14097" width="10.85546875" style="80" bestFit="1" customWidth="1"/>
    <col min="14098" max="14336" width="9.140625" style="80"/>
    <col min="14337" max="14337" width="55" style="80" customWidth="1"/>
    <col min="14338" max="14338" width="8" style="80" customWidth="1"/>
    <col min="14339" max="14339" width="0.85546875" style="80" customWidth="1"/>
    <col min="14340" max="14340" width="14.42578125" style="80" customWidth="1"/>
    <col min="14341" max="14341" width="0.85546875" style="80" customWidth="1"/>
    <col min="14342" max="14342" width="14.42578125" style="80" customWidth="1"/>
    <col min="14343" max="14343" width="0.85546875" style="80" customWidth="1"/>
    <col min="14344" max="14344" width="13.7109375" style="80" customWidth="1"/>
    <col min="14345" max="14345" width="0.85546875" style="80" customWidth="1"/>
    <col min="14346" max="14346" width="17.5703125" style="80" customWidth="1"/>
    <col min="14347" max="14347" width="0.85546875" style="80" customWidth="1"/>
    <col min="14348" max="14348" width="28.140625" style="80" bestFit="1" customWidth="1"/>
    <col min="14349" max="14349" width="0.85546875" style="80" customWidth="1"/>
    <col min="14350" max="14350" width="19.5703125" style="80" bestFit="1" customWidth="1"/>
    <col min="14351" max="14351" width="0.85546875" style="80" customWidth="1"/>
    <col min="14352" max="14352" width="16" style="80" customWidth="1"/>
    <col min="14353" max="14353" width="10.85546875" style="80" bestFit="1" customWidth="1"/>
    <col min="14354" max="14592" width="9.140625" style="80"/>
    <col min="14593" max="14593" width="55" style="80" customWidth="1"/>
    <col min="14594" max="14594" width="8" style="80" customWidth="1"/>
    <col min="14595" max="14595" width="0.85546875" style="80" customWidth="1"/>
    <col min="14596" max="14596" width="14.42578125" style="80" customWidth="1"/>
    <col min="14597" max="14597" width="0.85546875" style="80" customWidth="1"/>
    <col min="14598" max="14598" width="14.42578125" style="80" customWidth="1"/>
    <col min="14599" max="14599" width="0.85546875" style="80" customWidth="1"/>
    <col min="14600" max="14600" width="13.7109375" style="80" customWidth="1"/>
    <col min="14601" max="14601" width="0.85546875" style="80" customWidth="1"/>
    <col min="14602" max="14602" width="17.5703125" style="80" customWidth="1"/>
    <col min="14603" max="14603" width="0.85546875" style="80" customWidth="1"/>
    <col min="14604" max="14604" width="28.140625" style="80" bestFit="1" customWidth="1"/>
    <col min="14605" max="14605" width="0.85546875" style="80" customWidth="1"/>
    <col min="14606" max="14606" width="19.5703125" style="80" bestFit="1" customWidth="1"/>
    <col min="14607" max="14607" width="0.85546875" style="80" customWidth="1"/>
    <col min="14608" max="14608" width="16" style="80" customWidth="1"/>
    <col min="14609" max="14609" width="10.85546875" style="80" bestFit="1" customWidth="1"/>
    <col min="14610" max="14848" width="9.140625" style="80"/>
    <col min="14849" max="14849" width="55" style="80" customWidth="1"/>
    <col min="14850" max="14850" width="8" style="80" customWidth="1"/>
    <col min="14851" max="14851" width="0.85546875" style="80" customWidth="1"/>
    <col min="14852" max="14852" width="14.42578125" style="80" customWidth="1"/>
    <col min="14853" max="14853" width="0.85546875" style="80" customWidth="1"/>
    <col min="14854" max="14854" width="14.42578125" style="80" customWidth="1"/>
    <col min="14855" max="14855" width="0.85546875" style="80" customWidth="1"/>
    <col min="14856" max="14856" width="13.7109375" style="80" customWidth="1"/>
    <col min="14857" max="14857" width="0.85546875" style="80" customWidth="1"/>
    <col min="14858" max="14858" width="17.5703125" style="80" customWidth="1"/>
    <col min="14859" max="14859" width="0.85546875" style="80" customWidth="1"/>
    <col min="14860" max="14860" width="28.140625" style="80" bestFit="1" customWidth="1"/>
    <col min="14861" max="14861" width="0.85546875" style="80" customWidth="1"/>
    <col min="14862" max="14862" width="19.5703125" style="80" bestFit="1" customWidth="1"/>
    <col min="14863" max="14863" width="0.85546875" style="80" customWidth="1"/>
    <col min="14864" max="14864" width="16" style="80" customWidth="1"/>
    <col min="14865" max="14865" width="10.85546875" style="80" bestFit="1" customWidth="1"/>
    <col min="14866" max="15104" width="9.140625" style="80"/>
    <col min="15105" max="15105" width="55" style="80" customWidth="1"/>
    <col min="15106" max="15106" width="8" style="80" customWidth="1"/>
    <col min="15107" max="15107" width="0.85546875" style="80" customWidth="1"/>
    <col min="15108" max="15108" width="14.42578125" style="80" customWidth="1"/>
    <col min="15109" max="15109" width="0.85546875" style="80" customWidth="1"/>
    <col min="15110" max="15110" width="14.42578125" style="80" customWidth="1"/>
    <col min="15111" max="15111" width="0.85546875" style="80" customWidth="1"/>
    <col min="15112" max="15112" width="13.7109375" style="80" customWidth="1"/>
    <col min="15113" max="15113" width="0.85546875" style="80" customWidth="1"/>
    <col min="15114" max="15114" width="17.5703125" style="80" customWidth="1"/>
    <col min="15115" max="15115" width="0.85546875" style="80" customWidth="1"/>
    <col min="15116" max="15116" width="28.140625" style="80" bestFit="1" customWidth="1"/>
    <col min="15117" max="15117" width="0.85546875" style="80" customWidth="1"/>
    <col min="15118" max="15118" width="19.5703125" style="80" bestFit="1" customWidth="1"/>
    <col min="15119" max="15119" width="0.85546875" style="80" customWidth="1"/>
    <col min="15120" max="15120" width="16" style="80" customWidth="1"/>
    <col min="15121" max="15121" width="10.85546875" style="80" bestFit="1" customWidth="1"/>
    <col min="15122" max="15360" width="9.140625" style="80"/>
    <col min="15361" max="15361" width="55" style="80" customWidth="1"/>
    <col min="15362" max="15362" width="8" style="80" customWidth="1"/>
    <col min="15363" max="15363" width="0.85546875" style="80" customWidth="1"/>
    <col min="15364" max="15364" width="14.42578125" style="80" customWidth="1"/>
    <col min="15365" max="15365" width="0.85546875" style="80" customWidth="1"/>
    <col min="15366" max="15366" width="14.42578125" style="80" customWidth="1"/>
    <col min="15367" max="15367" width="0.85546875" style="80" customWidth="1"/>
    <col min="15368" max="15368" width="13.7109375" style="80" customWidth="1"/>
    <col min="15369" max="15369" width="0.85546875" style="80" customWidth="1"/>
    <col min="15370" max="15370" width="17.5703125" style="80" customWidth="1"/>
    <col min="15371" max="15371" width="0.85546875" style="80" customWidth="1"/>
    <col min="15372" max="15372" width="28.140625" style="80" bestFit="1" customWidth="1"/>
    <col min="15373" max="15373" width="0.85546875" style="80" customWidth="1"/>
    <col min="15374" max="15374" width="19.5703125" style="80" bestFit="1" customWidth="1"/>
    <col min="15375" max="15375" width="0.85546875" style="80" customWidth="1"/>
    <col min="15376" max="15376" width="16" style="80" customWidth="1"/>
    <col min="15377" max="15377" width="10.85546875" style="80" bestFit="1" customWidth="1"/>
    <col min="15378" max="15616" width="9.140625" style="80"/>
    <col min="15617" max="15617" width="55" style="80" customWidth="1"/>
    <col min="15618" max="15618" width="8" style="80" customWidth="1"/>
    <col min="15619" max="15619" width="0.85546875" style="80" customWidth="1"/>
    <col min="15620" max="15620" width="14.42578125" style="80" customWidth="1"/>
    <col min="15621" max="15621" width="0.85546875" style="80" customWidth="1"/>
    <col min="15622" max="15622" width="14.42578125" style="80" customWidth="1"/>
    <col min="15623" max="15623" width="0.85546875" style="80" customWidth="1"/>
    <col min="15624" max="15624" width="13.7109375" style="80" customWidth="1"/>
    <col min="15625" max="15625" width="0.85546875" style="80" customWidth="1"/>
    <col min="15626" max="15626" width="17.5703125" style="80" customWidth="1"/>
    <col min="15627" max="15627" width="0.85546875" style="80" customWidth="1"/>
    <col min="15628" max="15628" width="28.140625" style="80" bestFit="1" customWidth="1"/>
    <col min="15629" max="15629" width="0.85546875" style="80" customWidth="1"/>
    <col min="15630" max="15630" width="19.5703125" style="80" bestFit="1" customWidth="1"/>
    <col min="15631" max="15631" width="0.85546875" style="80" customWidth="1"/>
    <col min="15632" max="15632" width="16" style="80" customWidth="1"/>
    <col min="15633" max="15633" width="10.85546875" style="80" bestFit="1" customWidth="1"/>
    <col min="15634" max="15872" width="9.140625" style="80"/>
    <col min="15873" max="15873" width="55" style="80" customWidth="1"/>
    <col min="15874" max="15874" width="8" style="80" customWidth="1"/>
    <col min="15875" max="15875" width="0.85546875" style="80" customWidth="1"/>
    <col min="15876" max="15876" width="14.42578125" style="80" customWidth="1"/>
    <col min="15877" max="15877" width="0.85546875" style="80" customWidth="1"/>
    <col min="15878" max="15878" width="14.42578125" style="80" customWidth="1"/>
    <col min="15879" max="15879" width="0.85546875" style="80" customWidth="1"/>
    <col min="15880" max="15880" width="13.7109375" style="80" customWidth="1"/>
    <col min="15881" max="15881" width="0.85546875" style="80" customWidth="1"/>
    <col min="15882" max="15882" width="17.5703125" style="80" customWidth="1"/>
    <col min="15883" max="15883" width="0.85546875" style="80" customWidth="1"/>
    <col min="15884" max="15884" width="28.140625" style="80" bestFit="1" customWidth="1"/>
    <col min="15885" max="15885" width="0.85546875" style="80" customWidth="1"/>
    <col min="15886" max="15886" width="19.5703125" style="80" bestFit="1" customWidth="1"/>
    <col min="15887" max="15887" width="0.85546875" style="80" customWidth="1"/>
    <col min="15888" max="15888" width="16" style="80" customWidth="1"/>
    <col min="15889" max="15889" width="10.85546875" style="80" bestFit="1" customWidth="1"/>
    <col min="15890" max="16128" width="9.140625" style="80"/>
    <col min="16129" max="16129" width="55" style="80" customWidth="1"/>
    <col min="16130" max="16130" width="8" style="80" customWidth="1"/>
    <col min="16131" max="16131" width="0.85546875" style="80" customWidth="1"/>
    <col min="16132" max="16132" width="14.42578125" style="80" customWidth="1"/>
    <col min="16133" max="16133" width="0.85546875" style="80" customWidth="1"/>
    <col min="16134" max="16134" width="14.42578125" style="80" customWidth="1"/>
    <col min="16135" max="16135" width="0.85546875" style="80" customWidth="1"/>
    <col min="16136" max="16136" width="13.7109375" style="80" customWidth="1"/>
    <col min="16137" max="16137" width="0.85546875" style="80" customWidth="1"/>
    <col min="16138" max="16138" width="17.5703125" style="80" customWidth="1"/>
    <col min="16139" max="16139" width="0.85546875" style="80" customWidth="1"/>
    <col min="16140" max="16140" width="28.140625" style="80" bestFit="1" customWidth="1"/>
    <col min="16141" max="16141" width="0.85546875" style="80" customWidth="1"/>
    <col min="16142" max="16142" width="19.5703125" style="80" bestFit="1" customWidth="1"/>
    <col min="16143" max="16143" width="0.85546875" style="80" customWidth="1"/>
    <col min="16144" max="16144" width="16" style="80" customWidth="1"/>
    <col min="16145" max="16145" width="10.85546875" style="80" bestFit="1" customWidth="1"/>
    <col min="16146" max="16384" width="9.140625" style="80"/>
  </cols>
  <sheetData>
    <row r="1" spans="1:17" ht="19.350000000000001" customHeight="1" x14ac:dyDescent="0.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</row>
    <row r="2" spans="1:17" ht="19.350000000000001" customHeight="1" x14ac:dyDescent="0.5">
      <c r="A2" s="150" t="s">
        <v>85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7" ht="19.350000000000001" customHeight="1" x14ac:dyDescent="0.5">
      <c r="A3" s="151" t="s">
        <v>86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7" ht="19.149999999999999" customHeight="1" x14ac:dyDescent="0.5">
      <c r="A4" s="81"/>
      <c r="B4" s="82"/>
      <c r="C4" s="81"/>
      <c r="D4" s="83"/>
      <c r="E4" s="83"/>
      <c r="F4" s="83"/>
      <c r="G4" s="84"/>
      <c r="H4" s="83"/>
      <c r="I4" s="84"/>
      <c r="J4" s="83"/>
      <c r="K4" s="84"/>
      <c r="L4" s="83"/>
      <c r="M4" s="84"/>
      <c r="N4" s="83"/>
      <c r="O4" s="84"/>
      <c r="P4" s="83"/>
    </row>
    <row r="5" spans="1:17" ht="19.350000000000001" customHeight="1" x14ac:dyDescent="0.5">
      <c r="B5" s="85"/>
      <c r="C5" s="85"/>
      <c r="D5" s="86"/>
      <c r="E5" s="87"/>
      <c r="F5" s="152" t="s">
        <v>43</v>
      </c>
      <c r="G5" s="152"/>
      <c r="H5" s="152"/>
      <c r="I5" s="86"/>
      <c r="J5" s="153" t="s">
        <v>46</v>
      </c>
      <c r="K5" s="153"/>
      <c r="L5" s="153"/>
      <c r="M5" s="153"/>
      <c r="N5" s="153"/>
      <c r="O5" s="88"/>
      <c r="P5" s="86"/>
    </row>
    <row r="6" spans="1:17" ht="19.350000000000001" customHeight="1" x14ac:dyDescent="0.5">
      <c r="B6" s="85"/>
      <c r="C6" s="85"/>
      <c r="E6" s="89"/>
      <c r="F6" s="90" t="s">
        <v>88</v>
      </c>
      <c r="G6" s="90"/>
      <c r="H6" s="80"/>
      <c r="I6" s="80"/>
      <c r="J6" s="86"/>
      <c r="K6" s="89"/>
      <c r="L6" s="86" t="s">
        <v>89</v>
      </c>
      <c r="M6" s="89"/>
      <c r="N6" s="86" t="s">
        <v>90</v>
      </c>
      <c r="O6" s="89"/>
      <c r="P6" s="80"/>
    </row>
    <row r="7" spans="1:17" ht="19.350000000000001" customHeight="1" x14ac:dyDescent="0.5">
      <c r="B7" s="85"/>
      <c r="C7" s="85"/>
      <c r="D7" s="86" t="s">
        <v>87</v>
      </c>
      <c r="E7" s="89"/>
      <c r="F7" s="86" t="s">
        <v>91</v>
      </c>
      <c r="G7" s="90"/>
      <c r="H7" s="80"/>
      <c r="I7" s="80"/>
      <c r="J7" s="86" t="s">
        <v>92</v>
      </c>
      <c r="K7" s="89"/>
      <c r="L7" s="86" t="s">
        <v>93</v>
      </c>
      <c r="M7" s="89"/>
      <c r="N7" s="86" t="s">
        <v>94</v>
      </c>
      <c r="O7" s="89"/>
      <c r="P7" s="80"/>
    </row>
    <row r="8" spans="1:17" ht="19.350000000000001" customHeight="1" x14ac:dyDescent="0.5">
      <c r="C8" s="85"/>
      <c r="D8" s="86" t="s">
        <v>95</v>
      </c>
      <c r="E8" s="89"/>
      <c r="F8" s="90" t="s">
        <v>96</v>
      </c>
      <c r="G8" s="90"/>
      <c r="H8" s="90" t="s">
        <v>45</v>
      </c>
      <c r="I8" s="86"/>
      <c r="J8" s="86" t="s">
        <v>97</v>
      </c>
      <c r="K8" s="89"/>
      <c r="L8" s="86" t="s">
        <v>98</v>
      </c>
      <c r="M8" s="89"/>
      <c r="N8" s="86" t="s">
        <v>37</v>
      </c>
      <c r="O8" s="89"/>
      <c r="P8" s="86" t="s">
        <v>90</v>
      </c>
    </row>
    <row r="9" spans="1:17" ht="19.350000000000001" customHeight="1" x14ac:dyDescent="0.5">
      <c r="A9" s="91"/>
      <c r="B9" s="92" t="s">
        <v>5</v>
      </c>
      <c r="C9" s="81"/>
      <c r="D9" s="93" t="s">
        <v>6</v>
      </c>
      <c r="E9" s="83"/>
      <c r="F9" s="93" t="s">
        <v>6</v>
      </c>
      <c r="G9" s="83"/>
      <c r="H9" s="93" t="s">
        <v>6</v>
      </c>
      <c r="I9" s="83"/>
      <c r="J9" s="93" t="s">
        <v>6</v>
      </c>
      <c r="K9" s="83"/>
      <c r="L9" s="93" t="s">
        <v>6</v>
      </c>
      <c r="M9" s="83"/>
      <c r="N9" s="93" t="s">
        <v>6</v>
      </c>
      <c r="O9" s="83"/>
      <c r="P9" s="93" t="s">
        <v>6</v>
      </c>
    </row>
    <row r="10" spans="1:17" ht="6" customHeight="1" x14ac:dyDescent="0.5">
      <c r="A10" s="91"/>
      <c r="B10" s="81"/>
      <c r="C10" s="81"/>
      <c r="D10" s="94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</row>
    <row r="11" spans="1:17" ht="19.149999999999999" customHeight="1" x14ac:dyDescent="0.5">
      <c r="A11" s="95" t="s">
        <v>99</v>
      </c>
      <c r="B11" s="81"/>
      <c r="C11" s="81"/>
      <c r="D11" s="83">
        <v>4500000000</v>
      </c>
      <c r="E11" s="83"/>
      <c r="F11" s="83">
        <v>53579587</v>
      </c>
      <c r="G11" s="83"/>
      <c r="H11" s="83">
        <v>150382458</v>
      </c>
      <c r="I11" s="83"/>
      <c r="J11" s="83">
        <v>-14</v>
      </c>
      <c r="K11" s="83"/>
      <c r="L11" s="83">
        <v>0</v>
      </c>
      <c r="M11" s="83"/>
      <c r="N11" s="83">
        <f>SUM(J11:L11)</f>
        <v>-14</v>
      </c>
      <c r="O11" s="83"/>
      <c r="P11" s="83">
        <f>SUM(D11:I11)+N11</f>
        <v>4703962031</v>
      </c>
    </row>
    <row r="12" spans="1:17" ht="19.149999999999999" customHeight="1" x14ac:dyDescent="0.5">
      <c r="A12" s="96" t="s">
        <v>170</v>
      </c>
      <c r="B12" s="97"/>
      <c r="C12" s="81"/>
      <c r="D12" s="142">
        <v>0</v>
      </c>
      <c r="E12" s="83"/>
      <c r="F12" s="142">
        <v>0</v>
      </c>
      <c r="G12" s="83"/>
      <c r="H12" s="142">
        <v>56089700</v>
      </c>
      <c r="I12" s="83"/>
      <c r="J12" s="142">
        <v>-3</v>
      </c>
      <c r="K12" s="83"/>
      <c r="L12" s="142">
        <v>0</v>
      </c>
      <c r="M12" s="83"/>
      <c r="N12" s="142">
        <f>SUM(J12:L12)</f>
        <v>-3</v>
      </c>
      <c r="O12" s="83"/>
      <c r="P12" s="142">
        <f>SUM(D12:I12)+N12</f>
        <v>56089697</v>
      </c>
    </row>
    <row r="13" spans="1:17" ht="6" customHeight="1" x14ac:dyDescent="0.5">
      <c r="A13" s="91"/>
      <c r="B13" s="97"/>
      <c r="C13" s="81"/>
      <c r="D13" s="94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</row>
    <row r="14" spans="1:17" ht="19.149999999999999" customHeight="1" thickBot="1" x14ac:dyDescent="0.55000000000000004">
      <c r="A14" s="81" t="s">
        <v>100</v>
      </c>
      <c r="B14" s="82"/>
      <c r="C14" s="81"/>
      <c r="D14" s="98">
        <f>SUM(D11:D13)</f>
        <v>4500000000</v>
      </c>
      <c r="E14" s="83"/>
      <c r="F14" s="98">
        <f>SUM(F11:F13)</f>
        <v>53579587</v>
      </c>
      <c r="G14" s="84"/>
      <c r="H14" s="98">
        <f>SUM(H11:H13)</f>
        <v>206472158</v>
      </c>
      <c r="I14" s="84"/>
      <c r="J14" s="98">
        <f>SUM(J11:J13)</f>
        <v>-17</v>
      </c>
      <c r="K14" s="84"/>
      <c r="L14" s="98">
        <f>SUM(L11:L13)</f>
        <v>0</v>
      </c>
      <c r="M14" s="84"/>
      <c r="N14" s="98">
        <f>SUM(N11:N13)</f>
        <v>-17</v>
      </c>
      <c r="O14" s="84"/>
      <c r="P14" s="98">
        <f>SUM(P11:P12)</f>
        <v>4760051728</v>
      </c>
    </row>
    <row r="15" spans="1:17" ht="9.6" customHeight="1" thickTop="1" x14ac:dyDescent="0.5">
      <c r="A15" s="91"/>
      <c r="B15" s="97"/>
      <c r="C15" s="81"/>
      <c r="D15" s="99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100"/>
    </row>
    <row r="16" spans="1:17" ht="19.149999999999999" customHeight="1" x14ac:dyDescent="0.5">
      <c r="A16" s="95" t="s">
        <v>101</v>
      </c>
      <c r="B16" s="81"/>
      <c r="C16" s="81"/>
      <c r="D16" s="101"/>
      <c r="E16" s="83"/>
      <c r="F16" s="101"/>
      <c r="G16" s="83"/>
      <c r="H16" s="101"/>
      <c r="I16" s="83"/>
      <c r="J16" s="101"/>
      <c r="K16" s="83"/>
      <c r="L16" s="101"/>
      <c r="M16" s="83"/>
      <c r="N16" s="101"/>
      <c r="O16" s="83"/>
      <c r="P16" s="101"/>
    </row>
    <row r="17" spans="1:17" ht="19.149999999999999" customHeight="1" x14ac:dyDescent="0.5">
      <c r="A17" s="102" t="s">
        <v>102</v>
      </c>
      <c r="B17" s="81"/>
      <c r="C17" s="81"/>
      <c r="D17" s="23">
        <v>4500000000</v>
      </c>
      <c r="E17" s="24"/>
      <c r="F17" s="23">
        <v>53579587</v>
      </c>
      <c r="G17" s="24"/>
      <c r="H17" s="23">
        <v>206472158</v>
      </c>
      <c r="I17" s="24"/>
      <c r="J17" s="23">
        <v>-17</v>
      </c>
      <c r="K17" s="24"/>
      <c r="L17" s="23">
        <v>0</v>
      </c>
      <c r="M17" s="24"/>
      <c r="N17" s="23">
        <f>SUM(J17:L17)</f>
        <v>-17</v>
      </c>
      <c r="O17" s="24"/>
      <c r="P17" s="23">
        <f>SUM(D17:H17,N17)</f>
        <v>4760051728</v>
      </c>
      <c r="Q17" s="100"/>
    </row>
    <row r="18" spans="1:17" ht="19.149999999999999" customHeight="1" x14ac:dyDescent="0.5">
      <c r="A18" s="96" t="s">
        <v>103</v>
      </c>
      <c r="C18" s="81"/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100"/>
    </row>
    <row r="19" spans="1:17" ht="19.149999999999999" customHeight="1" x14ac:dyDescent="0.5">
      <c r="A19" s="96" t="s">
        <v>104</v>
      </c>
      <c r="B19" s="103">
        <v>4</v>
      </c>
      <c r="C19" s="81"/>
      <c r="D19" s="26">
        <v>0</v>
      </c>
      <c r="E19" s="24"/>
      <c r="F19" s="26">
        <v>0</v>
      </c>
      <c r="G19" s="24"/>
      <c r="H19" s="26">
        <v>0</v>
      </c>
      <c r="I19" s="24"/>
      <c r="J19" s="26">
        <f>-J17</f>
        <v>17</v>
      </c>
      <c r="K19" s="24"/>
      <c r="L19" s="26">
        <f>-J19</f>
        <v>-17</v>
      </c>
      <c r="M19" s="24"/>
      <c r="N19" s="26">
        <f>SUM(J19:L19)</f>
        <v>0</v>
      </c>
      <c r="O19" s="24"/>
      <c r="P19" s="26">
        <f>SUM(D19:H19,N19)</f>
        <v>0</v>
      </c>
      <c r="Q19" s="100"/>
    </row>
    <row r="20" spans="1:17" ht="9.6" customHeight="1" x14ac:dyDescent="0.5">
      <c r="A20" s="91"/>
      <c r="B20" s="97"/>
      <c r="C20" s="81"/>
      <c r="D20" s="99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100"/>
    </row>
    <row r="21" spans="1:17" ht="19.149999999999999" customHeight="1" x14ac:dyDescent="0.5">
      <c r="A21" s="95" t="s">
        <v>101</v>
      </c>
      <c r="B21" s="97"/>
      <c r="C21" s="81"/>
      <c r="D21" s="17"/>
      <c r="E21" s="24"/>
      <c r="F21" s="17"/>
      <c r="G21" s="24"/>
      <c r="H21" s="17"/>
      <c r="I21" s="24"/>
      <c r="J21" s="17"/>
      <c r="K21" s="24"/>
      <c r="L21" s="17"/>
      <c r="M21" s="24"/>
      <c r="N21" s="17"/>
      <c r="O21" s="24"/>
      <c r="P21" s="17"/>
      <c r="Q21" s="100"/>
    </row>
    <row r="22" spans="1:17" ht="19.149999999999999" customHeight="1" x14ac:dyDescent="0.5">
      <c r="A22" s="102" t="s">
        <v>105</v>
      </c>
      <c r="B22" s="97"/>
      <c r="C22" s="81"/>
      <c r="D22" s="17">
        <f>SUM(D17:D19)</f>
        <v>4500000000</v>
      </c>
      <c r="E22" s="24"/>
      <c r="F22" s="17">
        <f>SUM(F17:F19)</f>
        <v>53579587</v>
      </c>
      <c r="G22" s="24"/>
      <c r="H22" s="17">
        <f>SUM(H17:H19)</f>
        <v>206472158</v>
      </c>
      <c r="I22" s="24"/>
      <c r="J22" s="17">
        <f>SUM(J17:J19)</f>
        <v>0</v>
      </c>
      <c r="K22" s="24"/>
      <c r="L22" s="17">
        <f>SUM(L17:L19)</f>
        <v>-17</v>
      </c>
      <c r="M22" s="24"/>
      <c r="N22" s="17">
        <f>SUM(N17:N19)</f>
        <v>-17</v>
      </c>
      <c r="O22" s="24"/>
      <c r="P22" s="17">
        <f>SUM(D22:I22)+N22</f>
        <v>4760051728</v>
      </c>
      <c r="Q22" s="100"/>
    </row>
    <row r="23" spans="1:17" ht="19.149999999999999" customHeight="1" x14ac:dyDescent="0.5">
      <c r="A23" s="96" t="s">
        <v>170</v>
      </c>
      <c r="B23" s="97"/>
      <c r="C23" s="81"/>
      <c r="D23" s="26">
        <v>0</v>
      </c>
      <c r="E23" s="24"/>
      <c r="F23" s="26">
        <v>0</v>
      </c>
      <c r="G23" s="24"/>
      <c r="H23" s="26">
        <v>207408695</v>
      </c>
      <c r="I23" s="24"/>
      <c r="J23" s="26">
        <v>0</v>
      </c>
      <c r="K23" s="24"/>
      <c r="L23" s="26">
        <v>1</v>
      </c>
      <c r="M23" s="24"/>
      <c r="N23" s="26">
        <f>SUM(J23:L23)</f>
        <v>1</v>
      </c>
      <c r="O23" s="24"/>
      <c r="P23" s="26">
        <f>SUM(D23:I23)+N23</f>
        <v>207408696</v>
      </c>
    </row>
    <row r="24" spans="1:17" ht="6" customHeight="1" x14ac:dyDescent="0.5">
      <c r="A24" s="91"/>
      <c r="B24" s="97"/>
      <c r="C24" s="81"/>
      <c r="D24" s="104"/>
      <c r="E24" s="83"/>
      <c r="F24" s="101"/>
      <c r="G24" s="83"/>
      <c r="H24" s="101"/>
      <c r="I24" s="83"/>
      <c r="J24" s="101"/>
      <c r="K24" s="83"/>
      <c r="L24" s="101"/>
      <c r="M24" s="83"/>
      <c r="N24" s="101"/>
      <c r="O24" s="83"/>
      <c r="P24" s="101"/>
    </row>
    <row r="25" spans="1:17" ht="19.149999999999999" customHeight="1" thickBot="1" x14ac:dyDescent="0.55000000000000004">
      <c r="A25" s="81" t="s">
        <v>106</v>
      </c>
      <c r="B25" s="82"/>
      <c r="C25" s="81"/>
      <c r="D25" s="105">
        <f>SUM(D22:D24)</f>
        <v>4500000000</v>
      </c>
      <c r="E25" s="83"/>
      <c r="F25" s="105">
        <f>SUM(F22:F24)</f>
        <v>53579587</v>
      </c>
      <c r="G25" s="84"/>
      <c r="H25" s="105">
        <f>SUM(H22:H24)</f>
        <v>413880853</v>
      </c>
      <c r="I25" s="84"/>
      <c r="J25" s="105">
        <f>SUM(J22:J24)</f>
        <v>0</v>
      </c>
      <c r="K25" s="84"/>
      <c r="L25" s="105">
        <f>SUM(L22:L24)</f>
        <v>-16</v>
      </c>
      <c r="M25" s="84"/>
      <c r="N25" s="105">
        <f>SUM(N22:N24)</f>
        <v>-16</v>
      </c>
      <c r="O25" s="84"/>
      <c r="P25" s="105">
        <f>SUM(P22:P24)</f>
        <v>4967460424</v>
      </c>
    </row>
    <row r="26" spans="1:17" ht="19.149999999999999" customHeight="1" thickTop="1" x14ac:dyDescent="0.5">
      <c r="A26" s="81"/>
      <c r="B26" s="82"/>
      <c r="C26" s="81"/>
      <c r="D26" s="83"/>
      <c r="E26" s="83"/>
      <c r="F26" s="83"/>
      <c r="G26" s="84"/>
      <c r="H26" s="83"/>
      <c r="I26" s="84"/>
      <c r="J26" s="83"/>
      <c r="K26" s="84"/>
      <c r="L26" s="83"/>
      <c r="M26" s="84"/>
      <c r="N26" s="83"/>
      <c r="O26" s="84"/>
      <c r="P26" s="83"/>
    </row>
    <row r="27" spans="1:17" ht="21.75" customHeight="1" x14ac:dyDescent="0.5">
      <c r="A27" s="81"/>
      <c r="B27" s="82"/>
      <c r="C27" s="81"/>
      <c r="D27" s="83"/>
      <c r="E27" s="83"/>
      <c r="F27" s="83"/>
      <c r="G27" s="84"/>
      <c r="H27" s="83"/>
      <c r="I27" s="84"/>
      <c r="J27" s="83"/>
      <c r="K27" s="84"/>
      <c r="L27" s="83"/>
      <c r="M27" s="84"/>
      <c r="N27" s="83"/>
      <c r="O27" s="84"/>
      <c r="P27" s="83"/>
    </row>
    <row r="28" spans="1:17" ht="24" customHeight="1" x14ac:dyDescent="0.5">
      <c r="A28" s="81"/>
      <c r="B28" s="82"/>
      <c r="C28" s="81"/>
      <c r="D28" s="83"/>
      <c r="E28" s="83"/>
      <c r="F28" s="83"/>
      <c r="G28" s="84"/>
      <c r="H28" s="83"/>
      <c r="I28" s="84"/>
      <c r="J28" s="83"/>
      <c r="K28" s="84"/>
      <c r="L28" s="83"/>
      <c r="M28" s="84"/>
      <c r="N28" s="83"/>
      <c r="O28" s="84"/>
      <c r="P28" s="83"/>
    </row>
    <row r="29" spans="1:17" ht="19.149999999999999" customHeight="1" x14ac:dyDescent="0.5">
      <c r="A29" s="81"/>
      <c r="B29" s="82"/>
      <c r="C29" s="81"/>
      <c r="D29" s="83"/>
      <c r="E29" s="83"/>
      <c r="F29" s="83"/>
      <c r="G29" s="84"/>
      <c r="H29" s="83"/>
      <c r="I29" s="84"/>
      <c r="J29" s="83"/>
      <c r="K29" s="84"/>
      <c r="L29" s="83"/>
      <c r="M29" s="84"/>
      <c r="N29" s="83"/>
      <c r="O29" s="84"/>
      <c r="P29" s="83"/>
    </row>
    <row r="30" spans="1:17" ht="19.149999999999999" customHeight="1" x14ac:dyDescent="0.5">
      <c r="A30" s="146" t="s">
        <v>107</v>
      </c>
      <c r="B30" s="146"/>
      <c r="C30" s="146"/>
      <c r="D30" s="146"/>
      <c r="E30" s="146"/>
      <c r="F30" s="12"/>
      <c r="G30" s="12"/>
      <c r="H30" s="12"/>
      <c r="I30" s="12"/>
      <c r="J30" s="146" t="s">
        <v>32</v>
      </c>
      <c r="K30" s="146"/>
      <c r="L30" s="146"/>
      <c r="M30" s="146"/>
      <c r="N30" s="146"/>
      <c r="O30" s="12"/>
      <c r="P30" s="12"/>
    </row>
    <row r="31" spans="1:17" s="12" customFormat="1" ht="20.100000000000001" customHeight="1" x14ac:dyDescent="0.5">
      <c r="A31" s="146" t="s">
        <v>188</v>
      </c>
      <c r="B31" s="146"/>
      <c r="C31" s="146"/>
      <c r="D31" s="146"/>
      <c r="E31" s="146"/>
      <c r="J31" s="146" t="s">
        <v>186</v>
      </c>
      <c r="K31" s="146"/>
      <c r="L31" s="146"/>
      <c r="M31" s="146"/>
      <c r="N31" s="146"/>
    </row>
    <row r="32" spans="1:17" s="12" customFormat="1" ht="20.100000000000001" customHeight="1" x14ac:dyDescent="0.5">
      <c r="A32" s="146" t="s">
        <v>33</v>
      </c>
      <c r="B32" s="146"/>
      <c r="C32" s="146"/>
      <c r="D32" s="146"/>
      <c r="E32" s="146"/>
      <c r="J32" s="146" t="s">
        <v>33</v>
      </c>
      <c r="K32" s="146"/>
      <c r="L32" s="146"/>
      <c r="M32" s="146"/>
      <c r="N32" s="146"/>
    </row>
    <row r="33" spans="1:16" s="12" customFormat="1" ht="22.7" customHeight="1" x14ac:dyDescent="0.5">
      <c r="I33" s="8"/>
    </row>
    <row r="34" spans="1:16" ht="21.95" customHeight="1" x14ac:dyDescent="0.5">
      <c r="A34" s="106" t="s">
        <v>34</v>
      </c>
      <c r="B34" s="106"/>
      <c r="C34" s="106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</sheetData>
  <mergeCells count="11">
    <mergeCell ref="A1:P1"/>
    <mergeCell ref="A2:P2"/>
    <mergeCell ref="A3:P3"/>
    <mergeCell ref="F5:H5"/>
    <mergeCell ref="J5:N5"/>
    <mergeCell ref="A31:E31"/>
    <mergeCell ref="A32:E32"/>
    <mergeCell ref="J30:N30"/>
    <mergeCell ref="J31:N31"/>
    <mergeCell ref="J32:N32"/>
    <mergeCell ref="A30:E30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AA76-20B1-4FA3-812C-E07571BC8DEA}">
  <dimension ref="A1:H156"/>
  <sheetViews>
    <sheetView tabSelected="1" zoomScale="70" zoomScaleNormal="70" zoomScaleSheetLayoutView="100" workbookViewId="0">
      <selection activeCell="A81" sqref="A81"/>
    </sheetView>
  </sheetViews>
  <sheetFormatPr defaultColWidth="9.140625" defaultRowHeight="24" customHeight="1" x14ac:dyDescent="0.5"/>
  <cols>
    <col min="1" max="1" width="60.85546875" style="46" customWidth="1"/>
    <col min="2" max="2" width="8.85546875" style="46" customWidth="1"/>
    <col min="3" max="3" width="1.42578125" style="46" customWidth="1"/>
    <col min="4" max="4" width="14.7109375" style="45" customWidth="1"/>
    <col min="5" max="5" width="1.28515625" style="45" customWidth="1"/>
    <col min="6" max="6" width="14.7109375" style="45" customWidth="1"/>
    <col min="7" max="7" width="9.140625" style="46"/>
    <col min="8" max="8" width="14.7109375" style="46" bestFit="1" customWidth="1"/>
    <col min="9" max="256" width="9.140625" style="46"/>
    <col min="257" max="257" width="60.28515625" style="46" customWidth="1"/>
    <col min="258" max="258" width="10.140625" style="46" customWidth="1"/>
    <col min="259" max="259" width="1.42578125" style="46" customWidth="1"/>
    <col min="260" max="260" width="17.5703125" style="46" customWidth="1"/>
    <col min="261" max="261" width="1.28515625" style="46" customWidth="1"/>
    <col min="262" max="262" width="15.85546875" style="46" bestFit="1" customWidth="1"/>
    <col min="263" max="263" width="9.140625" style="46"/>
    <col min="264" max="264" width="14.7109375" style="46" bestFit="1" customWidth="1"/>
    <col min="265" max="512" width="9.140625" style="46"/>
    <col min="513" max="513" width="60.28515625" style="46" customWidth="1"/>
    <col min="514" max="514" width="10.140625" style="46" customWidth="1"/>
    <col min="515" max="515" width="1.42578125" style="46" customWidth="1"/>
    <col min="516" max="516" width="17.5703125" style="46" customWidth="1"/>
    <col min="517" max="517" width="1.28515625" style="46" customWidth="1"/>
    <col min="518" max="518" width="15.85546875" style="46" bestFit="1" customWidth="1"/>
    <col min="519" max="519" width="9.140625" style="46"/>
    <col min="520" max="520" width="14.7109375" style="46" bestFit="1" customWidth="1"/>
    <col min="521" max="768" width="9.140625" style="46"/>
    <col min="769" max="769" width="60.28515625" style="46" customWidth="1"/>
    <col min="770" max="770" width="10.140625" style="46" customWidth="1"/>
    <col min="771" max="771" width="1.42578125" style="46" customWidth="1"/>
    <col min="772" max="772" width="17.5703125" style="46" customWidth="1"/>
    <col min="773" max="773" width="1.28515625" style="46" customWidth="1"/>
    <col min="774" max="774" width="15.85546875" style="46" bestFit="1" customWidth="1"/>
    <col min="775" max="775" width="9.140625" style="46"/>
    <col min="776" max="776" width="14.7109375" style="46" bestFit="1" customWidth="1"/>
    <col min="777" max="1024" width="9.140625" style="46"/>
    <col min="1025" max="1025" width="60.28515625" style="46" customWidth="1"/>
    <col min="1026" max="1026" width="10.140625" style="46" customWidth="1"/>
    <col min="1027" max="1027" width="1.42578125" style="46" customWidth="1"/>
    <col min="1028" max="1028" width="17.5703125" style="46" customWidth="1"/>
    <col min="1029" max="1029" width="1.28515625" style="46" customWidth="1"/>
    <col min="1030" max="1030" width="15.85546875" style="46" bestFit="1" customWidth="1"/>
    <col min="1031" max="1031" width="9.140625" style="46"/>
    <col min="1032" max="1032" width="14.7109375" style="46" bestFit="1" customWidth="1"/>
    <col min="1033" max="1280" width="9.140625" style="46"/>
    <col min="1281" max="1281" width="60.28515625" style="46" customWidth="1"/>
    <col min="1282" max="1282" width="10.140625" style="46" customWidth="1"/>
    <col min="1283" max="1283" width="1.42578125" style="46" customWidth="1"/>
    <col min="1284" max="1284" width="17.5703125" style="46" customWidth="1"/>
    <col min="1285" max="1285" width="1.28515625" style="46" customWidth="1"/>
    <col min="1286" max="1286" width="15.85546875" style="46" bestFit="1" customWidth="1"/>
    <col min="1287" max="1287" width="9.140625" style="46"/>
    <col min="1288" max="1288" width="14.7109375" style="46" bestFit="1" customWidth="1"/>
    <col min="1289" max="1536" width="9.140625" style="46"/>
    <col min="1537" max="1537" width="60.28515625" style="46" customWidth="1"/>
    <col min="1538" max="1538" width="10.140625" style="46" customWidth="1"/>
    <col min="1539" max="1539" width="1.42578125" style="46" customWidth="1"/>
    <col min="1540" max="1540" width="17.5703125" style="46" customWidth="1"/>
    <col min="1541" max="1541" width="1.28515625" style="46" customWidth="1"/>
    <col min="1542" max="1542" width="15.85546875" style="46" bestFit="1" customWidth="1"/>
    <col min="1543" max="1543" width="9.140625" style="46"/>
    <col min="1544" max="1544" width="14.7109375" style="46" bestFit="1" customWidth="1"/>
    <col min="1545" max="1792" width="9.140625" style="46"/>
    <col min="1793" max="1793" width="60.28515625" style="46" customWidth="1"/>
    <col min="1794" max="1794" width="10.140625" style="46" customWidth="1"/>
    <col min="1795" max="1795" width="1.42578125" style="46" customWidth="1"/>
    <col min="1796" max="1796" width="17.5703125" style="46" customWidth="1"/>
    <col min="1797" max="1797" width="1.28515625" style="46" customWidth="1"/>
    <col min="1798" max="1798" width="15.85546875" style="46" bestFit="1" customWidth="1"/>
    <col min="1799" max="1799" width="9.140625" style="46"/>
    <col min="1800" max="1800" width="14.7109375" style="46" bestFit="1" customWidth="1"/>
    <col min="1801" max="2048" width="9.140625" style="46"/>
    <col min="2049" max="2049" width="60.28515625" style="46" customWidth="1"/>
    <col min="2050" max="2050" width="10.140625" style="46" customWidth="1"/>
    <col min="2051" max="2051" width="1.42578125" style="46" customWidth="1"/>
    <col min="2052" max="2052" width="17.5703125" style="46" customWidth="1"/>
    <col min="2053" max="2053" width="1.28515625" style="46" customWidth="1"/>
    <col min="2054" max="2054" width="15.85546875" style="46" bestFit="1" customWidth="1"/>
    <col min="2055" max="2055" width="9.140625" style="46"/>
    <col min="2056" max="2056" width="14.7109375" style="46" bestFit="1" customWidth="1"/>
    <col min="2057" max="2304" width="9.140625" style="46"/>
    <col min="2305" max="2305" width="60.28515625" style="46" customWidth="1"/>
    <col min="2306" max="2306" width="10.140625" style="46" customWidth="1"/>
    <col min="2307" max="2307" width="1.42578125" style="46" customWidth="1"/>
    <col min="2308" max="2308" width="17.5703125" style="46" customWidth="1"/>
    <col min="2309" max="2309" width="1.28515625" style="46" customWidth="1"/>
    <col min="2310" max="2310" width="15.85546875" style="46" bestFit="1" customWidth="1"/>
    <col min="2311" max="2311" width="9.140625" style="46"/>
    <col min="2312" max="2312" width="14.7109375" style="46" bestFit="1" customWidth="1"/>
    <col min="2313" max="2560" width="9.140625" style="46"/>
    <col min="2561" max="2561" width="60.28515625" style="46" customWidth="1"/>
    <col min="2562" max="2562" width="10.140625" style="46" customWidth="1"/>
    <col min="2563" max="2563" width="1.42578125" style="46" customWidth="1"/>
    <col min="2564" max="2564" width="17.5703125" style="46" customWidth="1"/>
    <col min="2565" max="2565" width="1.28515625" style="46" customWidth="1"/>
    <col min="2566" max="2566" width="15.85546875" style="46" bestFit="1" customWidth="1"/>
    <col min="2567" max="2567" width="9.140625" style="46"/>
    <col min="2568" max="2568" width="14.7109375" style="46" bestFit="1" customWidth="1"/>
    <col min="2569" max="2816" width="9.140625" style="46"/>
    <col min="2817" max="2817" width="60.28515625" style="46" customWidth="1"/>
    <col min="2818" max="2818" width="10.140625" style="46" customWidth="1"/>
    <col min="2819" max="2819" width="1.42578125" style="46" customWidth="1"/>
    <col min="2820" max="2820" width="17.5703125" style="46" customWidth="1"/>
    <col min="2821" max="2821" width="1.28515625" style="46" customWidth="1"/>
    <col min="2822" max="2822" width="15.85546875" style="46" bestFit="1" customWidth="1"/>
    <col min="2823" max="2823" width="9.140625" style="46"/>
    <col min="2824" max="2824" width="14.7109375" style="46" bestFit="1" customWidth="1"/>
    <col min="2825" max="3072" width="9.140625" style="46"/>
    <col min="3073" max="3073" width="60.28515625" style="46" customWidth="1"/>
    <col min="3074" max="3074" width="10.140625" style="46" customWidth="1"/>
    <col min="3075" max="3075" width="1.42578125" style="46" customWidth="1"/>
    <col min="3076" max="3076" width="17.5703125" style="46" customWidth="1"/>
    <col min="3077" max="3077" width="1.28515625" style="46" customWidth="1"/>
    <col min="3078" max="3078" width="15.85546875" style="46" bestFit="1" customWidth="1"/>
    <col min="3079" max="3079" width="9.140625" style="46"/>
    <col min="3080" max="3080" width="14.7109375" style="46" bestFit="1" customWidth="1"/>
    <col min="3081" max="3328" width="9.140625" style="46"/>
    <col min="3329" max="3329" width="60.28515625" style="46" customWidth="1"/>
    <col min="3330" max="3330" width="10.140625" style="46" customWidth="1"/>
    <col min="3331" max="3331" width="1.42578125" style="46" customWidth="1"/>
    <col min="3332" max="3332" width="17.5703125" style="46" customWidth="1"/>
    <col min="3333" max="3333" width="1.28515625" style="46" customWidth="1"/>
    <col min="3334" max="3334" width="15.85546875" style="46" bestFit="1" customWidth="1"/>
    <col min="3335" max="3335" width="9.140625" style="46"/>
    <col min="3336" max="3336" width="14.7109375" style="46" bestFit="1" customWidth="1"/>
    <col min="3337" max="3584" width="9.140625" style="46"/>
    <col min="3585" max="3585" width="60.28515625" style="46" customWidth="1"/>
    <col min="3586" max="3586" width="10.140625" style="46" customWidth="1"/>
    <col min="3587" max="3587" width="1.42578125" style="46" customWidth="1"/>
    <col min="3588" max="3588" width="17.5703125" style="46" customWidth="1"/>
    <col min="3589" max="3589" width="1.28515625" style="46" customWidth="1"/>
    <col min="3590" max="3590" width="15.85546875" style="46" bestFit="1" customWidth="1"/>
    <col min="3591" max="3591" width="9.140625" style="46"/>
    <col min="3592" max="3592" width="14.7109375" style="46" bestFit="1" customWidth="1"/>
    <col min="3593" max="3840" width="9.140625" style="46"/>
    <col min="3841" max="3841" width="60.28515625" style="46" customWidth="1"/>
    <col min="3842" max="3842" width="10.140625" style="46" customWidth="1"/>
    <col min="3843" max="3843" width="1.42578125" style="46" customWidth="1"/>
    <col min="3844" max="3844" width="17.5703125" style="46" customWidth="1"/>
    <col min="3845" max="3845" width="1.28515625" style="46" customWidth="1"/>
    <col min="3846" max="3846" width="15.85546875" style="46" bestFit="1" customWidth="1"/>
    <col min="3847" max="3847" width="9.140625" style="46"/>
    <col min="3848" max="3848" width="14.7109375" style="46" bestFit="1" customWidth="1"/>
    <col min="3849" max="4096" width="9.140625" style="46"/>
    <col min="4097" max="4097" width="60.28515625" style="46" customWidth="1"/>
    <col min="4098" max="4098" width="10.140625" style="46" customWidth="1"/>
    <col min="4099" max="4099" width="1.42578125" style="46" customWidth="1"/>
    <col min="4100" max="4100" width="17.5703125" style="46" customWidth="1"/>
    <col min="4101" max="4101" width="1.28515625" style="46" customWidth="1"/>
    <col min="4102" max="4102" width="15.85546875" style="46" bestFit="1" customWidth="1"/>
    <col min="4103" max="4103" width="9.140625" style="46"/>
    <col min="4104" max="4104" width="14.7109375" style="46" bestFit="1" customWidth="1"/>
    <col min="4105" max="4352" width="9.140625" style="46"/>
    <col min="4353" max="4353" width="60.28515625" style="46" customWidth="1"/>
    <col min="4354" max="4354" width="10.140625" style="46" customWidth="1"/>
    <col min="4355" max="4355" width="1.42578125" style="46" customWidth="1"/>
    <col min="4356" max="4356" width="17.5703125" style="46" customWidth="1"/>
    <col min="4357" max="4357" width="1.28515625" style="46" customWidth="1"/>
    <col min="4358" max="4358" width="15.85546875" style="46" bestFit="1" customWidth="1"/>
    <col min="4359" max="4359" width="9.140625" style="46"/>
    <col min="4360" max="4360" width="14.7109375" style="46" bestFit="1" customWidth="1"/>
    <col min="4361" max="4608" width="9.140625" style="46"/>
    <col min="4609" max="4609" width="60.28515625" style="46" customWidth="1"/>
    <col min="4610" max="4610" width="10.140625" style="46" customWidth="1"/>
    <col min="4611" max="4611" width="1.42578125" style="46" customWidth="1"/>
    <col min="4612" max="4612" width="17.5703125" style="46" customWidth="1"/>
    <col min="4613" max="4613" width="1.28515625" style="46" customWidth="1"/>
    <col min="4614" max="4614" width="15.85546875" style="46" bestFit="1" customWidth="1"/>
    <col min="4615" max="4615" width="9.140625" style="46"/>
    <col min="4616" max="4616" width="14.7109375" style="46" bestFit="1" customWidth="1"/>
    <col min="4617" max="4864" width="9.140625" style="46"/>
    <col min="4865" max="4865" width="60.28515625" style="46" customWidth="1"/>
    <col min="4866" max="4866" width="10.140625" style="46" customWidth="1"/>
    <col min="4867" max="4867" width="1.42578125" style="46" customWidth="1"/>
    <col min="4868" max="4868" width="17.5703125" style="46" customWidth="1"/>
    <col min="4869" max="4869" width="1.28515625" style="46" customWidth="1"/>
    <col min="4870" max="4870" width="15.85546875" style="46" bestFit="1" customWidth="1"/>
    <col min="4871" max="4871" width="9.140625" style="46"/>
    <col min="4872" max="4872" width="14.7109375" style="46" bestFit="1" customWidth="1"/>
    <col min="4873" max="5120" width="9.140625" style="46"/>
    <col min="5121" max="5121" width="60.28515625" style="46" customWidth="1"/>
    <col min="5122" max="5122" width="10.140625" style="46" customWidth="1"/>
    <col min="5123" max="5123" width="1.42578125" style="46" customWidth="1"/>
    <col min="5124" max="5124" width="17.5703125" style="46" customWidth="1"/>
    <col min="5125" max="5125" width="1.28515625" style="46" customWidth="1"/>
    <col min="5126" max="5126" width="15.85546875" style="46" bestFit="1" customWidth="1"/>
    <col min="5127" max="5127" width="9.140625" style="46"/>
    <col min="5128" max="5128" width="14.7109375" style="46" bestFit="1" customWidth="1"/>
    <col min="5129" max="5376" width="9.140625" style="46"/>
    <col min="5377" max="5377" width="60.28515625" style="46" customWidth="1"/>
    <col min="5378" max="5378" width="10.140625" style="46" customWidth="1"/>
    <col min="5379" max="5379" width="1.42578125" style="46" customWidth="1"/>
    <col min="5380" max="5380" width="17.5703125" style="46" customWidth="1"/>
    <col min="5381" max="5381" width="1.28515625" style="46" customWidth="1"/>
    <col min="5382" max="5382" width="15.85546875" style="46" bestFit="1" customWidth="1"/>
    <col min="5383" max="5383" width="9.140625" style="46"/>
    <col min="5384" max="5384" width="14.7109375" style="46" bestFit="1" customWidth="1"/>
    <col min="5385" max="5632" width="9.140625" style="46"/>
    <col min="5633" max="5633" width="60.28515625" style="46" customWidth="1"/>
    <col min="5634" max="5634" width="10.140625" style="46" customWidth="1"/>
    <col min="5635" max="5635" width="1.42578125" style="46" customWidth="1"/>
    <col min="5636" max="5636" width="17.5703125" style="46" customWidth="1"/>
    <col min="5637" max="5637" width="1.28515625" style="46" customWidth="1"/>
    <col min="5638" max="5638" width="15.85546875" style="46" bestFit="1" customWidth="1"/>
    <col min="5639" max="5639" width="9.140625" style="46"/>
    <col min="5640" max="5640" width="14.7109375" style="46" bestFit="1" customWidth="1"/>
    <col min="5641" max="5888" width="9.140625" style="46"/>
    <col min="5889" max="5889" width="60.28515625" style="46" customWidth="1"/>
    <col min="5890" max="5890" width="10.140625" style="46" customWidth="1"/>
    <col min="5891" max="5891" width="1.42578125" style="46" customWidth="1"/>
    <col min="5892" max="5892" width="17.5703125" style="46" customWidth="1"/>
    <col min="5893" max="5893" width="1.28515625" style="46" customWidth="1"/>
    <col min="5894" max="5894" width="15.85546875" style="46" bestFit="1" customWidth="1"/>
    <col min="5895" max="5895" width="9.140625" style="46"/>
    <col min="5896" max="5896" width="14.7109375" style="46" bestFit="1" customWidth="1"/>
    <col min="5897" max="6144" width="9.140625" style="46"/>
    <col min="6145" max="6145" width="60.28515625" style="46" customWidth="1"/>
    <col min="6146" max="6146" width="10.140625" style="46" customWidth="1"/>
    <col min="6147" max="6147" width="1.42578125" style="46" customWidth="1"/>
    <col min="6148" max="6148" width="17.5703125" style="46" customWidth="1"/>
    <col min="6149" max="6149" width="1.28515625" style="46" customWidth="1"/>
    <col min="6150" max="6150" width="15.85546875" style="46" bestFit="1" customWidth="1"/>
    <col min="6151" max="6151" width="9.140625" style="46"/>
    <col min="6152" max="6152" width="14.7109375" style="46" bestFit="1" customWidth="1"/>
    <col min="6153" max="6400" width="9.140625" style="46"/>
    <col min="6401" max="6401" width="60.28515625" style="46" customWidth="1"/>
    <col min="6402" max="6402" width="10.140625" style="46" customWidth="1"/>
    <col min="6403" max="6403" width="1.42578125" style="46" customWidth="1"/>
    <col min="6404" max="6404" width="17.5703125" style="46" customWidth="1"/>
    <col min="6405" max="6405" width="1.28515625" style="46" customWidth="1"/>
    <col min="6406" max="6406" width="15.85546875" style="46" bestFit="1" customWidth="1"/>
    <col min="6407" max="6407" width="9.140625" style="46"/>
    <col min="6408" max="6408" width="14.7109375" style="46" bestFit="1" customWidth="1"/>
    <col min="6409" max="6656" width="9.140625" style="46"/>
    <col min="6657" max="6657" width="60.28515625" style="46" customWidth="1"/>
    <col min="6658" max="6658" width="10.140625" style="46" customWidth="1"/>
    <col min="6659" max="6659" width="1.42578125" style="46" customWidth="1"/>
    <col min="6660" max="6660" width="17.5703125" style="46" customWidth="1"/>
    <col min="6661" max="6661" width="1.28515625" style="46" customWidth="1"/>
    <col min="6662" max="6662" width="15.85546875" style="46" bestFit="1" customWidth="1"/>
    <col min="6663" max="6663" width="9.140625" style="46"/>
    <col min="6664" max="6664" width="14.7109375" style="46" bestFit="1" customWidth="1"/>
    <col min="6665" max="6912" width="9.140625" style="46"/>
    <col min="6913" max="6913" width="60.28515625" style="46" customWidth="1"/>
    <col min="6914" max="6914" width="10.140625" style="46" customWidth="1"/>
    <col min="6915" max="6915" width="1.42578125" style="46" customWidth="1"/>
    <col min="6916" max="6916" width="17.5703125" style="46" customWidth="1"/>
    <col min="6917" max="6917" width="1.28515625" style="46" customWidth="1"/>
    <col min="6918" max="6918" width="15.85546875" style="46" bestFit="1" customWidth="1"/>
    <col min="6919" max="6919" width="9.140625" style="46"/>
    <col min="6920" max="6920" width="14.7109375" style="46" bestFit="1" customWidth="1"/>
    <col min="6921" max="7168" width="9.140625" style="46"/>
    <col min="7169" max="7169" width="60.28515625" style="46" customWidth="1"/>
    <col min="7170" max="7170" width="10.140625" style="46" customWidth="1"/>
    <col min="7171" max="7171" width="1.42578125" style="46" customWidth="1"/>
    <col min="7172" max="7172" width="17.5703125" style="46" customWidth="1"/>
    <col min="7173" max="7173" width="1.28515625" style="46" customWidth="1"/>
    <col min="7174" max="7174" width="15.85546875" style="46" bestFit="1" customWidth="1"/>
    <col min="7175" max="7175" width="9.140625" style="46"/>
    <col min="7176" max="7176" width="14.7109375" style="46" bestFit="1" customWidth="1"/>
    <col min="7177" max="7424" width="9.140625" style="46"/>
    <col min="7425" max="7425" width="60.28515625" style="46" customWidth="1"/>
    <col min="7426" max="7426" width="10.140625" style="46" customWidth="1"/>
    <col min="7427" max="7427" width="1.42578125" style="46" customWidth="1"/>
    <col min="7428" max="7428" width="17.5703125" style="46" customWidth="1"/>
    <col min="7429" max="7429" width="1.28515625" style="46" customWidth="1"/>
    <col min="7430" max="7430" width="15.85546875" style="46" bestFit="1" customWidth="1"/>
    <col min="7431" max="7431" width="9.140625" style="46"/>
    <col min="7432" max="7432" width="14.7109375" style="46" bestFit="1" customWidth="1"/>
    <col min="7433" max="7680" width="9.140625" style="46"/>
    <col min="7681" max="7681" width="60.28515625" style="46" customWidth="1"/>
    <col min="7682" max="7682" width="10.140625" style="46" customWidth="1"/>
    <col min="7683" max="7683" width="1.42578125" style="46" customWidth="1"/>
    <col min="7684" max="7684" width="17.5703125" style="46" customWidth="1"/>
    <col min="7685" max="7685" width="1.28515625" style="46" customWidth="1"/>
    <col min="7686" max="7686" width="15.85546875" style="46" bestFit="1" customWidth="1"/>
    <col min="7687" max="7687" width="9.140625" style="46"/>
    <col min="7688" max="7688" width="14.7109375" style="46" bestFit="1" customWidth="1"/>
    <col min="7689" max="7936" width="9.140625" style="46"/>
    <col min="7937" max="7937" width="60.28515625" style="46" customWidth="1"/>
    <col min="7938" max="7938" width="10.140625" style="46" customWidth="1"/>
    <col min="7939" max="7939" width="1.42578125" style="46" customWidth="1"/>
    <col min="7940" max="7940" width="17.5703125" style="46" customWidth="1"/>
    <col min="7941" max="7941" width="1.28515625" style="46" customWidth="1"/>
    <col min="7942" max="7942" width="15.85546875" style="46" bestFit="1" customWidth="1"/>
    <col min="7943" max="7943" width="9.140625" style="46"/>
    <col min="7944" max="7944" width="14.7109375" style="46" bestFit="1" customWidth="1"/>
    <col min="7945" max="8192" width="9.140625" style="46"/>
    <col min="8193" max="8193" width="60.28515625" style="46" customWidth="1"/>
    <col min="8194" max="8194" width="10.140625" style="46" customWidth="1"/>
    <col min="8195" max="8195" width="1.42578125" style="46" customWidth="1"/>
    <col min="8196" max="8196" width="17.5703125" style="46" customWidth="1"/>
    <col min="8197" max="8197" width="1.28515625" style="46" customWidth="1"/>
    <col min="8198" max="8198" width="15.85546875" style="46" bestFit="1" customWidth="1"/>
    <col min="8199" max="8199" width="9.140625" style="46"/>
    <col min="8200" max="8200" width="14.7109375" style="46" bestFit="1" customWidth="1"/>
    <col min="8201" max="8448" width="9.140625" style="46"/>
    <col min="8449" max="8449" width="60.28515625" style="46" customWidth="1"/>
    <col min="8450" max="8450" width="10.140625" style="46" customWidth="1"/>
    <col min="8451" max="8451" width="1.42578125" style="46" customWidth="1"/>
    <col min="8452" max="8452" width="17.5703125" style="46" customWidth="1"/>
    <col min="8453" max="8453" width="1.28515625" style="46" customWidth="1"/>
    <col min="8454" max="8454" width="15.85546875" style="46" bestFit="1" customWidth="1"/>
    <col min="8455" max="8455" width="9.140625" style="46"/>
    <col min="8456" max="8456" width="14.7109375" style="46" bestFit="1" customWidth="1"/>
    <col min="8457" max="8704" width="9.140625" style="46"/>
    <col min="8705" max="8705" width="60.28515625" style="46" customWidth="1"/>
    <col min="8706" max="8706" width="10.140625" style="46" customWidth="1"/>
    <col min="8707" max="8707" width="1.42578125" style="46" customWidth="1"/>
    <col min="8708" max="8708" width="17.5703125" style="46" customWidth="1"/>
    <col min="8709" max="8709" width="1.28515625" style="46" customWidth="1"/>
    <col min="8710" max="8710" width="15.85546875" style="46" bestFit="1" customWidth="1"/>
    <col min="8711" max="8711" width="9.140625" style="46"/>
    <col min="8712" max="8712" width="14.7109375" style="46" bestFit="1" customWidth="1"/>
    <col min="8713" max="8960" width="9.140625" style="46"/>
    <col min="8961" max="8961" width="60.28515625" style="46" customWidth="1"/>
    <col min="8962" max="8962" width="10.140625" style="46" customWidth="1"/>
    <col min="8963" max="8963" width="1.42578125" style="46" customWidth="1"/>
    <col min="8964" max="8964" width="17.5703125" style="46" customWidth="1"/>
    <col min="8965" max="8965" width="1.28515625" style="46" customWidth="1"/>
    <col min="8966" max="8966" width="15.85546875" style="46" bestFit="1" customWidth="1"/>
    <col min="8967" max="8967" width="9.140625" style="46"/>
    <col min="8968" max="8968" width="14.7109375" style="46" bestFit="1" customWidth="1"/>
    <col min="8969" max="9216" width="9.140625" style="46"/>
    <col min="9217" max="9217" width="60.28515625" style="46" customWidth="1"/>
    <col min="9218" max="9218" width="10.140625" style="46" customWidth="1"/>
    <col min="9219" max="9219" width="1.42578125" style="46" customWidth="1"/>
    <col min="9220" max="9220" width="17.5703125" style="46" customWidth="1"/>
    <col min="9221" max="9221" width="1.28515625" style="46" customWidth="1"/>
    <col min="9222" max="9222" width="15.85546875" style="46" bestFit="1" customWidth="1"/>
    <col min="9223" max="9223" width="9.140625" style="46"/>
    <col min="9224" max="9224" width="14.7109375" style="46" bestFit="1" customWidth="1"/>
    <col min="9225" max="9472" width="9.140625" style="46"/>
    <col min="9473" max="9473" width="60.28515625" style="46" customWidth="1"/>
    <col min="9474" max="9474" width="10.140625" style="46" customWidth="1"/>
    <col min="9475" max="9475" width="1.42578125" style="46" customWidth="1"/>
    <col min="9476" max="9476" width="17.5703125" style="46" customWidth="1"/>
    <col min="9477" max="9477" width="1.28515625" style="46" customWidth="1"/>
    <col min="9478" max="9478" width="15.85546875" style="46" bestFit="1" customWidth="1"/>
    <col min="9479" max="9479" width="9.140625" style="46"/>
    <col min="9480" max="9480" width="14.7109375" style="46" bestFit="1" customWidth="1"/>
    <col min="9481" max="9728" width="9.140625" style="46"/>
    <col min="9729" max="9729" width="60.28515625" style="46" customWidth="1"/>
    <col min="9730" max="9730" width="10.140625" style="46" customWidth="1"/>
    <col min="9731" max="9731" width="1.42578125" style="46" customWidth="1"/>
    <col min="9732" max="9732" width="17.5703125" style="46" customWidth="1"/>
    <col min="9733" max="9733" width="1.28515625" style="46" customWidth="1"/>
    <col min="9734" max="9734" width="15.85546875" style="46" bestFit="1" customWidth="1"/>
    <col min="9735" max="9735" width="9.140625" style="46"/>
    <col min="9736" max="9736" width="14.7109375" style="46" bestFit="1" customWidth="1"/>
    <col min="9737" max="9984" width="9.140625" style="46"/>
    <col min="9985" max="9985" width="60.28515625" style="46" customWidth="1"/>
    <col min="9986" max="9986" width="10.140625" style="46" customWidth="1"/>
    <col min="9987" max="9987" width="1.42578125" style="46" customWidth="1"/>
    <col min="9988" max="9988" width="17.5703125" style="46" customWidth="1"/>
    <col min="9989" max="9989" width="1.28515625" style="46" customWidth="1"/>
    <col min="9990" max="9990" width="15.85546875" style="46" bestFit="1" customWidth="1"/>
    <col min="9991" max="9991" width="9.140625" style="46"/>
    <col min="9992" max="9992" width="14.7109375" style="46" bestFit="1" customWidth="1"/>
    <col min="9993" max="10240" width="9.140625" style="46"/>
    <col min="10241" max="10241" width="60.28515625" style="46" customWidth="1"/>
    <col min="10242" max="10242" width="10.140625" style="46" customWidth="1"/>
    <col min="10243" max="10243" width="1.42578125" style="46" customWidth="1"/>
    <col min="10244" max="10244" width="17.5703125" style="46" customWidth="1"/>
    <col min="10245" max="10245" width="1.28515625" style="46" customWidth="1"/>
    <col min="10246" max="10246" width="15.85546875" style="46" bestFit="1" customWidth="1"/>
    <col min="10247" max="10247" width="9.140625" style="46"/>
    <col min="10248" max="10248" width="14.7109375" style="46" bestFit="1" customWidth="1"/>
    <col min="10249" max="10496" width="9.140625" style="46"/>
    <col min="10497" max="10497" width="60.28515625" style="46" customWidth="1"/>
    <col min="10498" max="10498" width="10.140625" style="46" customWidth="1"/>
    <col min="10499" max="10499" width="1.42578125" style="46" customWidth="1"/>
    <col min="10500" max="10500" width="17.5703125" style="46" customWidth="1"/>
    <col min="10501" max="10501" width="1.28515625" style="46" customWidth="1"/>
    <col min="10502" max="10502" width="15.85546875" style="46" bestFit="1" customWidth="1"/>
    <col min="10503" max="10503" width="9.140625" style="46"/>
    <col min="10504" max="10504" width="14.7109375" style="46" bestFit="1" customWidth="1"/>
    <col min="10505" max="10752" width="9.140625" style="46"/>
    <col min="10753" max="10753" width="60.28515625" style="46" customWidth="1"/>
    <col min="10754" max="10754" width="10.140625" style="46" customWidth="1"/>
    <col min="10755" max="10755" width="1.42578125" style="46" customWidth="1"/>
    <col min="10756" max="10756" width="17.5703125" style="46" customWidth="1"/>
    <col min="10757" max="10757" width="1.28515625" style="46" customWidth="1"/>
    <col min="10758" max="10758" width="15.85546875" style="46" bestFit="1" customWidth="1"/>
    <col min="10759" max="10759" width="9.140625" style="46"/>
    <col min="10760" max="10760" width="14.7109375" style="46" bestFit="1" customWidth="1"/>
    <col min="10761" max="11008" width="9.140625" style="46"/>
    <col min="11009" max="11009" width="60.28515625" style="46" customWidth="1"/>
    <col min="11010" max="11010" width="10.140625" style="46" customWidth="1"/>
    <col min="11011" max="11011" width="1.42578125" style="46" customWidth="1"/>
    <col min="11012" max="11012" width="17.5703125" style="46" customWidth="1"/>
    <col min="11013" max="11013" width="1.28515625" style="46" customWidth="1"/>
    <col min="11014" max="11014" width="15.85546875" style="46" bestFit="1" customWidth="1"/>
    <col min="11015" max="11015" width="9.140625" style="46"/>
    <col min="11016" max="11016" width="14.7109375" style="46" bestFit="1" customWidth="1"/>
    <col min="11017" max="11264" width="9.140625" style="46"/>
    <col min="11265" max="11265" width="60.28515625" style="46" customWidth="1"/>
    <col min="11266" max="11266" width="10.140625" style="46" customWidth="1"/>
    <col min="11267" max="11267" width="1.42578125" style="46" customWidth="1"/>
    <col min="11268" max="11268" width="17.5703125" style="46" customWidth="1"/>
    <col min="11269" max="11269" width="1.28515625" style="46" customWidth="1"/>
    <col min="11270" max="11270" width="15.85546875" style="46" bestFit="1" customWidth="1"/>
    <col min="11271" max="11271" width="9.140625" style="46"/>
    <col min="11272" max="11272" width="14.7109375" style="46" bestFit="1" customWidth="1"/>
    <col min="11273" max="11520" width="9.140625" style="46"/>
    <col min="11521" max="11521" width="60.28515625" style="46" customWidth="1"/>
    <col min="11522" max="11522" width="10.140625" style="46" customWidth="1"/>
    <col min="11523" max="11523" width="1.42578125" style="46" customWidth="1"/>
    <col min="11524" max="11524" width="17.5703125" style="46" customWidth="1"/>
    <col min="11525" max="11525" width="1.28515625" style="46" customWidth="1"/>
    <col min="11526" max="11526" width="15.85546875" style="46" bestFit="1" customWidth="1"/>
    <col min="11527" max="11527" width="9.140625" style="46"/>
    <col min="11528" max="11528" width="14.7109375" style="46" bestFit="1" customWidth="1"/>
    <col min="11529" max="11776" width="9.140625" style="46"/>
    <col min="11777" max="11777" width="60.28515625" style="46" customWidth="1"/>
    <col min="11778" max="11778" width="10.140625" style="46" customWidth="1"/>
    <col min="11779" max="11779" width="1.42578125" style="46" customWidth="1"/>
    <col min="11780" max="11780" width="17.5703125" style="46" customWidth="1"/>
    <col min="11781" max="11781" width="1.28515625" style="46" customWidth="1"/>
    <col min="11782" max="11782" width="15.85546875" style="46" bestFit="1" customWidth="1"/>
    <col min="11783" max="11783" width="9.140625" style="46"/>
    <col min="11784" max="11784" width="14.7109375" style="46" bestFit="1" customWidth="1"/>
    <col min="11785" max="12032" width="9.140625" style="46"/>
    <col min="12033" max="12033" width="60.28515625" style="46" customWidth="1"/>
    <col min="12034" max="12034" width="10.140625" style="46" customWidth="1"/>
    <col min="12035" max="12035" width="1.42578125" style="46" customWidth="1"/>
    <col min="12036" max="12036" width="17.5703125" style="46" customWidth="1"/>
    <col min="12037" max="12037" width="1.28515625" style="46" customWidth="1"/>
    <col min="12038" max="12038" width="15.85546875" style="46" bestFit="1" customWidth="1"/>
    <col min="12039" max="12039" width="9.140625" style="46"/>
    <col min="12040" max="12040" width="14.7109375" style="46" bestFit="1" customWidth="1"/>
    <col min="12041" max="12288" width="9.140625" style="46"/>
    <col min="12289" max="12289" width="60.28515625" style="46" customWidth="1"/>
    <col min="12290" max="12290" width="10.140625" style="46" customWidth="1"/>
    <col min="12291" max="12291" width="1.42578125" style="46" customWidth="1"/>
    <col min="12292" max="12292" width="17.5703125" style="46" customWidth="1"/>
    <col min="12293" max="12293" width="1.28515625" style="46" customWidth="1"/>
    <col min="12294" max="12294" width="15.85546875" style="46" bestFit="1" customWidth="1"/>
    <col min="12295" max="12295" width="9.140625" style="46"/>
    <col min="12296" max="12296" width="14.7109375" style="46" bestFit="1" customWidth="1"/>
    <col min="12297" max="12544" width="9.140625" style="46"/>
    <col min="12545" max="12545" width="60.28515625" style="46" customWidth="1"/>
    <col min="12546" max="12546" width="10.140625" style="46" customWidth="1"/>
    <col min="12547" max="12547" width="1.42578125" style="46" customWidth="1"/>
    <col min="12548" max="12548" width="17.5703125" style="46" customWidth="1"/>
    <col min="12549" max="12549" width="1.28515625" style="46" customWidth="1"/>
    <col min="12550" max="12550" width="15.85546875" style="46" bestFit="1" customWidth="1"/>
    <col min="12551" max="12551" width="9.140625" style="46"/>
    <col min="12552" max="12552" width="14.7109375" style="46" bestFit="1" customWidth="1"/>
    <col min="12553" max="12800" width="9.140625" style="46"/>
    <col min="12801" max="12801" width="60.28515625" style="46" customWidth="1"/>
    <col min="12802" max="12802" width="10.140625" style="46" customWidth="1"/>
    <col min="12803" max="12803" width="1.42578125" style="46" customWidth="1"/>
    <col min="12804" max="12804" width="17.5703125" style="46" customWidth="1"/>
    <col min="12805" max="12805" width="1.28515625" style="46" customWidth="1"/>
    <col min="12806" max="12806" width="15.85546875" style="46" bestFit="1" customWidth="1"/>
    <col min="12807" max="12807" width="9.140625" style="46"/>
    <col min="12808" max="12808" width="14.7109375" style="46" bestFit="1" customWidth="1"/>
    <col min="12809" max="13056" width="9.140625" style="46"/>
    <col min="13057" max="13057" width="60.28515625" style="46" customWidth="1"/>
    <col min="13058" max="13058" width="10.140625" style="46" customWidth="1"/>
    <col min="13059" max="13059" width="1.42578125" style="46" customWidth="1"/>
    <col min="13060" max="13060" width="17.5703125" style="46" customWidth="1"/>
    <col min="13061" max="13061" width="1.28515625" style="46" customWidth="1"/>
    <col min="13062" max="13062" width="15.85546875" style="46" bestFit="1" customWidth="1"/>
    <col min="13063" max="13063" width="9.140625" style="46"/>
    <col min="13064" max="13064" width="14.7109375" style="46" bestFit="1" customWidth="1"/>
    <col min="13065" max="13312" width="9.140625" style="46"/>
    <col min="13313" max="13313" width="60.28515625" style="46" customWidth="1"/>
    <col min="13314" max="13314" width="10.140625" style="46" customWidth="1"/>
    <col min="13315" max="13315" width="1.42578125" style="46" customWidth="1"/>
    <col min="13316" max="13316" width="17.5703125" style="46" customWidth="1"/>
    <col min="13317" max="13317" width="1.28515625" style="46" customWidth="1"/>
    <col min="13318" max="13318" width="15.85546875" style="46" bestFit="1" customWidth="1"/>
    <col min="13319" max="13319" width="9.140625" style="46"/>
    <col min="13320" max="13320" width="14.7109375" style="46" bestFit="1" customWidth="1"/>
    <col min="13321" max="13568" width="9.140625" style="46"/>
    <col min="13569" max="13569" width="60.28515625" style="46" customWidth="1"/>
    <col min="13570" max="13570" width="10.140625" style="46" customWidth="1"/>
    <col min="13571" max="13571" width="1.42578125" style="46" customWidth="1"/>
    <col min="13572" max="13572" width="17.5703125" style="46" customWidth="1"/>
    <col min="13573" max="13573" width="1.28515625" style="46" customWidth="1"/>
    <col min="13574" max="13574" width="15.85546875" style="46" bestFit="1" customWidth="1"/>
    <col min="13575" max="13575" width="9.140625" style="46"/>
    <col min="13576" max="13576" width="14.7109375" style="46" bestFit="1" customWidth="1"/>
    <col min="13577" max="13824" width="9.140625" style="46"/>
    <col min="13825" max="13825" width="60.28515625" style="46" customWidth="1"/>
    <col min="13826" max="13826" width="10.140625" style="46" customWidth="1"/>
    <col min="13827" max="13827" width="1.42578125" style="46" customWidth="1"/>
    <col min="13828" max="13828" width="17.5703125" style="46" customWidth="1"/>
    <col min="13829" max="13829" width="1.28515625" style="46" customWidth="1"/>
    <col min="13830" max="13830" width="15.85546875" style="46" bestFit="1" customWidth="1"/>
    <col min="13831" max="13831" width="9.140625" style="46"/>
    <col min="13832" max="13832" width="14.7109375" style="46" bestFit="1" customWidth="1"/>
    <col min="13833" max="14080" width="9.140625" style="46"/>
    <col min="14081" max="14081" width="60.28515625" style="46" customWidth="1"/>
    <col min="14082" max="14082" width="10.140625" style="46" customWidth="1"/>
    <col min="14083" max="14083" width="1.42578125" style="46" customWidth="1"/>
    <col min="14084" max="14084" width="17.5703125" style="46" customWidth="1"/>
    <col min="14085" max="14085" width="1.28515625" style="46" customWidth="1"/>
    <col min="14086" max="14086" width="15.85546875" style="46" bestFit="1" customWidth="1"/>
    <col min="14087" max="14087" width="9.140625" style="46"/>
    <col min="14088" max="14088" width="14.7109375" style="46" bestFit="1" customWidth="1"/>
    <col min="14089" max="14336" width="9.140625" style="46"/>
    <col min="14337" max="14337" width="60.28515625" style="46" customWidth="1"/>
    <col min="14338" max="14338" width="10.140625" style="46" customWidth="1"/>
    <col min="14339" max="14339" width="1.42578125" style="46" customWidth="1"/>
    <col min="14340" max="14340" width="17.5703125" style="46" customWidth="1"/>
    <col min="14341" max="14341" width="1.28515625" style="46" customWidth="1"/>
    <col min="14342" max="14342" width="15.85546875" style="46" bestFit="1" customWidth="1"/>
    <col min="14343" max="14343" width="9.140625" style="46"/>
    <col min="14344" max="14344" width="14.7109375" style="46" bestFit="1" customWidth="1"/>
    <col min="14345" max="14592" width="9.140625" style="46"/>
    <col min="14593" max="14593" width="60.28515625" style="46" customWidth="1"/>
    <col min="14594" max="14594" width="10.140625" style="46" customWidth="1"/>
    <col min="14595" max="14595" width="1.42578125" style="46" customWidth="1"/>
    <col min="14596" max="14596" width="17.5703125" style="46" customWidth="1"/>
    <col min="14597" max="14597" width="1.28515625" style="46" customWidth="1"/>
    <col min="14598" max="14598" width="15.85546875" style="46" bestFit="1" customWidth="1"/>
    <col min="14599" max="14599" width="9.140625" style="46"/>
    <col min="14600" max="14600" width="14.7109375" style="46" bestFit="1" customWidth="1"/>
    <col min="14601" max="14848" width="9.140625" style="46"/>
    <col min="14849" max="14849" width="60.28515625" style="46" customWidth="1"/>
    <col min="14850" max="14850" width="10.140625" style="46" customWidth="1"/>
    <col min="14851" max="14851" width="1.42578125" style="46" customWidth="1"/>
    <col min="14852" max="14852" width="17.5703125" style="46" customWidth="1"/>
    <col min="14853" max="14853" width="1.28515625" style="46" customWidth="1"/>
    <col min="14854" max="14854" width="15.85546875" style="46" bestFit="1" customWidth="1"/>
    <col min="14855" max="14855" width="9.140625" style="46"/>
    <col min="14856" max="14856" width="14.7109375" style="46" bestFit="1" customWidth="1"/>
    <col min="14857" max="15104" width="9.140625" style="46"/>
    <col min="15105" max="15105" width="60.28515625" style="46" customWidth="1"/>
    <col min="15106" max="15106" width="10.140625" style="46" customWidth="1"/>
    <col min="15107" max="15107" width="1.42578125" style="46" customWidth="1"/>
    <col min="15108" max="15108" width="17.5703125" style="46" customWidth="1"/>
    <col min="15109" max="15109" width="1.28515625" style="46" customWidth="1"/>
    <col min="15110" max="15110" width="15.85546875" style="46" bestFit="1" customWidth="1"/>
    <col min="15111" max="15111" width="9.140625" style="46"/>
    <col min="15112" max="15112" width="14.7109375" style="46" bestFit="1" customWidth="1"/>
    <col min="15113" max="15360" width="9.140625" style="46"/>
    <col min="15361" max="15361" width="60.28515625" style="46" customWidth="1"/>
    <col min="15362" max="15362" width="10.140625" style="46" customWidth="1"/>
    <col min="15363" max="15363" width="1.42578125" style="46" customWidth="1"/>
    <col min="15364" max="15364" width="17.5703125" style="46" customWidth="1"/>
    <col min="15365" max="15365" width="1.28515625" style="46" customWidth="1"/>
    <col min="15366" max="15366" width="15.85546875" style="46" bestFit="1" customWidth="1"/>
    <col min="15367" max="15367" width="9.140625" style="46"/>
    <col min="15368" max="15368" width="14.7109375" style="46" bestFit="1" customWidth="1"/>
    <col min="15369" max="15616" width="9.140625" style="46"/>
    <col min="15617" max="15617" width="60.28515625" style="46" customWidth="1"/>
    <col min="15618" max="15618" width="10.140625" style="46" customWidth="1"/>
    <col min="15619" max="15619" width="1.42578125" style="46" customWidth="1"/>
    <col min="15620" max="15620" width="17.5703125" style="46" customWidth="1"/>
    <col min="15621" max="15621" width="1.28515625" style="46" customWidth="1"/>
    <col min="15622" max="15622" width="15.85546875" style="46" bestFit="1" customWidth="1"/>
    <col min="15623" max="15623" width="9.140625" style="46"/>
    <col min="15624" max="15624" width="14.7109375" style="46" bestFit="1" customWidth="1"/>
    <col min="15625" max="15872" width="9.140625" style="46"/>
    <col min="15873" max="15873" width="60.28515625" style="46" customWidth="1"/>
    <col min="15874" max="15874" width="10.140625" style="46" customWidth="1"/>
    <col min="15875" max="15875" width="1.42578125" style="46" customWidth="1"/>
    <col min="15876" max="15876" width="17.5703125" style="46" customWidth="1"/>
    <col min="15877" max="15877" width="1.28515625" style="46" customWidth="1"/>
    <col min="15878" max="15878" width="15.85546875" style="46" bestFit="1" customWidth="1"/>
    <col min="15879" max="15879" width="9.140625" style="46"/>
    <col min="15880" max="15880" width="14.7109375" style="46" bestFit="1" customWidth="1"/>
    <col min="15881" max="16128" width="9.140625" style="46"/>
    <col min="16129" max="16129" width="60.28515625" style="46" customWidth="1"/>
    <col min="16130" max="16130" width="10.140625" style="46" customWidth="1"/>
    <col min="16131" max="16131" width="1.42578125" style="46" customWidth="1"/>
    <col min="16132" max="16132" width="17.5703125" style="46" customWidth="1"/>
    <col min="16133" max="16133" width="1.28515625" style="46" customWidth="1"/>
    <col min="16134" max="16134" width="15.85546875" style="46" bestFit="1" customWidth="1"/>
    <col min="16135" max="16135" width="9.140625" style="46"/>
    <col min="16136" max="16136" width="14.7109375" style="46" bestFit="1" customWidth="1"/>
    <col min="16137" max="16384" width="9.140625" style="46"/>
  </cols>
  <sheetData>
    <row r="1" spans="1:6" ht="24" customHeight="1" x14ac:dyDescent="0.5">
      <c r="A1" s="147" t="str">
        <f>+'งบแสดงฐานะการเงิน 4-5'!A1:F1</f>
        <v>บริษัทหลักทรัพย์ หยวนต้า (ประเทศไทย) จำกัด</v>
      </c>
      <c r="B1" s="147"/>
      <c r="C1" s="147"/>
      <c r="D1" s="147"/>
      <c r="E1" s="147"/>
      <c r="F1" s="147"/>
    </row>
    <row r="2" spans="1:6" s="38" customFormat="1" ht="21" x14ac:dyDescent="0.5">
      <c r="A2" s="148" t="s">
        <v>108</v>
      </c>
      <c r="B2" s="148"/>
      <c r="C2" s="148"/>
      <c r="D2" s="148"/>
      <c r="E2" s="148"/>
      <c r="F2" s="148"/>
    </row>
    <row r="3" spans="1:6" s="38" customFormat="1" ht="21" x14ac:dyDescent="0.5">
      <c r="A3" s="149" t="s">
        <v>50</v>
      </c>
      <c r="B3" s="149"/>
      <c r="C3" s="149"/>
      <c r="D3" s="149"/>
      <c r="E3" s="149"/>
      <c r="F3" s="149"/>
    </row>
    <row r="4" spans="1:6" s="38" customFormat="1" ht="21" x14ac:dyDescent="0.5">
      <c r="A4" s="41"/>
      <c r="B4" s="41"/>
      <c r="C4" s="41"/>
      <c r="D4" s="41"/>
      <c r="E4" s="41"/>
      <c r="F4" s="41"/>
    </row>
    <row r="5" spans="1:6" s="38" customFormat="1" ht="20.45" customHeight="1" x14ac:dyDescent="0.5">
      <c r="B5" s="2"/>
      <c r="C5" s="2"/>
      <c r="D5" s="3" t="s">
        <v>3</v>
      </c>
      <c r="E5" s="43"/>
      <c r="F5" s="3" t="s">
        <v>4</v>
      </c>
    </row>
    <row r="6" spans="1:6" s="38" customFormat="1" ht="20.45" customHeight="1" x14ac:dyDescent="0.5">
      <c r="B6" s="5" t="s">
        <v>5</v>
      </c>
      <c r="C6" s="2"/>
      <c r="D6" s="6" t="s">
        <v>6</v>
      </c>
      <c r="E6" s="43"/>
      <c r="F6" s="6" t="s">
        <v>6</v>
      </c>
    </row>
    <row r="7" spans="1:6" s="38" customFormat="1" ht="6" customHeight="1" x14ac:dyDescent="0.5">
      <c r="D7" s="107"/>
      <c r="E7" s="86"/>
      <c r="F7" s="86"/>
    </row>
    <row r="8" spans="1:6" ht="20.45" customHeight="1" x14ac:dyDescent="0.5">
      <c r="A8" s="38" t="s">
        <v>109</v>
      </c>
      <c r="B8" s="38"/>
      <c r="C8" s="38"/>
      <c r="D8" s="9"/>
    </row>
    <row r="9" spans="1:6" ht="20.45" customHeight="1" x14ac:dyDescent="0.5">
      <c r="A9" s="48" t="s">
        <v>69</v>
      </c>
      <c r="B9" s="48"/>
      <c r="C9" s="48"/>
      <c r="D9" s="9">
        <f>'งบกำไรขาดทุนเบ็ดเสร็จ 6-7'!D29</f>
        <v>252124612</v>
      </c>
      <c r="F9" s="45">
        <v>61217898</v>
      </c>
    </row>
    <row r="10" spans="1:6" ht="20.45" customHeight="1" x14ac:dyDescent="0.5">
      <c r="A10" s="48" t="s">
        <v>110</v>
      </c>
      <c r="B10" s="48"/>
      <c r="C10" s="48"/>
      <c r="D10" s="9"/>
    </row>
    <row r="11" spans="1:6" ht="20.45" customHeight="1" x14ac:dyDescent="0.5">
      <c r="A11" s="48" t="s">
        <v>111</v>
      </c>
      <c r="B11" s="65" t="s">
        <v>112</v>
      </c>
      <c r="C11" s="108"/>
      <c r="D11" s="9">
        <v>95692989</v>
      </c>
      <c r="F11" s="45">
        <v>102306473</v>
      </c>
    </row>
    <row r="12" spans="1:6" ht="20.45" customHeight="1" x14ac:dyDescent="0.5">
      <c r="A12" s="48" t="s">
        <v>113</v>
      </c>
      <c r="B12" s="65">
        <v>18</v>
      </c>
      <c r="C12" s="108"/>
      <c r="D12" s="9">
        <v>84619892</v>
      </c>
      <c r="F12" s="45">
        <v>0</v>
      </c>
    </row>
    <row r="13" spans="1:6" ht="20.45" customHeight="1" x14ac:dyDescent="0.5">
      <c r="A13" s="48" t="s">
        <v>114</v>
      </c>
      <c r="B13" s="65"/>
      <c r="C13" s="108"/>
      <c r="D13" s="9">
        <v>2075747</v>
      </c>
      <c r="F13" s="45">
        <v>0</v>
      </c>
    </row>
    <row r="14" spans="1:6" ht="20.45" customHeight="1" x14ac:dyDescent="0.5">
      <c r="A14" s="48" t="s">
        <v>115</v>
      </c>
      <c r="B14" s="65">
        <v>33</v>
      </c>
      <c r="C14" s="108"/>
      <c r="D14" s="9">
        <v>1368958</v>
      </c>
      <c r="F14" s="45">
        <v>0</v>
      </c>
    </row>
    <row r="15" spans="1:6" ht="20.45" customHeight="1" x14ac:dyDescent="0.5">
      <c r="A15" s="48" t="s">
        <v>116</v>
      </c>
      <c r="B15" s="65">
        <v>16</v>
      </c>
      <c r="C15" s="108"/>
      <c r="D15" s="9">
        <v>0</v>
      </c>
      <c r="F15" s="45">
        <v>-131534</v>
      </c>
    </row>
    <row r="16" spans="1:6" ht="20.45" customHeight="1" x14ac:dyDescent="0.5">
      <c r="A16" s="48" t="s">
        <v>181</v>
      </c>
      <c r="B16" s="65"/>
      <c r="C16" s="108"/>
      <c r="D16" s="9">
        <v>-231332078</v>
      </c>
      <c r="F16" s="45">
        <v>-177870467</v>
      </c>
    </row>
    <row r="17" spans="1:6" ht="20.45" customHeight="1" x14ac:dyDescent="0.5">
      <c r="A17" s="48" t="s">
        <v>173</v>
      </c>
      <c r="B17" s="65"/>
      <c r="C17" s="108"/>
      <c r="D17" s="9">
        <v>131388711</v>
      </c>
      <c r="F17" s="45">
        <v>386740250</v>
      </c>
    </row>
    <row r="18" spans="1:6" ht="20.45" customHeight="1" x14ac:dyDescent="0.5">
      <c r="A18" s="48" t="s">
        <v>174</v>
      </c>
      <c r="B18" s="65">
        <v>24</v>
      </c>
      <c r="C18" s="108"/>
      <c r="D18" s="9">
        <v>-399084</v>
      </c>
      <c r="F18" s="45">
        <v>0</v>
      </c>
    </row>
    <row r="19" spans="1:6" ht="20.45" customHeight="1" x14ac:dyDescent="0.5">
      <c r="A19" s="48" t="s">
        <v>175</v>
      </c>
      <c r="B19" s="108"/>
      <c r="C19" s="108"/>
      <c r="D19" s="9">
        <v>232927</v>
      </c>
      <c r="F19" s="45">
        <v>-134029</v>
      </c>
    </row>
    <row r="20" spans="1:6" ht="20.45" customHeight="1" x14ac:dyDescent="0.5">
      <c r="A20" s="48" t="s">
        <v>117</v>
      </c>
      <c r="B20" s="108"/>
      <c r="C20" s="108"/>
      <c r="D20" s="9">
        <v>0</v>
      </c>
      <c r="F20" s="45">
        <v>7581722</v>
      </c>
    </row>
    <row r="21" spans="1:6" ht="20.45" customHeight="1" x14ac:dyDescent="0.5">
      <c r="A21" s="48" t="s">
        <v>176</v>
      </c>
      <c r="B21" s="65" t="s">
        <v>118</v>
      </c>
      <c r="C21" s="108"/>
      <c r="D21" s="9">
        <v>8455000.0000001192</v>
      </c>
      <c r="F21" s="45">
        <v>9990200</v>
      </c>
    </row>
    <row r="22" spans="1:6" ht="20.45" customHeight="1" x14ac:dyDescent="0.5">
      <c r="A22" s="48" t="s">
        <v>119</v>
      </c>
      <c r="B22" s="65"/>
      <c r="C22" s="108"/>
      <c r="D22" s="9">
        <v>546548</v>
      </c>
      <c r="F22" s="139">
        <v>556583</v>
      </c>
    </row>
    <row r="23" spans="1:6" ht="20.45" customHeight="1" x14ac:dyDescent="0.5">
      <c r="A23" s="48" t="s">
        <v>120</v>
      </c>
      <c r="B23" s="65">
        <v>25</v>
      </c>
      <c r="C23" s="108"/>
      <c r="D23" s="9">
        <v>26952305</v>
      </c>
      <c r="F23" s="139">
        <v>47766286</v>
      </c>
    </row>
    <row r="24" spans="1:6" ht="20.45" customHeight="1" x14ac:dyDescent="0.5">
      <c r="A24" s="48" t="s">
        <v>121</v>
      </c>
      <c r="B24" s="65">
        <v>31</v>
      </c>
      <c r="C24" s="108"/>
      <c r="D24" s="9">
        <v>-380702072</v>
      </c>
      <c r="F24" s="139">
        <v>-531697930</v>
      </c>
    </row>
    <row r="25" spans="1:6" ht="20.45" customHeight="1" x14ac:dyDescent="0.5">
      <c r="A25" s="48" t="s">
        <v>122</v>
      </c>
      <c r="B25" s="65">
        <v>32</v>
      </c>
      <c r="C25" s="108"/>
      <c r="D25" s="9">
        <v>-77426239</v>
      </c>
      <c r="F25" s="139">
        <v>-172103254</v>
      </c>
    </row>
    <row r="26" spans="1:6" ht="20.45" customHeight="1" x14ac:dyDescent="0.5">
      <c r="A26" s="48" t="s">
        <v>123</v>
      </c>
      <c r="B26" s="108"/>
      <c r="C26" s="108"/>
      <c r="D26" s="51">
        <v>135277862</v>
      </c>
      <c r="F26" s="52">
        <v>294774917</v>
      </c>
    </row>
    <row r="27" spans="1:6" ht="6" customHeight="1" x14ac:dyDescent="0.5">
      <c r="A27" s="108"/>
      <c r="B27" s="108"/>
      <c r="C27" s="108"/>
      <c r="D27" s="9"/>
    </row>
    <row r="28" spans="1:6" ht="20.45" customHeight="1" x14ac:dyDescent="0.5">
      <c r="A28" s="46" t="s">
        <v>177</v>
      </c>
      <c r="B28" s="108"/>
      <c r="C28" s="108"/>
      <c r="D28" s="9"/>
    </row>
    <row r="29" spans="1:6" ht="20.45" customHeight="1" x14ac:dyDescent="0.5">
      <c r="A29" s="46" t="s">
        <v>124</v>
      </c>
      <c r="B29" s="108"/>
      <c r="C29" s="108"/>
      <c r="D29" s="9">
        <f>SUM(D9:D28)</f>
        <v>48876078.000000119</v>
      </c>
      <c r="F29" s="45">
        <f>SUM(F9:F28)</f>
        <v>28997115</v>
      </c>
    </row>
    <row r="30" spans="1:6" ht="21.75" customHeight="1" x14ac:dyDescent="0.5">
      <c r="A30" s="109"/>
      <c r="B30" s="110"/>
      <c r="C30" s="110"/>
    </row>
    <row r="31" spans="1:6" ht="21" x14ac:dyDescent="0.5">
      <c r="A31" s="109"/>
      <c r="B31" s="110"/>
      <c r="C31" s="110"/>
    </row>
    <row r="32" spans="1:6" ht="21" x14ac:dyDescent="0.5">
      <c r="A32" s="109"/>
      <c r="B32" s="110"/>
      <c r="C32" s="110"/>
    </row>
    <row r="33" spans="1:6" ht="21.75" customHeight="1" x14ac:dyDescent="0.5">
      <c r="A33" s="109"/>
      <c r="B33" s="110"/>
      <c r="C33" s="110"/>
    </row>
    <row r="34" spans="1:6" ht="9.75" customHeight="1" x14ac:dyDescent="0.5">
      <c r="A34" s="109"/>
      <c r="B34" s="110"/>
      <c r="C34" s="110"/>
    </row>
    <row r="35" spans="1:6" ht="21.75" customHeight="1" x14ac:dyDescent="0.5">
      <c r="A35" s="109"/>
      <c r="B35" s="110"/>
      <c r="C35" s="110"/>
    </row>
    <row r="36" spans="1:6" ht="21.75" customHeight="1" x14ac:dyDescent="0.5">
      <c r="A36" s="109"/>
      <c r="B36" s="110"/>
      <c r="C36" s="110"/>
    </row>
    <row r="37" spans="1:6" ht="21.75" customHeight="1" x14ac:dyDescent="0.5">
      <c r="A37" s="109"/>
      <c r="B37" s="110"/>
      <c r="C37" s="110"/>
    </row>
    <row r="38" spans="1:6" ht="21.75" customHeight="1" x14ac:dyDescent="0.5">
      <c r="A38" s="109"/>
      <c r="B38" s="110"/>
      <c r="C38" s="110"/>
    </row>
    <row r="39" spans="1:6" ht="21.75" customHeight="1" x14ac:dyDescent="0.5">
      <c r="A39" s="109"/>
      <c r="B39" s="110"/>
      <c r="C39" s="110"/>
    </row>
    <row r="40" spans="1:6" ht="17.25" customHeight="1" x14ac:dyDescent="0.5">
      <c r="A40" s="109"/>
      <c r="B40" s="110"/>
      <c r="C40" s="110"/>
    </row>
    <row r="41" spans="1:6" s="12" customFormat="1" ht="21.75" customHeight="1" x14ac:dyDescent="0.5">
      <c r="A41" s="8" t="s">
        <v>32</v>
      </c>
      <c r="B41" s="146" t="s">
        <v>32</v>
      </c>
      <c r="C41" s="146"/>
      <c r="D41" s="146"/>
      <c r="E41" s="146"/>
      <c r="F41" s="146"/>
    </row>
    <row r="42" spans="1:6" s="12" customFormat="1" ht="21.75" customHeight="1" x14ac:dyDescent="0.5">
      <c r="A42" s="8" t="s">
        <v>188</v>
      </c>
      <c r="B42" s="146" t="s">
        <v>185</v>
      </c>
      <c r="C42" s="146"/>
      <c r="D42" s="146"/>
      <c r="E42" s="146"/>
      <c r="F42" s="146"/>
    </row>
    <row r="43" spans="1:6" s="12" customFormat="1" ht="21.75" customHeight="1" x14ac:dyDescent="0.5">
      <c r="A43" s="8" t="s">
        <v>33</v>
      </c>
      <c r="B43" s="146" t="s">
        <v>33</v>
      </c>
      <c r="C43" s="146"/>
      <c r="D43" s="146"/>
      <c r="E43" s="146"/>
      <c r="F43" s="146"/>
    </row>
    <row r="44" spans="1:6" s="12" customFormat="1" ht="24.75" customHeight="1" x14ac:dyDescent="0.5">
      <c r="A44" s="8"/>
      <c r="B44" s="8"/>
      <c r="C44" s="8"/>
      <c r="D44" s="8"/>
      <c r="E44" s="8"/>
      <c r="F44" s="8"/>
    </row>
    <row r="45" spans="1:6" ht="21.95" customHeight="1" x14ac:dyDescent="0.5">
      <c r="A45" s="54" t="s">
        <v>34</v>
      </c>
      <c r="B45" s="54"/>
      <c r="C45" s="54"/>
      <c r="D45" s="52"/>
      <c r="E45" s="52"/>
      <c r="F45" s="52"/>
    </row>
    <row r="46" spans="1:6" s="38" customFormat="1" ht="21" x14ac:dyDescent="0.5">
      <c r="A46" s="147" t="str">
        <f>+'งบแสดงฐานะการเงิน 4-5'!A1:F1</f>
        <v>บริษัทหลักทรัพย์ หยวนต้า (ประเทศไทย) จำกัด</v>
      </c>
      <c r="B46" s="147"/>
      <c r="C46" s="147"/>
      <c r="D46" s="147"/>
      <c r="E46" s="147"/>
      <c r="F46" s="147"/>
    </row>
    <row r="47" spans="1:6" s="38" customFormat="1" ht="21" x14ac:dyDescent="0.5">
      <c r="A47" s="148" t="s">
        <v>125</v>
      </c>
      <c r="B47" s="148"/>
      <c r="C47" s="148"/>
      <c r="D47" s="148"/>
      <c r="E47" s="148"/>
      <c r="F47" s="148"/>
    </row>
    <row r="48" spans="1:6" s="38" customFormat="1" ht="21" x14ac:dyDescent="0.5">
      <c r="A48" s="149" t="str">
        <f>A3</f>
        <v>สำหรับปีสิ้นสุดวันที่ 31 ธันวาคม พ.ศ. 2563</v>
      </c>
      <c r="B48" s="149"/>
      <c r="C48" s="149"/>
      <c r="D48" s="149"/>
      <c r="E48" s="149"/>
      <c r="F48" s="149"/>
    </row>
    <row r="49" spans="1:6" s="38" customFormat="1" ht="21" x14ac:dyDescent="0.5">
      <c r="A49" s="41"/>
      <c r="B49" s="41"/>
      <c r="C49" s="41"/>
      <c r="D49" s="41"/>
      <c r="E49" s="41"/>
      <c r="F49" s="41"/>
    </row>
    <row r="50" spans="1:6" s="38" customFormat="1" ht="21" x14ac:dyDescent="0.5">
      <c r="B50" s="2"/>
      <c r="C50" s="2"/>
      <c r="D50" s="3" t="s">
        <v>3</v>
      </c>
      <c r="E50" s="43"/>
      <c r="F50" s="3" t="s">
        <v>4</v>
      </c>
    </row>
    <row r="51" spans="1:6" s="38" customFormat="1" ht="21.95" customHeight="1" x14ac:dyDescent="0.5">
      <c r="B51" s="5" t="s">
        <v>5</v>
      </c>
      <c r="C51" s="2"/>
      <c r="D51" s="6" t="s">
        <v>6</v>
      </c>
      <c r="E51" s="43"/>
      <c r="F51" s="6" t="s">
        <v>6</v>
      </c>
    </row>
    <row r="52" spans="1:6" ht="6" customHeight="1" x14ac:dyDescent="0.5">
      <c r="D52" s="9"/>
    </row>
    <row r="53" spans="1:6" ht="20.45" customHeight="1" x14ac:dyDescent="0.5">
      <c r="A53" s="38" t="s">
        <v>126</v>
      </c>
      <c r="B53" s="38"/>
      <c r="C53" s="38"/>
      <c r="D53" s="9"/>
    </row>
    <row r="54" spans="1:6" ht="20.45" customHeight="1" x14ac:dyDescent="0.5">
      <c r="A54" s="48" t="s">
        <v>127</v>
      </c>
      <c r="B54" s="48"/>
      <c r="C54" s="48"/>
      <c r="D54" s="9"/>
    </row>
    <row r="55" spans="1:6" ht="20.45" customHeight="1" x14ac:dyDescent="0.5">
      <c r="A55" s="48" t="s">
        <v>128</v>
      </c>
      <c r="B55" s="108"/>
      <c r="C55" s="108"/>
      <c r="D55" s="9">
        <v>-1118535637</v>
      </c>
      <c r="F55" s="45">
        <v>1053314282</v>
      </c>
    </row>
    <row r="56" spans="1:6" ht="20.45" customHeight="1" x14ac:dyDescent="0.5">
      <c r="A56" s="48" t="s">
        <v>129</v>
      </c>
      <c r="B56" s="108"/>
      <c r="C56" s="108"/>
      <c r="D56" s="111">
        <v>-1710946116</v>
      </c>
      <c r="F56" s="112">
        <v>-166536327</v>
      </c>
    </row>
    <row r="57" spans="1:6" ht="20.45" customHeight="1" x14ac:dyDescent="0.5">
      <c r="A57" s="48" t="s">
        <v>130</v>
      </c>
      <c r="B57" s="108"/>
      <c r="C57" s="108"/>
      <c r="D57" s="111">
        <v>-10965552</v>
      </c>
      <c r="F57" s="112">
        <v>8144582</v>
      </c>
    </row>
    <row r="58" spans="1:6" ht="20.45" customHeight="1" x14ac:dyDescent="0.5">
      <c r="A58" s="48" t="s">
        <v>131</v>
      </c>
      <c r="B58" s="108"/>
      <c r="C58" s="108"/>
      <c r="D58" s="111">
        <v>1129162872</v>
      </c>
      <c r="F58" s="112">
        <v>454686251</v>
      </c>
    </row>
    <row r="59" spans="1:6" ht="20.45" customHeight="1" x14ac:dyDescent="0.5">
      <c r="A59" s="48" t="s">
        <v>132</v>
      </c>
      <c r="B59" s="108"/>
      <c r="C59" s="108"/>
      <c r="D59" s="111">
        <v>178243000</v>
      </c>
      <c r="F59" s="112">
        <v>0</v>
      </c>
    </row>
    <row r="60" spans="1:6" ht="20.45" customHeight="1" x14ac:dyDescent="0.5">
      <c r="A60" s="48" t="s">
        <v>133</v>
      </c>
      <c r="B60" s="108"/>
      <c r="C60" s="108"/>
      <c r="D60" s="111">
        <v>56328501</v>
      </c>
      <c r="F60" s="112">
        <v>56290474</v>
      </c>
    </row>
    <row r="61" spans="1:6" ht="20.45" customHeight="1" x14ac:dyDescent="0.5">
      <c r="A61" s="48" t="s">
        <v>134</v>
      </c>
      <c r="B61" s="108"/>
      <c r="C61" s="108"/>
      <c r="D61" s="111">
        <v>-21830364</v>
      </c>
      <c r="F61" s="112">
        <v>-28591793</v>
      </c>
    </row>
    <row r="62" spans="1:6" ht="6" customHeight="1" x14ac:dyDescent="0.5">
      <c r="A62" s="108"/>
      <c r="B62" s="108"/>
      <c r="C62" s="108"/>
      <c r="D62" s="111"/>
      <c r="F62" s="112"/>
    </row>
    <row r="63" spans="1:6" ht="20.45" customHeight="1" x14ac:dyDescent="0.5">
      <c r="A63" s="48" t="s">
        <v>135</v>
      </c>
      <c r="B63" s="48"/>
      <c r="C63" s="48"/>
      <c r="D63" s="111"/>
      <c r="F63" s="112"/>
    </row>
    <row r="64" spans="1:6" ht="20.45" customHeight="1" x14ac:dyDescent="0.5">
      <c r="A64" s="48" t="s">
        <v>136</v>
      </c>
      <c r="B64" s="108"/>
      <c r="C64" s="108"/>
      <c r="D64" s="111">
        <v>1051264</v>
      </c>
      <c r="F64" s="112">
        <v>0</v>
      </c>
    </row>
    <row r="65" spans="1:6" ht="20.45" customHeight="1" x14ac:dyDescent="0.5">
      <c r="A65" s="48" t="s">
        <v>137</v>
      </c>
      <c r="B65" s="108"/>
      <c r="C65" s="108"/>
      <c r="D65" s="111">
        <v>1045220626</v>
      </c>
      <c r="F65" s="112">
        <v>14924876</v>
      </c>
    </row>
    <row r="66" spans="1:6" ht="20.45" customHeight="1" x14ac:dyDescent="0.5">
      <c r="A66" s="48" t="s">
        <v>138</v>
      </c>
      <c r="B66" s="108"/>
      <c r="C66" s="108"/>
      <c r="D66" s="111">
        <v>161590290</v>
      </c>
      <c r="F66" s="112">
        <v>23234936</v>
      </c>
    </row>
    <row r="67" spans="1:6" ht="20.45" customHeight="1" x14ac:dyDescent="0.5">
      <c r="A67" s="48" t="s">
        <v>139</v>
      </c>
      <c r="B67" s="108"/>
      <c r="C67" s="108"/>
      <c r="D67" s="113">
        <v>105336019</v>
      </c>
      <c r="F67" s="114">
        <v>14248271</v>
      </c>
    </row>
    <row r="68" spans="1:6" ht="6" customHeight="1" x14ac:dyDescent="0.5">
      <c r="A68" s="108"/>
      <c r="B68" s="108"/>
      <c r="C68" s="108"/>
      <c r="D68" s="9"/>
      <c r="F68" s="139"/>
    </row>
    <row r="69" spans="1:6" ht="20.45" customHeight="1" x14ac:dyDescent="0.5">
      <c r="A69" s="46" t="s">
        <v>140</v>
      </c>
      <c r="B69" s="115"/>
      <c r="C69" s="115"/>
      <c r="D69" s="9">
        <v>-117713762</v>
      </c>
      <c r="F69" s="139">
        <v>-237767335</v>
      </c>
    </row>
    <row r="70" spans="1:6" ht="20.45" customHeight="1" x14ac:dyDescent="0.5">
      <c r="A70" s="46" t="s">
        <v>141</v>
      </c>
      <c r="B70" s="108"/>
      <c r="C70" s="108"/>
      <c r="D70" s="9">
        <v>-19084574</v>
      </c>
      <c r="F70" s="139">
        <v>-30943180</v>
      </c>
    </row>
    <row r="71" spans="1:6" ht="20.45" customHeight="1" x14ac:dyDescent="0.5">
      <c r="A71" s="46" t="s">
        <v>142</v>
      </c>
      <c r="B71" s="65">
        <v>25</v>
      </c>
      <c r="C71" s="108"/>
      <c r="D71" s="111">
        <v>-10571683</v>
      </c>
      <c r="F71" s="112">
        <v>-2854361</v>
      </c>
    </row>
    <row r="72" spans="1:6" ht="20.45" customHeight="1" x14ac:dyDescent="0.5">
      <c r="A72" s="46" t="s">
        <v>143</v>
      </c>
      <c r="B72" s="65"/>
      <c r="C72" s="108"/>
      <c r="D72" s="111">
        <v>373795480</v>
      </c>
      <c r="F72" s="112">
        <v>528680483</v>
      </c>
    </row>
    <row r="73" spans="1:6" ht="20.25" x14ac:dyDescent="0.5">
      <c r="A73" s="116" t="s">
        <v>144</v>
      </c>
      <c r="B73" s="115"/>
      <c r="C73" s="115"/>
      <c r="D73" s="117">
        <v>77760997</v>
      </c>
      <c r="F73" s="119">
        <v>173254908.5</v>
      </c>
    </row>
    <row r="74" spans="1:6" ht="6" customHeight="1" x14ac:dyDescent="0.5">
      <c r="A74" s="115"/>
      <c r="B74" s="115"/>
      <c r="C74" s="115"/>
      <c r="D74" s="9"/>
      <c r="F74" s="139"/>
    </row>
    <row r="75" spans="1:6" ht="20.45" customHeight="1" x14ac:dyDescent="0.5">
      <c r="A75" s="118" t="s">
        <v>145</v>
      </c>
      <c r="B75" s="110"/>
      <c r="C75" s="110"/>
      <c r="D75" s="51">
        <f>SUM(D29,D55:D74)</f>
        <v>167717439</v>
      </c>
      <c r="F75" s="52">
        <f>SUM(F29,F55:F74)</f>
        <v>1889083182.5</v>
      </c>
    </row>
    <row r="76" spans="1:6" ht="20.45" customHeight="1" x14ac:dyDescent="0.5">
      <c r="A76" s="109"/>
      <c r="B76" s="110"/>
      <c r="C76" s="110"/>
      <c r="D76" s="9"/>
    </row>
    <row r="77" spans="1:6" ht="21" x14ac:dyDescent="0.5">
      <c r="A77" s="38" t="s">
        <v>146</v>
      </c>
      <c r="B77" s="38"/>
      <c r="C77" s="38"/>
      <c r="D77" s="9"/>
    </row>
    <row r="78" spans="1:6" ht="20.25" x14ac:dyDescent="0.5">
      <c r="A78" s="116" t="s">
        <v>147</v>
      </c>
      <c r="B78" s="115"/>
      <c r="C78" s="115"/>
      <c r="D78" s="113">
        <v>-13110783</v>
      </c>
      <c r="F78" s="114">
        <v>-2517596</v>
      </c>
    </row>
    <row r="79" spans="1:6" ht="20.25" x14ac:dyDescent="0.5">
      <c r="A79" s="116" t="s">
        <v>182</v>
      </c>
      <c r="B79" s="115"/>
      <c r="C79" s="115"/>
      <c r="D79" s="111">
        <v>626482</v>
      </c>
      <c r="F79" s="112">
        <v>1453792</v>
      </c>
    </row>
    <row r="80" spans="1:6" ht="20.25" x14ac:dyDescent="0.5">
      <c r="A80" s="116" t="s">
        <v>148</v>
      </c>
      <c r="B80" s="115">
        <v>19</v>
      </c>
      <c r="C80" s="115"/>
      <c r="D80" s="117">
        <v>-4646731</v>
      </c>
      <c r="F80" s="119">
        <v>-12276690</v>
      </c>
    </row>
    <row r="81" spans="1:6" ht="6" customHeight="1" x14ac:dyDescent="0.5">
      <c r="A81" s="115"/>
      <c r="B81" s="115"/>
      <c r="C81" s="115"/>
      <c r="D81" s="9"/>
    </row>
    <row r="82" spans="1:6" ht="20.25" x14ac:dyDescent="0.5">
      <c r="A82" s="120" t="s">
        <v>149</v>
      </c>
      <c r="B82" s="110"/>
      <c r="C82" s="110"/>
      <c r="D82" s="121">
        <f>SUM(D78:D81)</f>
        <v>-17131032</v>
      </c>
      <c r="F82" s="122">
        <f>SUM(F78:F81)</f>
        <v>-13340494</v>
      </c>
    </row>
    <row r="83" spans="1:6" ht="18.75" customHeight="1" x14ac:dyDescent="0.5">
      <c r="A83" s="123"/>
      <c r="B83" s="110"/>
      <c r="C83" s="110"/>
      <c r="D83" s="124"/>
      <c r="F83" s="124"/>
    </row>
    <row r="84" spans="1:6" ht="18.75" customHeight="1" x14ac:dyDescent="0.5">
      <c r="A84" s="123"/>
      <c r="B84" s="110"/>
      <c r="C84" s="110"/>
      <c r="D84" s="124"/>
      <c r="F84" s="124"/>
    </row>
    <row r="85" spans="1:6" ht="16.5" customHeight="1" x14ac:dyDescent="0.5">
      <c r="A85" s="123"/>
      <c r="B85" s="110"/>
      <c r="C85" s="110"/>
      <c r="D85" s="124"/>
      <c r="F85" s="124"/>
    </row>
    <row r="86" spans="1:6" ht="15" customHeight="1" x14ac:dyDescent="0.5">
      <c r="A86" s="123"/>
      <c r="B86" s="110"/>
      <c r="C86" s="110"/>
      <c r="D86" s="124"/>
      <c r="F86" s="124"/>
    </row>
    <row r="87" spans="1:6" ht="21" x14ac:dyDescent="0.5">
      <c r="A87" s="123"/>
      <c r="B87" s="110"/>
      <c r="C87" s="110"/>
      <c r="D87" s="124"/>
      <c r="F87" s="124"/>
    </row>
    <row r="88" spans="1:6" ht="20.25" x14ac:dyDescent="0.5"/>
    <row r="89" spans="1:6" s="12" customFormat="1" ht="21.75" customHeight="1" x14ac:dyDescent="0.5">
      <c r="A89" s="8" t="s">
        <v>32</v>
      </c>
      <c r="B89" s="146" t="s">
        <v>32</v>
      </c>
      <c r="C89" s="146"/>
      <c r="D89" s="146"/>
      <c r="E89" s="146"/>
      <c r="F89" s="146"/>
    </row>
    <row r="90" spans="1:6" s="12" customFormat="1" ht="21.75" customHeight="1" x14ac:dyDescent="0.5">
      <c r="A90" s="8" t="s">
        <v>188</v>
      </c>
      <c r="B90" s="146" t="s">
        <v>185</v>
      </c>
      <c r="C90" s="146"/>
      <c r="D90" s="146"/>
      <c r="E90" s="146"/>
      <c r="F90" s="146"/>
    </row>
    <row r="91" spans="1:6" s="12" customFormat="1" ht="21.75" customHeight="1" x14ac:dyDescent="0.5">
      <c r="A91" s="8" t="s">
        <v>33</v>
      </c>
      <c r="B91" s="146" t="s">
        <v>33</v>
      </c>
      <c r="C91" s="146"/>
      <c r="D91" s="146"/>
      <c r="E91" s="146"/>
      <c r="F91" s="146"/>
    </row>
    <row r="92" spans="1:6" s="12" customFormat="1" ht="17.45" customHeight="1" x14ac:dyDescent="0.5">
      <c r="A92" s="25"/>
      <c r="B92" s="25"/>
      <c r="C92" s="25"/>
      <c r="D92" s="25"/>
      <c r="E92" s="25"/>
      <c r="F92" s="25"/>
    </row>
    <row r="93" spans="1:6" ht="21.95" customHeight="1" x14ac:dyDescent="0.5">
      <c r="A93" s="54" t="str">
        <f>+A45</f>
        <v>หมายเหตุประกอบงบการเงินเป็นส่วนหนึ่งของงบการเงินนี้</v>
      </c>
      <c r="B93" s="54"/>
      <c r="C93" s="54"/>
      <c r="D93" s="52"/>
      <c r="E93" s="52"/>
      <c r="F93" s="52"/>
    </row>
    <row r="94" spans="1:6" ht="21.95" customHeight="1" x14ac:dyDescent="0.5">
      <c r="A94" s="147" t="str">
        <f>+'งบแสดงฐานะการเงิน 4-5'!A1:F1</f>
        <v>บริษัทหลักทรัพย์ หยวนต้า (ประเทศไทย) จำกัด</v>
      </c>
      <c r="B94" s="147"/>
      <c r="C94" s="147"/>
      <c r="D94" s="147"/>
      <c r="E94" s="147"/>
      <c r="F94" s="147"/>
    </row>
    <row r="95" spans="1:6" s="38" customFormat="1" ht="21" x14ac:dyDescent="0.5">
      <c r="A95" s="148" t="s">
        <v>125</v>
      </c>
      <c r="B95" s="148"/>
      <c r="C95" s="148"/>
      <c r="D95" s="148"/>
      <c r="E95" s="148"/>
      <c r="F95" s="148"/>
    </row>
    <row r="96" spans="1:6" s="38" customFormat="1" ht="21" x14ac:dyDescent="0.5">
      <c r="A96" s="149" t="str">
        <f>A48</f>
        <v>สำหรับปีสิ้นสุดวันที่ 31 ธันวาคม พ.ศ. 2563</v>
      </c>
      <c r="B96" s="149"/>
      <c r="C96" s="149"/>
      <c r="D96" s="149"/>
      <c r="E96" s="149"/>
      <c r="F96" s="149"/>
    </row>
    <row r="97" spans="1:8" s="38" customFormat="1" ht="21" x14ac:dyDescent="0.5">
      <c r="A97" s="41"/>
      <c r="B97" s="41"/>
      <c r="C97" s="41"/>
      <c r="D97" s="41"/>
      <c r="E97" s="41"/>
      <c r="F97" s="41"/>
    </row>
    <row r="98" spans="1:8" s="38" customFormat="1" ht="21" x14ac:dyDescent="0.5">
      <c r="B98" s="2"/>
      <c r="C98" s="2"/>
      <c r="D98" s="3" t="s">
        <v>3</v>
      </c>
      <c r="E98" s="43"/>
      <c r="F98" s="3" t="s">
        <v>4</v>
      </c>
    </row>
    <row r="99" spans="1:8" s="38" customFormat="1" ht="21.95" customHeight="1" x14ac:dyDescent="0.5">
      <c r="B99" s="5" t="s">
        <v>5</v>
      </c>
      <c r="C99" s="2"/>
      <c r="D99" s="6" t="s">
        <v>6</v>
      </c>
      <c r="E99" s="43"/>
      <c r="F99" s="6" t="s">
        <v>6</v>
      </c>
    </row>
    <row r="100" spans="1:8" ht="8.1" customHeight="1" x14ac:dyDescent="0.5">
      <c r="D100" s="9"/>
    </row>
    <row r="101" spans="1:8" ht="21" x14ac:dyDescent="0.5">
      <c r="A101" s="38" t="s">
        <v>150</v>
      </c>
      <c r="B101" s="38"/>
      <c r="C101" s="38"/>
      <c r="D101" s="9"/>
    </row>
    <row r="102" spans="1:8" ht="20.25" x14ac:dyDescent="0.5">
      <c r="A102" s="116" t="s">
        <v>151</v>
      </c>
      <c r="B102" s="115">
        <v>22</v>
      </c>
      <c r="C102" s="115"/>
      <c r="D102" s="125">
        <v>39929075000</v>
      </c>
      <c r="F102" s="126">
        <v>91789185000</v>
      </c>
    </row>
    <row r="103" spans="1:8" ht="20.25" x14ac:dyDescent="0.5">
      <c r="A103" s="116" t="s">
        <v>152</v>
      </c>
      <c r="B103" s="115">
        <v>22</v>
      </c>
      <c r="C103" s="115"/>
      <c r="D103" s="113">
        <v>-35915675000</v>
      </c>
      <c r="F103" s="114">
        <v>-95723915000</v>
      </c>
    </row>
    <row r="104" spans="1:8" ht="20.25" x14ac:dyDescent="0.5">
      <c r="A104" s="116" t="s">
        <v>153</v>
      </c>
      <c r="B104" s="115">
        <v>24</v>
      </c>
      <c r="C104" s="115"/>
      <c r="D104" s="113">
        <v>31877186855</v>
      </c>
      <c r="F104" s="114">
        <v>57483045305</v>
      </c>
    </row>
    <row r="105" spans="1:8" ht="20.25" x14ac:dyDescent="0.5">
      <c r="A105" s="116" t="s">
        <v>154</v>
      </c>
      <c r="B105" s="115">
        <v>24</v>
      </c>
      <c r="C105" s="115"/>
      <c r="D105" s="113">
        <v>-36176047217</v>
      </c>
      <c r="F105" s="114">
        <v>-55235477604</v>
      </c>
      <c r="H105" s="127"/>
    </row>
    <row r="106" spans="1:8" ht="20.25" x14ac:dyDescent="0.5">
      <c r="A106" s="116" t="s">
        <v>155</v>
      </c>
      <c r="B106" s="115"/>
      <c r="C106" s="115"/>
      <c r="D106" s="117">
        <v>-80206501</v>
      </c>
      <c r="F106" s="119">
        <v>-4221048</v>
      </c>
    </row>
    <row r="107" spans="1:8" ht="8.1" customHeight="1" x14ac:dyDescent="0.5">
      <c r="A107" s="115"/>
      <c r="B107" s="115"/>
      <c r="C107" s="115"/>
      <c r="D107" s="9"/>
    </row>
    <row r="108" spans="1:8" ht="20.25" x14ac:dyDescent="0.5">
      <c r="A108" s="128" t="s">
        <v>156</v>
      </c>
      <c r="B108" s="110"/>
      <c r="C108" s="110"/>
      <c r="D108" s="51">
        <f>SUM(D102:D106)</f>
        <v>-365666863</v>
      </c>
      <c r="F108" s="52">
        <f>SUM(F102:F106)</f>
        <v>-1691383347</v>
      </c>
    </row>
    <row r="109" spans="1:8" ht="20.100000000000001" customHeight="1" x14ac:dyDescent="0.5">
      <c r="D109" s="9"/>
    </row>
    <row r="110" spans="1:8" ht="21" x14ac:dyDescent="0.5">
      <c r="A110" s="38" t="s">
        <v>157</v>
      </c>
      <c r="D110" s="9">
        <f>D108+D82+D75</f>
        <v>-215080456</v>
      </c>
      <c r="F110" s="45">
        <f>F108+F82+F75</f>
        <v>184359341.5</v>
      </c>
    </row>
    <row r="111" spans="1:8" ht="20.25" x14ac:dyDescent="0.5">
      <c r="A111" s="46" t="s">
        <v>158</v>
      </c>
      <c r="D111" s="51">
        <f>'งบแสดงฐานะการเงิน 4-5'!F9</f>
        <v>471623428</v>
      </c>
      <c r="F111" s="52">
        <v>287264086</v>
      </c>
    </row>
    <row r="112" spans="1:8" ht="8.1" customHeight="1" x14ac:dyDescent="0.5">
      <c r="D112" s="9"/>
    </row>
    <row r="113" spans="1:6" ht="21.75" thickBot="1" x14ac:dyDescent="0.55000000000000004">
      <c r="A113" s="38" t="s">
        <v>159</v>
      </c>
      <c r="B113" s="129">
        <v>9</v>
      </c>
      <c r="C113" s="38"/>
      <c r="D113" s="130">
        <f>D110+D111</f>
        <v>256542972</v>
      </c>
      <c r="F113" s="131">
        <f>F110+F111</f>
        <v>471623427.5</v>
      </c>
    </row>
    <row r="114" spans="1:6" ht="20.100000000000001" customHeight="1" thickTop="1" x14ac:dyDescent="0.5">
      <c r="A114" s="38"/>
      <c r="B114" s="38"/>
      <c r="C114" s="38"/>
      <c r="D114" s="132"/>
      <c r="F114" s="124"/>
    </row>
    <row r="115" spans="1:6" ht="21" x14ac:dyDescent="0.5">
      <c r="A115" s="7" t="s">
        <v>160</v>
      </c>
      <c r="B115" s="38"/>
      <c r="C115" s="38"/>
      <c r="D115" s="132"/>
      <c r="F115" s="124"/>
    </row>
    <row r="116" spans="1:6" ht="8.1" customHeight="1" x14ac:dyDescent="0.5">
      <c r="A116" s="7"/>
      <c r="B116" s="38"/>
      <c r="C116" s="38"/>
      <c r="D116" s="132"/>
      <c r="F116" s="124"/>
    </row>
    <row r="117" spans="1:6" ht="21" x14ac:dyDescent="0.5">
      <c r="A117" s="25" t="s">
        <v>161</v>
      </c>
      <c r="B117" s="133"/>
      <c r="C117" s="133"/>
      <c r="D117" s="134"/>
      <c r="E117" s="135"/>
      <c r="F117" s="136"/>
    </row>
    <row r="118" spans="1:6" ht="20.25" x14ac:dyDescent="0.5">
      <c r="A118" s="25" t="s">
        <v>183</v>
      </c>
      <c r="B118" s="137"/>
      <c r="C118" s="137"/>
      <c r="D118" s="9">
        <v>169595</v>
      </c>
      <c r="F118" s="45">
        <v>5336603.07</v>
      </c>
    </row>
    <row r="119" spans="1:6" ht="20.25" x14ac:dyDescent="0.5">
      <c r="A119" s="25" t="s">
        <v>162</v>
      </c>
      <c r="B119" s="137"/>
      <c r="C119" s="137"/>
      <c r="D119" s="9">
        <v>0</v>
      </c>
      <c r="F119" s="45">
        <v>5079200.0033614719</v>
      </c>
    </row>
    <row r="120" spans="1:6" ht="20.25" x14ac:dyDescent="0.5">
      <c r="A120" s="25" t="s">
        <v>163</v>
      </c>
      <c r="B120" s="137">
        <v>19</v>
      </c>
      <c r="C120" s="137"/>
      <c r="D120" s="9">
        <v>0</v>
      </c>
      <c r="F120" s="45">
        <v>1142503.1000000001</v>
      </c>
    </row>
    <row r="121" spans="1:6" ht="20.25" x14ac:dyDescent="0.5">
      <c r="A121" s="25" t="s">
        <v>164</v>
      </c>
      <c r="B121" s="137"/>
      <c r="C121" s="137"/>
      <c r="D121" s="9">
        <v>0</v>
      </c>
      <c r="F121" s="45">
        <v>5000</v>
      </c>
    </row>
    <row r="122" spans="1:6" ht="20.25" x14ac:dyDescent="0.5">
      <c r="A122" s="25" t="s">
        <v>165</v>
      </c>
      <c r="B122" s="137">
        <v>24</v>
      </c>
      <c r="C122" s="137"/>
      <c r="D122" s="9">
        <v>192035496</v>
      </c>
      <c r="F122" s="45">
        <v>17497396</v>
      </c>
    </row>
    <row r="123" spans="1:6" ht="20.25" x14ac:dyDescent="0.5">
      <c r="A123" s="25" t="s">
        <v>166</v>
      </c>
      <c r="B123" s="137"/>
      <c r="C123" s="137"/>
      <c r="D123" s="9">
        <v>231825463</v>
      </c>
      <c r="F123" s="45">
        <v>0</v>
      </c>
    </row>
    <row r="124" spans="1:6" ht="20.25" x14ac:dyDescent="0.5">
      <c r="A124" s="25" t="s">
        <v>184</v>
      </c>
      <c r="B124" s="144" t="s">
        <v>178</v>
      </c>
      <c r="C124" s="137"/>
      <c r="D124" s="9">
        <v>33787353</v>
      </c>
      <c r="F124" s="45">
        <v>0</v>
      </c>
    </row>
    <row r="133" spans="1:6" s="12" customFormat="1" ht="21.75" customHeight="1" x14ac:dyDescent="0.5">
      <c r="A133" s="8" t="s">
        <v>32</v>
      </c>
      <c r="B133" s="146" t="s">
        <v>32</v>
      </c>
      <c r="C133" s="146"/>
      <c r="D133" s="146"/>
      <c r="E133" s="146"/>
      <c r="F133" s="146"/>
    </row>
    <row r="134" spans="1:6" s="12" customFormat="1" ht="21.75" customHeight="1" x14ac:dyDescent="0.5">
      <c r="A134" s="8" t="s">
        <v>188</v>
      </c>
      <c r="B134" s="146" t="s">
        <v>185</v>
      </c>
      <c r="C134" s="146"/>
      <c r="D134" s="146"/>
      <c r="E134" s="146"/>
      <c r="F134" s="146"/>
    </row>
    <row r="135" spans="1:6" s="12" customFormat="1" ht="21.75" customHeight="1" x14ac:dyDescent="0.5">
      <c r="A135" s="8" t="s">
        <v>33</v>
      </c>
      <c r="B135" s="146" t="s">
        <v>33</v>
      </c>
      <c r="C135" s="146"/>
      <c r="D135" s="146"/>
      <c r="E135" s="146"/>
      <c r="F135" s="146"/>
    </row>
    <row r="136" spans="1:6" s="12" customFormat="1" ht="19.149999999999999" customHeight="1" x14ac:dyDescent="0.5">
      <c r="A136" s="8"/>
      <c r="B136" s="8"/>
      <c r="C136" s="8"/>
      <c r="D136" s="8"/>
      <c r="E136" s="8"/>
      <c r="F136" s="8"/>
    </row>
    <row r="137" spans="1:6" s="12" customFormat="1" ht="13.5" customHeight="1" x14ac:dyDescent="0.5">
      <c r="A137" s="8"/>
      <c r="B137" s="8"/>
      <c r="C137" s="8"/>
      <c r="D137" s="8"/>
      <c r="E137" s="8"/>
      <c r="F137" s="8"/>
    </row>
    <row r="138" spans="1:6" ht="21.95" customHeight="1" x14ac:dyDescent="0.5">
      <c r="A138" s="54" t="s">
        <v>34</v>
      </c>
      <c r="B138" s="54"/>
      <c r="C138" s="54"/>
      <c r="D138" s="52"/>
      <c r="E138" s="52"/>
      <c r="F138" s="52"/>
    </row>
    <row r="139" spans="1:6" ht="20.25" x14ac:dyDescent="0.5"/>
    <row r="140" spans="1:6" ht="20.25" x14ac:dyDescent="0.5"/>
    <row r="141" spans="1:6" ht="20.25" x14ac:dyDescent="0.5"/>
    <row r="142" spans="1:6" ht="20.25" x14ac:dyDescent="0.5"/>
    <row r="143" spans="1:6" ht="20.25" x14ac:dyDescent="0.5"/>
    <row r="144" spans="1:6" ht="20.25" x14ac:dyDescent="0.5"/>
    <row r="145" ht="20.25" x14ac:dyDescent="0.5"/>
    <row r="146" ht="20.25" x14ac:dyDescent="0.5"/>
    <row r="147" ht="20.25" x14ac:dyDescent="0.5"/>
    <row r="148" ht="20.25" x14ac:dyDescent="0.5"/>
    <row r="149" ht="20.25" x14ac:dyDescent="0.5"/>
    <row r="150" ht="20.25" x14ac:dyDescent="0.5"/>
    <row r="151" ht="20.25" x14ac:dyDescent="0.5"/>
    <row r="152" ht="20.25" x14ac:dyDescent="0.5"/>
    <row r="153" ht="20.25" x14ac:dyDescent="0.5"/>
    <row r="154" ht="20.25" x14ac:dyDescent="0.5"/>
    <row r="155" ht="20.25" x14ac:dyDescent="0.5"/>
    <row r="156" ht="20.25" x14ac:dyDescent="0.5"/>
  </sheetData>
  <mergeCells count="18">
    <mergeCell ref="B43:F43"/>
    <mergeCell ref="A1:F1"/>
    <mergeCell ref="A2:F2"/>
    <mergeCell ref="A3:F3"/>
    <mergeCell ref="B41:F41"/>
    <mergeCell ref="B42:F42"/>
    <mergeCell ref="B135:F135"/>
    <mergeCell ref="A46:F46"/>
    <mergeCell ref="A47:F47"/>
    <mergeCell ref="A48:F48"/>
    <mergeCell ref="B89:F89"/>
    <mergeCell ref="B90:F90"/>
    <mergeCell ref="B91:F91"/>
    <mergeCell ref="A94:F94"/>
    <mergeCell ref="A95:F95"/>
    <mergeCell ref="A96:F96"/>
    <mergeCell ref="B133:F133"/>
    <mergeCell ref="B134:F134"/>
  </mergeCells>
  <pageMargins left="1" right="0.7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5" max="5" man="1"/>
    <brk id="9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งบแสดงฐานะการเงิน 4-5</vt:lpstr>
      <vt:lpstr>งบกำไรขาดทุนเบ็ดเสร็จ 6-7</vt:lpstr>
      <vt:lpstr>ส่วนของเจ้าของ   8</vt:lpstr>
      <vt:lpstr>งบกระแสเงินสด   9-11</vt:lpstr>
      <vt:lpstr>'งบแสดงฐานะการเงิน 4-5'!Print_Area</vt:lpstr>
      <vt:lpstr>'งบกระแสเงินสด  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Nichaboon Suddhijaru</dc:creator>
  <cp:lastModifiedBy>Duangporn Pongvitayakorn</cp:lastModifiedBy>
  <cp:lastPrinted>2021-02-22T08:33:14Z</cp:lastPrinted>
  <dcterms:created xsi:type="dcterms:W3CDTF">2021-02-04T14:54:49Z</dcterms:created>
  <dcterms:modified xsi:type="dcterms:W3CDTF">2021-02-22T08:33:23Z</dcterms:modified>
</cp:coreProperties>
</file>