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/>
  <mc:AlternateContent xmlns:mc="http://schemas.openxmlformats.org/markup-compatibility/2006">
    <mc:Choice Requires="x15">
      <x15ac:absPath xmlns:x15ac="http://schemas.microsoft.com/office/spreadsheetml/2010/11/ac" url="C:\Users\yt600186\Desktop\ข่าวแจ้ง SET\งบการเงินประจำปี 2563\"/>
    </mc:Choice>
  </mc:AlternateContent>
  <xr:revisionPtr revIDLastSave="0" documentId="13_ncr:1_{A2AF63EE-2794-44CB-BE2A-F987FF27D6FD}" xr6:coauthVersionLast="46" xr6:coauthVersionMax="46" xr10:uidLastSave="{00000000-0000-0000-0000-000000000000}"/>
  <bookViews>
    <workbookView xWindow="-120" yWindow="-120" windowWidth="24240" windowHeight="13140" xr2:uid="{00000000-000D-0000-FFFF-FFFF00000000}"/>
  </bookViews>
  <sheets>
    <sheet name="3-4" sheetId="5" r:id="rId1"/>
    <sheet name="5-6" sheetId="2" r:id="rId2"/>
    <sheet name="7" sheetId="3" r:id="rId3"/>
    <sheet name="8-9" sheetId="7" r:id="rId4"/>
  </sheets>
  <definedNames>
    <definedName name="AS2DocOpenMode" hidden="1">"AS2DocumentEdit"</definedName>
    <definedName name="_xlnm.Print_Area" localSheetId="0">'3-4'!$A$1:$G$102</definedName>
    <definedName name="_xlnm.Print_Area" localSheetId="1">'5-6'!$A$1:$G$103</definedName>
    <definedName name="_xlnm.Print_Area" localSheetId="3">'8-9'!$A$1:$G$111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21" i="3" l="1"/>
  <c r="E68" i="2"/>
  <c r="E71" i="2" s="1"/>
  <c r="E81" i="7" l="1"/>
  <c r="Q24" i="3"/>
  <c r="O16" i="3"/>
  <c r="Q16" i="3" s="1"/>
  <c r="G80" i="2"/>
  <c r="E80" i="2"/>
  <c r="E82" i="2" s="1"/>
  <c r="Q23" i="3" l="1"/>
  <c r="Q20" i="3"/>
  <c r="O15" i="3"/>
  <c r="Q15" i="3" s="1"/>
  <c r="G71" i="2"/>
  <c r="G82" i="2" s="1"/>
  <c r="O26" i="3"/>
  <c r="M26" i="3"/>
  <c r="K26" i="3"/>
  <c r="I26" i="3"/>
  <c r="G26" i="3"/>
  <c r="E26" i="3"/>
  <c r="M18" i="3"/>
  <c r="K18" i="3"/>
  <c r="G78" i="7"/>
  <c r="G69" i="7"/>
  <c r="G29" i="7"/>
  <c r="G49" i="7" s="1"/>
  <c r="E18" i="3"/>
  <c r="G18" i="3"/>
  <c r="I18" i="3"/>
  <c r="G28" i="2"/>
  <c r="G17" i="2"/>
  <c r="G78" i="5"/>
  <c r="G40" i="5"/>
  <c r="G24" i="5"/>
  <c r="E78" i="5"/>
  <c r="E78" i="7"/>
  <c r="E69" i="7"/>
  <c r="A56" i="7"/>
  <c r="A111" i="7" s="1"/>
  <c r="A1" i="7"/>
  <c r="A57" i="7" s="1"/>
  <c r="A102" i="5"/>
  <c r="A51" i="2" s="1"/>
  <c r="A103" i="2" s="1"/>
  <c r="A59" i="7"/>
  <c r="E28" i="2"/>
  <c r="E17" i="2"/>
  <c r="E24" i="5"/>
  <c r="E40" i="5"/>
  <c r="A53" i="5"/>
  <c r="A1" i="2" s="1"/>
  <c r="A52" i="2" s="1"/>
  <c r="G80" i="7" l="1"/>
  <c r="G83" i="7" s="1"/>
  <c r="G30" i="2"/>
  <c r="G33" i="2" s="1"/>
  <c r="G84" i="2" s="1"/>
  <c r="G80" i="5"/>
  <c r="Q18" i="3"/>
  <c r="Q26" i="3"/>
  <c r="O18" i="3"/>
  <c r="E30" i="2"/>
  <c r="E80" i="5"/>
  <c r="E33" i="2" l="1"/>
  <c r="E84" i="2" s="1"/>
  <c r="E9" i="7"/>
  <c r="E29" i="7" s="1"/>
  <c r="E49" i="7" s="1"/>
  <c r="E80" i="7" s="1"/>
  <c r="E83" i="7" s="1"/>
</calcChain>
</file>

<file path=xl/sharedStrings.xml><?xml version="1.0" encoding="utf-8"?>
<sst xmlns="http://schemas.openxmlformats.org/spreadsheetml/2006/main" count="269" uniqueCount="193">
  <si>
    <t>Cash and cash equivalents</t>
  </si>
  <si>
    <t>Other assets</t>
  </si>
  <si>
    <t>Other liabilities</t>
  </si>
  <si>
    <t>Total liabilities</t>
  </si>
  <si>
    <t>Retained earnings</t>
  </si>
  <si>
    <t>Non-cash items</t>
  </si>
  <si>
    <t>Cash paid for interest expenses</t>
  </si>
  <si>
    <t xml:space="preserve">Retained  earnings </t>
  </si>
  <si>
    <t>share capital</t>
  </si>
  <si>
    <t>Legal reserve</t>
  </si>
  <si>
    <t>Other expenses</t>
  </si>
  <si>
    <t>Total expenses</t>
  </si>
  <si>
    <t>Cash paid for income tax</t>
  </si>
  <si>
    <t>Earnings per share</t>
  </si>
  <si>
    <t>Director</t>
  </si>
  <si>
    <t>.......................................................</t>
  </si>
  <si>
    <t>Notes to the financial statements form an integral part of these financial statements</t>
  </si>
  <si>
    <t>Notes</t>
  </si>
  <si>
    <t>Other components of equity</t>
  </si>
  <si>
    <t>Fee and service expenses</t>
  </si>
  <si>
    <t>investment</t>
  </si>
  <si>
    <t>Issued and</t>
  </si>
  <si>
    <t>paid-up</t>
  </si>
  <si>
    <t xml:space="preserve"> Increase (decrease) in operating liabilities</t>
  </si>
  <si>
    <t>Statement of Financial Position</t>
  </si>
  <si>
    <t>Baht</t>
  </si>
  <si>
    <t>Assets</t>
  </si>
  <si>
    <t>Total assets</t>
  </si>
  <si>
    <t>Liabilities</t>
  </si>
  <si>
    <t>Statement of Comprehensive Income</t>
  </si>
  <si>
    <t>Expense</t>
  </si>
  <si>
    <t>Appropriated -</t>
  </si>
  <si>
    <t xml:space="preserve">Securities and derivatives business receivables </t>
  </si>
  <si>
    <t>Cash and cash equivalents as at 1 January</t>
  </si>
  <si>
    <t xml:space="preserve">Supplemental cash flows information </t>
  </si>
  <si>
    <t>Income</t>
  </si>
  <si>
    <t>Total income</t>
  </si>
  <si>
    <t>Statement of Cash Flows</t>
  </si>
  <si>
    <t>Cash flows from operating activities</t>
  </si>
  <si>
    <t xml:space="preserve">   Unappropriated</t>
  </si>
  <si>
    <t>Profit before income tax</t>
  </si>
  <si>
    <t>Adjustments</t>
  </si>
  <si>
    <t xml:space="preserve">Securities and derivatives business payables </t>
  </si>
  <si>
    <t>Deferred tax assets</t>
  </si>
  <si>
    <t xml:space="preserve">   Appropriated - Legal reserve</t>
  </si>
  <si>
    <t>Securities and derivatives business payables</t>
  </si>
  <si>
    <t>Employee benefit obligations</t>
  </si>
  <si>
    <t>Authorised share capital</t>
  </si>
  <si>
    <t>(Increase) decrease in operating assets</t>
  </si>
  <si>
    <t>Cash flows from investing activities</t>
  </si>
  <si>
    <t>Cash flows from financing activities</t>
  </si>
  <si>
    <t>Cash and cash equivalents as at 31 December</t>
  </si>
  <si>
    <t>Total comprehensive income for the year</t>
  </si>
  <si>
    <t>Unappropriated</t>
  </si>
  <si>
    <t>Total</t>
  </si>
  <si>
    <t>Net profit for the year</t>
  </si>
  <si>
    <t>in operating assets and liabilities</t>
  </si>
  <si>
    <t>Fee and service income</t>
  </si>
  <si>
    <t xml:space="preserve">   Remeasurements of post-employment benefit</t>
  </si>
  <si>
    <r>
      <t xml:space="preserve">Statement of Financial Position </t>
    </r>
    <r>
      <rPr>
        <sz val="10"/>
        <rFont val="Arial"/>
        <family val="2"/>
      </rPr>
      <t>(Cont’d)</t>
    </r>
  </si>
  <si>
    <r>
      <t xml:space="preserve">Statement of Cash Flows </t>
    </r>
    <r>
      <rPr>
        <sz val="10"/>
        <rFont val="Arial"/>
        <family val="2"/>
      </rPr>
      <t>(Cont’d)</t>
    </r>
  </si>
  <si>
    <r>
      <t xml:space="preserve">Statement of Comprehensive Income </t>
    </r>
    <r>
      <rPr>
        <sz val="10"/>
        <rFont val="Arial"/>
        <family val="2"/>
      </rPr>
      <t>(Cont’d)</t>
    </r>
  </si>
  <si>
    <t>Yuanta Securities (Thailand) Company Limited</t>
  </si>
  <si>
    <t>Equity</t>
  </si>
  <si>
    <t>Total equity</t>
  </si>
  <si>
    <t>Total liabilities and equity</t>
  </si>
  <si>
    <t>Basic earnings per share (Baht per share)</t>
  </si>
  <si>
    <t>Statement of Changes in Equity</t>
  </si>
  <si>
    <t>Cash paid for purchase of equipment</t>
  </si>
  <si>
    <t>Cash paid for purchase of intangible assets</t>
  </si>
  <si>
    <t xml:space="preserve">      Baht 10 each</t>
  </si>
  <si>
    <t>Issued and paid-up share capital</t>
  </si>
  <si>
    <t>profit or loss</t>
  </si>
  <si>
    <t xml:space="preserve">   </t>
  </si>
  <si>
    <t xml:space="preserve">   subsequently to profit or loss</t>
  </si>
  <si>
    <t xml:space="preserve">Income tax on items that will not be reclassified </t>
  </si>
  <si>
    <t>Items that will not be reclassified subsequently to</t>
  </si>
  <si>
    <t>Total items that will not be reclassified subsequently to</t>
  </si>
  <si>
    <t>Other comprehensive expenses for the year, net of tax</t>
  </si>
  <si>
    <t>Share capital</t>
  </si>
  <si>
    <t>Other comprehensive income (expenses):</t>
  </si>
  <si>
    <t xml:space="preserve">   obligations</t>
  </si>
  <si>
    <t>Receivables from Clearing House and brokers</t>
  </si>
  <si>
    <t>Borrowings from financial institutions</t>
  </si>
  <si>
    <t>Securities and derivatives business receivables</t>
  </si>
  <si>
    <t>Equipment</t>
  </si>
  <si>
    <t>Intangible assets</t>
  </si>
  <si>
    <t>Payable to Clearing House and brokers</t>
  </si>
  <si>
    <t>Provisions</t>
  </si>
  <si>
    <t>Brokerage fee income</t>
  </si>
  <si>
    <t>Employee benefit expenses</t>
  </si>
  <si>
    <t>Bad debt and doubtful accounts</t>
  </si>
  <si>
    <t xml:space="preserve">                       Director</t>
  </si>
  <si>
    <t>Derivative liabilities</t>
  </si>
  <si>
    <t>Debts issued and other borrowings</t>
  </si>
  <si>
    <t>Cash received from debts issued and other borrowings</t>
  </si>
  <si>
    <t>Cash paid for debts issued and other borrowings</t>
  </si>
  <si>
    <t xml:space="preserve">                   Director</t>
  </si>
  <si>
    <t xml:space="preserve">                      Director</t>
  </si>
  <si>
    <t>Derivative assets</t>
  </si>
  <si>
    <t>Cash paid for borrowings from financial institutions</t>
  </si>
  <si>
    <t>Provision for decommissioning cost</t>
  </si>
  <si>
    <t xml:space="preserve">   450,000,000 ordinary shares of at par value of </t>
  </si>
  <si>
    <t xml:space="preserve">   450,000,000 ordinary shares paid-up of </t>
  </si>
  <si>
    <t>Cash received from borrowing from financial institutions</t>
  </si>
  <si>
    <t>Loss on written-off assets</t>
  </si>
  <si>
    <t>Net cash flows used in investing activities</t>
  </si>
  <si>
    <t>Loans</t>
  </si>
  <si>
    <t xml:space="preserve">Loans </t>
  </si>
  <si>
    <t>Net increase (decrease) in cash and cash equivalents</t>
  </si>
  <si>
    <r>
      <t xml:space="preserve">Liabilities and equity </t>
    </r>
    <r>
      <rPr>
        <sz val="10"/>
        <rFont val="Arial"/>
        <family val="2"/>
      </rPr>
      <t>(Cont’d)</t>
    </r>
  </si>
  <si>
    <t>Liabilities and equity</t>
  </si>
  <si>
    <t>Balance as at 1 January 2019</t>
  </si>
  <si>
    <t>Balance as at 31 December 2019</t>
  </si>
  <si>
    <t>2019</t>
  </si>
  <si>
    <t>Note</t>
  </si>
  <si>
    <t>-</t>
  </si>
  <si>
    <t>Reclassify equipment to intangible assets</t>
  </si>
  <si>
    <t>Reclassify equipment to deposits</t>
  </si>
  <si>
    <t>Tax expenses</t>
  </si>
  <si>
    <t>Net cash flows used in financing activities</t>
  </si>
  <si>
    <t>Net cash flows received from (used in) operating activities</t>
  </si>
  <si>
    <t>Transfers of stocks for repayment of structure notes</t>
  </si>
  <si>
    <t>As at 31 December 2020</t>
  </si>
  <si>
    <t>For the year ended 31 December 2020</t>
  </si>
  <si>
    <t>Balance as at 31 December 2020</t>
  </si>
  <si>
    <t>2020</t>
  </si>
  <si>
    <t>Non - collateralised investments</t>
  </si>
  <si>
    <t>Collateralised investments</t>
  </si>
  <si>
    <t>Right-of-use assets</t>
  </si>
  <si>
    <t>Payable from Clearing House and brokers</t>
  </si>
  <si>
    <t>Lease liabilities</t>
  </si>
  <si>
    <t>Interest income</t>
  </si>
  <si>
    <t>Gains and return on financial instruments</t>
  </si>
  <si>
    <t>Interest expenses</t>
  </si>
  <si>
    <t xml:space="preserve">Expected credit losses </t>
  </si>
  <si>
    <t xml:space="preserve">   Gain (loss) from measurement of investment in equity </t>
  </si>
  <si>
    <t xml:space="preserve">       at fair value through other comprehensive income</t>
  </si>
  <si>
    <t>Measurement of</t>
  </si>
  <si>
    <t>through other</t>
  </si>
  <si>
    <t xml:space="preserve"> Total other</t>
  </si>
  <si>
    <t>available-for-sale</t>
  </si>
  <si>
    <t>comprehensive</t>
  </si>
  <si>
    <t>components</t>
  </si>
  <si>
    <t>income</t>
  </si>
  <si>
    <t>of equity</t>
  </si>
  <si>
    <t>Depreciation of equipment and amortisation of intangible assets</t>
  </si>
  <si>
    <t>Depreciation of right-of-use assets</t>
  </si>
  <si>
    <t>Adjust interest expense from loans</t>
  </si>
  <si>
    <t>Dividend income</t>
  </si>
  <si>
    <t>Cash paid for employee benefit obligations</t>
  </si>
  <si>
    <t>Cash received from interest income</t>
  </si>
  <si>
    <t>Cash received from dividend income</t>
  </si>
  <si>
    <t>Cash paid for principal elements of lease payments</t>
  </si>
  <si>
    <t>Income tax payable</t>
  </si>
  <si>
    <t>31, 41</t>
  </si>
  <si>
    <t>32, 41</t>
  </si>
  <si>
    <t>Items that will be reclassified subsequently to</t>
  </si>
  <si>
    <t>Change in value of available-for-sale investments</t>
  </si>
  <si>
    <t xml:space="preserve">   profit or loss</t>
  </si>
  <si>
    <t>Total items that will be reclassified subsequently to</t>
  </si>
  <si>
    <t>Unrealised loss on revaluation of derivatives</t>
  </si>
  <si>
    <t>(Gain) loss on sale of equipment and right of use assets</t>
  </si>
  <si>
    <t>Unrealised loss on foreign currency translation</t>
  </si>
  <si>
    <t>Gain from operating activities before changes</t>
  </si>
  <si>
    <t>4, 17</t>
  </si>
  <si>
    <t>Income tax on items that will be reclassified subsequently to</t>
  </si>
  <si>
    <t>Impact from adoption of new financial reporting standards</t>
  </si>
  <si>
    <t>in equity</t>
  </si>
  <si>
    <t xml:space="preserve">investment </t>
  </si>
  <si>
    <t>Balance as at 1 January 2020 - As previously reported</t>
  </si>
  <si>
    <t>Balance as at 1 January 2020 - As reported</t>
  </si>
  <si>
    <t xml:space="preserve">Unrealised gain on revaluation of investments </t>
  </si>
  <si>
    <t>Gain from early redemption of structure notes</t>
  </si>
  <si>
    <t>Proceeds from sale of equipment and right-of-use assets</t>
  </si>
  <si>
    <t>Accounts payable from fixed assets purchased</t>
  </si>
  <si>
    <t>Increase in finance lease liabilities from fixed assets purchased</t>
  </si>
  <si>
    <t>Reclassify equiptment to right-of-use assets</t>
  </si>
  <si>
    <t>Acquisition of right-of-use assets</t>
  </si>
  <si>
    <t>Reclassified</t>
  </si>
  <si>
    <t>Other income</t>
  </si>
  <si>
    <t xml:space="preserve">    ….........................................................                               .......................................................</t>
  </si>
  <si>
    <t xml:space="preserve">          (Mr.Charnsak Thanataecha)</t>
  </si>
  <si>
    <t>(Mr.Charnsak Thanataecha)</t>
  </si>
  <si>
    <t>17, 19</t>
  </si>
  <si>
    <t>22, 24</t>
  </si>
  <si>
    <t xml:space="preserve">       (Mr.Padermpob Songkroh)</t>
  </si>
  <si>
    <t xml:space="preserve">   (Mr.Charnsak Thanataecha)</t>
  </si>
  <si>
    <t xml:space="preserve">      (Mr.Padermpob Songkroh)</t>
  </si>
  <si>
    <t xml:space="preserve">            (Mr.Padermpob Songkroh)</t>
  </si>
  <si>
    <t>(Mr.Padermpob Songkroh)</t>
  </si>
  <si>
    <t xml:space="preserve">    ….........................................................                                      .......................................................</t>
  </si>
  <si>
    <t xml:space="preserve">    ….........................................................                                               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</si>
</sst>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87" formatCode="_(* #,##0_);_(* \(#,##0\);_(* &quot;-&quot;_);_(@_)"/>
    <numFmt numFmtId="188" formatCode="_(&quot;$&quot;* #,##0.00_);_(&quot;$&quot;* \(#,##0.00\);_(&quot;$&quot;* &quot;-&quot;??_);_(@_)"/>
    <numFmt numFmtId="189" formatCode="_(* #,##0.00_);_(* \(#,##0.00\);_(* &quot;-&quot;??_);_(@_)"/>
    <numFmt numFmtId="190" formatCode="_(* #,##0.000_);_(* \(#,##0.000\);_(* &quot;-&quot;??_);_(@_)"/>
    <numFmt numFmtId="191" formatCode="* #,##0_);* \(#,##0\);&quot;-&quot;??_);@"/>
    <numFmt numFmtId="192" formatCode="#,##0;\(#,##0\);&quot;-&quot;;@"/>
    <numFmt numFmtId="193" formatCode="#,##0.0;\-#,##0.0"/>
    <numFmt numFmtId="194" formatCode="#,##0.00;\(#,##0.00\)"/>
  </numFmts>
  <fonts count="18" x14ac:knownFonts="1">
    <font>
      <sz val="11"/>
      <color theme="1"/>
      <name val="Arial"/>
      <family val="2"/>
    </font>
    <font>
      <sz val="11"/>
      <color indexed="8"/>
      <name val="Arial"/>
      <family val="2"/>
    </font>
    <font>
      <sz val="14"/>
      <name val="Cordia New"/>
      <family val="2"/>
    </font>
    <font>
      <sz val="14"/>
      <name val="Angsana New"/>
      <family val="1"/>
    </font>
    <font>
      <sz val="10"/>
      <name val="Arial"/>
      <family val="2"/>
    </font>
    <font>
      <sz val="16"/>
      <name val="AngsanaUPC"/>
      <family val="1"/>
      <charset val="222"/>
    </font>
    <font>
      <sz val="11"/>
      <color indexed="8"/>
      <name val="Arial"/>
      <family val="2"/>
    </font>
    <font>
      <sz val="8"/>
      <name val="Arial"/>
      <family val="2"/>
    </font>
    <font>
      <sz val="10"/>
      <name val="Times New Roman"/>
      <family val="1"/>
    </font>
    <font>
      <b/>
      <sz val="10"/>
      <name val="Arial"/>
      <family val="2"/>
    </font>
    <font>
      <i/>
      <sz val="10"/>
      <name val="Arial"/>
      <family val="2"/>
    </font>
    <font>
      <u/>
      <sz val="10"/>
      <name val="Arial"/>
      <family val="2"/>
    </font>
    <font>
      <sz val="10"/>
      <name val="Tahoma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sz val="9"/>
      <color theme="1"/>
      <name val="Arial"/>
      <family val="2"/>
    </font>
    <font>
      <sz val="14"/>
      <name val="Browallia New"/>
      <family val="2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8">
    <xf numFmtId="0" fontId="0" fillId="0" borderId="0"/>
    <xf numFmtId="189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91" fontId="8" fillId="0" borderId="0" applyFill="0" applyBorder="0" applyProtection="0"/>
    <xf numFmtId="0" fontId="4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37" fontId="5" fillId="0" borderId="0"/>
    <xf numFmtId="37" fontId="5" fillId="0" borderId="0"/>
    <xf numFmtId="0" fontId="1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6" fillId="0" borderId="0" applyFont="0" applyFill="0" applyBorder="0" applyAlignment="0" applyProtection="0"/>
  </cellStyleXfs>
  <cellXfs count="275">
    <xf numFmtId="0" fontId="0" fillId="0" borderId="0" xfId="0"/>
    <xf numFmtId="0" fontId="9" fillId="0" borderId="0" xfId="15" applyFont="1" applyFill="1" applyAlignment="1">
      <alignment vertical="center"/>
    </xf>
    <xf numFmtId="192" fontId="4" fillId="0" borderId="0" xfId="15" applyNumberFormat="1" applyFont="1" applyFill="1" applyBorder="1" applyAlignment="1">
      <alignment vertical="center"/>
    </xf>
    <xf numFmtId="0" fontId="4" fillId="0" borderId="0" xfId="15" applyFont="1" applyFill="1" applyAlignment="1">
      <alignment vertical="center"/>
    </xf>
    <xf numFmtId="0" fontId="9" fillId="0" borderId="1" xfId="15" applyFont="1" applyFill="1" applyBorder="1" applyAlignment="1">
      <alignment vertical="center"/>
    </xf>
    <xf numFmtId="192" fontId="4" fillId="0" borderId="1" xfId="15" applyNumberFormat="1" applyFont="1" applyFill="1" applyBorder="1" applyAlignment="1">
      <alignment vertical="center"/>
    </xf>
    <xf numFmtId="0" fontId="4" fillId="0" borderId="1" xfId="15" applyFont="1" applyFill="1" applyBorder="1" applyAlignment="1">
      <alignment vertical="center"/>
    </xf>
    <xf numFmtId="0" fontId="9" fillId="0" borderId="0" xfId="15" applyFont="1" applyFill="1" applyBorder="1" applyAlignment="1">
      <alignment vertical="center"/>
    </xf>
    <xf numFmtId="37" fontId="4" fillId="0" borderId="0" xfId="0" applyNumberFormat="1" applyFont="1" applyFill="1" applyAlignment="1">
      <alignment vertical="center"/>
    </xf>
    <xf numFmtId="0" fontId="9" fillId="0" borderId="0" xfId="26" applyFont="1" applyFill="1" applyAlignment="1">
      <alignment horizontal="center" vertical="center"/>
    </xf>
    <xf numFmtId="0" fontId="9" fillId="0" borderId="1" xfId="26" applyFont="1" applyFill="1" applyBorder="1" applyAlignment="1">
      <alignment horizontal="center" vertical="center"/>
    </xf>
    <xf numFmtId="0" fontId="9" fillId="0" borderId="0" xfId="26" applyFont="1" applyFill="1" applyAlignment="1">
      <alignment vertical="center"/>
    </xf>
    <xf numFmtId="0" fontId="9" fillId="0" borderId="0" xfId="0" applyNumberFormat="1" applyFont="1" applyFill="1" applyBorder="1" applyAlignment="1">
      <alignment vertical="center"/>
    </xf>
    <xf numFmtId="0" fontId="9" fillId="0" borderId="0" xfId="26" applyFont="1" applyFill="1" applyAlignment="1">
      <alignment horizontal="left" vertical="center" indent="15"/>
    </xf>
    <xf numFmtId="0" fontId="9" fillId="0" borderId="0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vertical="center"/>
    </xf>
    <xf numFmtId="0" fontId="4" fillId="0" borderId="0" xfId="26" applyFont="1" applyFill="1" applyAlignment="1">
      <alignment vertical="center"/>
    </xf>
    <xf numFmtId="37" fontId="4" fillId="0" borderId="0" xfId="26" applyNumberFormat="1" applyFont="1" applyFill="1" applyAlignment="1">
      <alignment vertical="center"/>
    </xf>
    <xf numFmtId="0" fontId="4" fillId="0" borderId="0" xfId="22" applyFont="1" applyFill="1" applyAlignment="1">
      <alignment vertical="center"/>
    </xf>
    <xf numFmtId="192" fontId="4" fillId="0" borderId="0" xfId="1" applyNumberFormat="1" applyFont="1" applyFill="1" applyAlignment="1">
      <alignment horizontal="right" vertical="center"/>
    </xf>
    <xf numFmtId="192" fontId="4" fillId="0" borderId="0" xfId="1" applyNumberFormat="1" applyFont="1" applyFill="1" applyBorder="1" applyAlignment="1">
      <alignment horizontal="right" vertical="center"/>
    </xf>
    <xf numFmtId="192" fontId="4" fillId="0" borderId="0" xfId="1" applyNumberFormat="1" applyFont="1" applyFill="1" applyBorder="1" applyAlignment="1">
      <alignment vertical="center"/>
    </xf>
    <xf numFmtId="192" fontId="4" fillId="0" borderId="0" xfId="1" applyNumberFormat="1" applyFont="1" applyFill="1" applyAlignment="1">
      <alignment vertical="center"/>
    </xf>
    <xf numFmtId="0" fontId="9" fillId="0" borderId="0" xfId="22" applyFont="1" applyFill="1" applyAlignment="1">
      <alignment vertical="center"/>
    </xf>
    <xf numFmtId="192" fontId="4" fillId="0" borderId="2" xfId="1" applyNumberFormat="1" applyFont="1" applyFill="1" applyBorder="1" applyAlignment="1">
      <alignment horizontal="right" vertical="center"/>
    </xf>
    <xf numFmtId="192" fontId="4" fillId="0" borderId="0" xfId="7" applyNumberFormat="1" applyFont="1" applyFill="1" applyBorder="1" applyAlignment="1">
      <alignment horizontal="right" vertical="center"/>
    </xf>
    <xf numFmtId="0" fontId="4" fillId="0" borderId="0" xfId="15" applyNumberFormat="1" applyFont="1" applyFill="1" applyAlignment="1">
      <alignment horizontal="center" vertical="center"/>
    </xf>
    <xf numFmtId="192" fontId="4" fillId="0" borderId="0" xfId="15" applyNumberFormat="1" applyFont="1" applyFill="1" applyAlignment="1">
      <alignment vertical="center"/>
    </xf>
    <xf numFmtId="0" fontId="4" fillId="0" borderId="1" xfId="15" applyNumberFormat="1" applyFont="1" applyFill="1" applyBorder="1" applyAlignment="1">
      <alignment horizontal="center" vertical="center"/>
    </xf>
    <xf numFmtId="0" fontId="4" fillId="0" borderId="0" xfId="15" applyNumberFormat="1" applyFont="1" applyFill="1" applyBorder="1" applyAlignment="1">
      <alignment horizontal="center" vertical="center"/>
    </xf>
    <xf numFmtId="0" fontId="4" fillId="0" borderId="0" xfId="15" applyFont="1" applyFill="1" applyBorder="1" applyAlignment="1">
      <alignment vertical="center"/>
    </xf>
    <xf numFmtId="37" fontId="9" fillId="0" borderId="0" xfId="0" applyNumberFormat="1" applyFont="1" applyFill="1" applyAlignment="1">
      <alignment horizontal="center" vertical="center"/>
    </xf>
    <xf numFmtId="1" fontId="9" fillId="0" borderId="0" xfId="8" applyNumberFormat="1" applyFont="1" applyFill="1" applyBorder="1" applyAlignment="1">
      <alignment horizontal="right" vertical="center"/>
    </xf>
    <xf numFmtId="1" fontId="9" fillId="0" borderId="0" xfId="8" applyNumberFormat="1" applyFont="1" applyFill="1" applyAlignment="1">
      <alignment horizontal="center" vertical="center"/>
    </xf>
    <xf numFmtId="37" fontId="9" fillId="0" borderId="1" xfId="0" applyNumberFormat="1" applyFont="1" applyFill="1" applyBorder="1" applyAlignment="1">
      <alignment horizontal="center" vertical="center"/>
    </xf>
    <xf numFmtId="1" fontId="9" fillId="0" borderId="1" xfId="8" applyNumberFormat="1" applyFont="1" applyFill="1" applyBorder="1" applyAlignment="1">
      <alignment horizontal="right" vertical="center"/>
    </xf>
    <xf numFmtId="37" fontId="9" fillId="0" borderId="0" xfId="0" applyNumberFormat="1" applyFont="1" applyFill="1" applyBorder="1" applyAlignment="1">
      <alignment horizontal="center" vertical="center"/>
    </xf>
    <xf numFmtId="37" fontId="9" fillId="0" borderId="0" xfId="0" applyNumberFormat="1" applyFont="1" applyFill="1" applyAlignment="1">
      <alignment horizontal="left" vertical="center"/>
    </xf>
    <xf numFmtId="37" fontId="4" fillId="0" borderId="0" xfId="0" applyNumberFormat="1" applyFont="1" applyFill="1" applyAlignment="1">
      <alignment horizontal="left" vertical="center"/>
    </xf>
    <xf numFmtId="37" fontId="4" fillId="0" borderId="0" xfId="0" applyNumberFormat="1" applyFont="1" applyFill="1" applyAlignment="1">
      <alignment horizontal="center" vertical="center"/>
    </xf>
    <xf numFmtId="37" fontId="4" fillId="0" borderId="0" xfId="24" applyNumberFormat="1" applyFont="1" applyFill="1" applyAlignment="1">
      <alignment vertical="center"/>
    </xf>
    <xf numFmtId="37" fontId="4" fillId="0" borderId="1" xfId="24" applyNumberFormat="1" applyFont="1" applyFill="1" applyBorder="1" applyAlignment="1">
      <alignment vertical="center"/>
    </xf>
    <xf numFmtId="37" fontId="4" fillId="0" borderId="2" xfId="24" applyNumberFormat="1" applyFont="1" applyFill="1" applyBorder="1" applyAlignment="1">
      <alignment vertical="center"/>
    </xf>
    <xf numFmtId="37" fontId="4" fillId="0" borderId="0" xfId="24" applyNumberFormat="1" applyFont="1" applyFill="1" applyBorder="1" applyAlignment="1">
      <alignment vertical="center"/>
    </xf>
    <xf numFmtId="37" fontId="4" fillId="0" borderId="0" xfId="0" applyNumberFormat="1" applyFont="1" applyFill="1" applyBorder="1" applyAlignment="1">
      <alignment vertical="center"/>
    </xf>
    <xf numFmtId="37" fontId="4" fillId="0" borderId="1" xfId="16" applyNumberFormat="1" applyFont="1" applyFill="1" applyBorder="1" applyAlignment="1">
      <alignment vertical="center"/>
    </xf>
    <xf numFmtId="37" fontId="9" fillId="0" borderId="0" xfId="0" applyNumberFormat="1" applyFont="1" applyFill="1" applyAlignment="1">
      <alignment vertical="center"/>
    </xf>
    <xf numFmtId="192" fontId="4" fillId="0" borderId="0" xfId="3" applyNumberFormat="1" applyFont="1" applyFill="1" applyAlignment="1">
      <alignment horizontal="right" vertical="center"/>
    </xf>
    <xf numFmtId="37" fontId="4" fillId="0" borderId="1" xfId="0" applyNumberFormat="1" applyFont="1" applyFill="1" applyBorder="1" applyAlignment="1">
      <alignment vertical="center"/>
    </xf>
    <xf numFmtId="192" fontId="4" fillId="0" borderId="2" xfId="10" applyNumberFormat="1" applyFont="1" applyFill="1" applyBorder="1" applyAlignment="1">
      <alignment horizontal="right" vertical="center"/>
    </xf>
    <xf numFmtId="192" fontId="4" fillId="0" borderId="0" xfId="3" applyNumberFormat="1" applyFont="1" applyFill="1" applyBorder="1" applyAlignment="1">
      <alignment horizontal="right" vertical="center"/>
    </xf>
    <xf numFmtId="192" fontId="4" fillId="0" borderId="0" xfId="10" applyNumberFormat="1" applyFont="1" applyFill="1" applyAlignment="1">
      <alignment horizontal="right" vertical="center"/>
    </xf>
    <xf numFmtId="193" fontId="4" fillId="0" borderId="0" xfId="0" applyNumberFormat="1" applyFont="1" applyFill="1" applyAlignment="1">
      <alignment horizontal="center" vertical="center"/>
    </xf>
    <xf numFmtId="37" fontId="4" fillId="0" borderId="0" xfId="16" applyNumberFormat="1" applyFont="1" applyFill="1" applyAlignment="1">
      <alignment vertical="center"/>
    </xf>
    <xf numFmtId="37" fontId="9" fillId="0" borderId="0" xfId="20" applyFont="1" applyFill="1" applyAlignment="1">
      <alignment vertical="center"/>
    </xf>
    <xf numFmtId="37" fontId="4" fillId="0" borderId="0" xfId="20" applyFont="1" applyFill="1" applyAlignment="1">
      <alignment vertical="center"/>
    </xf>
    <xf numFmtId="37" fontId="4" fillId="0" borderId="0" xfId="20" applyFont="1" applyFill="1" applyAlignment="1">
      <alignment horizontal="left" vertical="center"/>
    </xf>
    <xf numFmtId="37" fontId="4" fillId="0" borderId="0" xfId="20" applyFont="1" applyFill="1" applyAlignment="1">
      <alignment horizontal="center" vertical="center"/>
    </xf>
    <xf numFmtId="192" fontId="4" fillId="0" borderId="0" xfId="20" applyNumberFormat="1" applyFont="1" applyFill="1" applyAlignment="1">
      <alignment vertical="center"/>
    </xf>
    <xf numFmtId="192" fontId="9" fillId="0" borderId="0" xfId="8" applyNumberFormat="1" applyFont="1" applyFill="1" applyAlignment="1">
      <alignment horizontal="center" vertical="center"/>
    </xf>
    <xf numFmtId="192" fontId="4" fillId="0" borderId="0" xfId="25" applyNumberFormat="1" applyFont="1" applyFill="1" applyBorder="1" applyAlignment="1">
      <alignment vertical="center"/>
    </xf>
    <xf numFmtId="37" fontId="4" fillId="0" borderId="1" xfId="26" applyNumberFormat="1" applyFont="1" applyFill="1" applyBorder="1" applyAlignment="1">
      <alignment vertical="center"/>
    </xf>
    <xf numFmtId="0" fontId="4" fillId="0" borderId="1" xfId="26" applyFont="1" applyFill="1" applyBorder="1" applyAlignment="1">
      <alignment vertical="center"/>
    </xf>
    <xf numFmtId="37" fontId="9" fillId="0" borderId="1" xfId="21" applyNumberFormat="1" applyFont="1" applyFill="1" applyBorder="1" applyAlignment="1">
      <alignment vertical="center"/>
    </xf>
    <xf numFmtId="37" fontId="9" fillId="0" borderId="0" xfId="21" applyNumberFormat="1" applyFont="1" applyFill="1" applyBorder="1" applyAlignment="1">
      <alignment vertical="center"/>
    </xf>
    <xf numFmtId="37" fontId="9" fillId="0" borderId="0" xfId="21" applyNumberFormat="1" applyFont="1" applyFill="1" applyAlignment="1">
      <alignment vertical="center"/>
    </xf>
    <xf numFmtId="192" fontId="4" fillId="0" borderId="0" xfId="25" applyNumberFormat="1" applyFont="1" applyFill="1" applyAlignment="1">
      <alignment vertical="center"/>
    </xf>
    <xf numFmtId="192" fontId="4" fillId="0" borderId="1" xfId="19" applyNumberFormat="1" applyFont="1" applyFill="1" applyBorder="1" applyAlignment="1">
      <alignment vertical="center"/>
    </xf>
    <xf numFmtId="192" fontId="4" fillId="0" borderId="0" xfId="21" applyNumberFormat="1" applyFont="1" applyFill="1" applyBorder="1" applyAlignment="1">
      <alignment vertical="center"/>
    </xf>
    <xf numFmtId="37" fontId="9" fillId="0" borderId="0" xfId="20" applyFont="1" applyFill="1" applyAlignment="1">
      <alignment horizontal="center" vertical="center"/>
    </xf>
    <xf numFmtId="192" fontId="4" fillId="0" borderId="0" xfId="19" applyNumberFormat="1" applyFont="1" applyFill="1" applyBorder="1" applyAlignment="1">
      <alignment vertical="center"/>
    </xf>
    <xf numFmtId="192" fontId="4" fillId="0" borderId="0" xfId="20" applyNumberFormat="1" applyFont="1" applyFill="1" applyBorder="1" applyAlignment="1">
      <alignment vertical="center"/>
    </xf>
    <xf numFmtId="37" fontId="4" fillId="0" borderId="0" xfId="21" applyNumberFormat="1" applyFont="1" applyFill="1" applyAlignment="1">
      <alignment vertical="center"/>
    </xf>
    <xf numFmtId="37" fontId="4" fillId="0" borderId="0" xfId="21" applyNumberFormat="1" applyFont="1" applyFill="1" applyAlignment="1">
      <alignment horizontal="center" vertical="center"/>
    </xf>
    <xf numFmtId="192" fontId="4" fillId="0" borderId="2" xfId="19" applyNumberFormat="1" applyFont="1" applyFill="1" applyBorder="1" applyAlignment="1">
      <alignment vertical="center"/>
    </xf>
    <xf numFmtId="0" fontId="9" fillId="0" borderId="0" xfId="10" applyFont="1" applyFill="1" applyAlignment="1">
      <alignment horizontal="left" vertical="center"/>
    </xf>
    <xf numFmtId="0" fontId="4" fillId="0" borderId="0" xfId="10" applyFont="1" applyFill="1" applyAlignment="1">
      <alignment horizontal="left" vertical="center"/>
    </xf>
    <xf numFmtId="192" fontId="4" fillId="0" borderId="1" xfId="3" applyNumberFormat="1" applyFont="1" applyFill="1" applyBorder="1" applyAlignment="1">
      <alignment horizontal="right" vertical="center"/>
    </xf>
    <xf numFmtId="192" fontId="4" fillId="0" borderId="0" xfId="0" applyNumberFormat="1" applyFont="1" applyFill="1" applyAlignment="1">
      <alignment horizontal="right" vertical="center"/>
    </xf>
    <xf numFmtId="37" fontId="4" fillId="0" borderId="0" xfId="23" applyNumberFormat="1" applyFont="1" applyFill="1" applyBorder="1" applyAlignment="1">
      <alignment vertical="center"/>
    </xf>
    <xf numFmtId="192" fontId="4" fillId="0" borderId="0" xfId="0" applyNumberFormat="1" applyFont="1" applyFill="1" applyBorder="1" applyAlignment="1">
      <alignment horizontal="right" vertical="center"/>
    </xf>
    <xf numFmtId="49" fontId="4" fillId="0" borderId="0" xfId="0" applyNumberFormat="1" applyFont="1" applyFill="1" applyAlignment="1">
      <alignment horizontal="center" vertical="center"/>
    </xf>
    <xf numFmtId="192" fontId="4" fillId="0" borderId="1" xfId="0" applyNumberFormat="1" applyFont="1" applyFill="1" applyBorder="1" applyAlignment="1">
      <alignment horizontal="right" vertical="center"/>
    </xf>
    <xf numFmtId="187" fontId="4" fillId="0" borderId="0" xfId="0" applyNumberFormat="1" applyFont="1" applyFill="1" applyBorder="1" applyAlignment="1">
      <alignment vertical="center"/>
    </xf>
    <xf numFmtId="37" fontId="4" fillId="0" borderId="0" xfId="23" applyNumberFormat="1" applyFont="1" applyFill="1" applyBorder="1" applyAlignment="1">
      <alignment horizontal="center" vertical="center"/>
    </xf>
    <xf numFmtId="187" fontId="4" fillId="0" borderId="3" xfId="0" applyNumberFormat="1" applyFont="1" applyFill="1" applyBorder="1" applyAlignment="1">
      <alignment vertical="center"/>
    </xf>
    <xf numFmtId="37" fontId="9" fillId="0" borderId="0" xfId="16" applyNumberFormat="1" applyFont="1" applyFill="1" applyAlignment="1">
      <alignment vertical="center"/>
    </xf>
    <xf numFmtId="37" fontId="4" fillId="0" borderId="0" xfId="16" applyNumberFormat="1" applyFont="1" applyFill="1" applyAlignment="1">
      <alignment horizontal="left" vertical="center"/>
    </xf>
    <xf numFmtId="37" fontId="4" fillId="0" borderId="0" xfId="16" applyNumberFormat="1" applyFont="1" applyFill="1" applyAlignment="1">
      <alignment horizontal="center" vertical="center"/>
    </xf>
    <xf numFmtId="192" fontId="4" fillId="0" borderId="0" xfId="23" applyNumberFormat="1" applyFont="1" applyFill="1" applyBorder="1" applyAlignment="1">
      <alignment vertical="center"/>
    </xf>
    <xf numFmtId="192" fontId="4" fillId="0" borderId="0" xfId="16" applyNumberFormat="1" applyFont="1" applyFill="1" applyBorder="1" applyAlignment="1">
      <alignment vertical="center"/>
    </xf>
    <xf numFmtId="192" fontId="4" fillId="0" borderId="1" xfId="23" applyNumberFormat="1" applyFont="1" applyFill="1" applyBorder="1" applyAlignment="1">
      <alignment vertical="center"/>
    </xf>
    <xf numFmtId="37" fontId="9" fillId="0" borderId="0" xfId="16" applyNumberFormat="1" applyFont="1" applyFill="1" applyAlignment="1">
      <alignment horizontal="left" vertical="center"/>
    </xf>
    <xf numFmtId="192" fontId="4" fillId="0" borderId="2" xfId="5" applyNumberFormat="1" applyFont="1" applyFill="1" applyBorder="1" applyAlignment="1">
      <alignment vertical="center"/>
    </xf>
    <xf numFmtId="37" fontId="4" fillId="0" borderId="0" xfId="5" applyNumberFormat="1" applyFont="1" applyFill="1" applyBorder="1" applyAlignment="1">
      <alignment vertical="center"/>
    </xf>
    <xf numFmtId="37" fontId="4" fillId="0" borderId="0" xfId="16" applyNumberFormat="1" applyFont="1" applyFill="1" applyBorder="1" applyAlignment="1">
      <alignment vertical="center"/>
    </xf>
    <xf numFmtId="190" fontId="4" fillId="0" borderId="0" xfId="8" applyNumberFormat="1" applyFont="1" applyFill="1" applyBorder="1" applyAlignment="1">
      <alignment horizontal="center" vertical="center"/>
    </xf>
    <xf numFmtId="193" fontId="4" fillId="0" borderId="0" xfId="20" quotePrefix="1" applyNumberFormat="1" applyFont="1" applyFill="1" applyAlignment="1">
      <alignment horizontal="center" vertical="center"/>
    </xf>
    <xf numFmtId="0" fontId="9" fillId="0" borderId="0" xfId="15" applyFont="1" applyFill="1" applyAlignment="1">
      <alignment horizontal="center" vertical="center"/>
    </xf>
    <xf numFmtId="0" fontId="4" fillId="0" borderId="1" xfId="26" applyFont="1" applyFill="1" applyBorder="1" applyAlignment="1">
      <alignment horizontal="center" vertical="center"/>
    </xf>
    <xf numFmtId="37" fontId="9" fillId="0" borderId="1" xfId="21" applyNumberFormat="1" applyFont="1" applyFill="1" applyBorder="1" applyAlignment="1">
      <alignment horizontal="center" vertical="center"/>
    </xf>
    <xf numFmtId="37" fontId="9" fillId="0" borderId="0" xfId="21" applyNumberFormat="1" applyFont="1" applyFill="1" applyBorder="1" applyAlignment="1">
      <alignment horizontal="center" vertical="center"/>
    </xf>
    <xf numFmtId="37" fontId="9" fillId="0" borderId="0" xfId="21" applyNumberFormat="1" applyFont="1" applyFill="1" applyAlignment="1">
      <alignment horizontal="center" vertical="center"/>
    </xf>
    <xf numFmtId="0" fontId="9" fillId="0" borderId="0" xfId="10" applyFont="1" applyFill="1" applyAlignment="1">
      <alignment horizontal="center" vertical="center"/>
    </xf>
    <xf numFmtId="0" fontId="4" fillId="0" borderId="0" xfId="10" applyFont="1" applyFill="1" applyAlignment="1">
      <alignment horizontal="center" vertical="center"/>
    </xf>
    <xf numFmtId="192" fontId="9" fillId="0" borderId="0" xfId="15" applyNumberFormat="1" applyFont="1" applyFill="1" applyAlignment="1">
      <alignment vertical="center"/>
    </xf>
    <xf numFmtId="192" fontId="9" fillId="0" borderId="1" xfId="15" applyNumberFormat="1" applyFont="1" applyFill="1" applyBorder="1" applyAlignment="1">
      <alignment vertical="center"/>
    </xf>
    <xf numFmtId="192" fontId="9" fillId="0" borderId="0" xfId="15" applyNumberFormat="1" applyFont="1" applyFill="1" applyBorder="1" applyAlignment="1">
      <alignment vertical="center"/>
    </xf>
    <xf numFmtId="192" fontId="9" fillId="0" borderId="0" xfId="8" applyNumberFormat="1" applyFont="1" applyFill="1" applyBorder="1" applyAlignment="1">
      <alignment horizontal="right" vertical="center"/>
    </xf>
    <xf numFmtId="192" fontId="9" fillId="0" borderId="1" xfId="8" applyNumberFormat="1" applyFont="1" applyFill="1" applyBorder="1" applyAlignment="1">
      <alignment horizontal="right" vertical="center"/>
    </xf>
    <xf numFmtId="192" fontId="4" fillId="0" borderId="1" xfId="26" applyNumberFormat="1" applyFont="1" applyFill="1" applyBorder="1" applyAlignment="1">
      <alignment vertical="center"/>
    </xf>
    <xf numFmtId="192" fontId="9" fillId="0" borderId="1" xfId="21" applyNumberFormat="1" applyFont="1" applyFill="1" applyBorder="1" applyAlignment="1">
      <alignment vertical="center"/>
    </xf>
    <xf numFmtId="192" fontId="9" fillId="0" borderId="0" xfId="21" applyNumberFormat="1" applyFont="1" applyFill="1" applyBorder="1" applyAlignment="1">
      <alignment vertical="center"/>
    </xf>
    <xf numFmtId="192" fontId="4" fillId="0" borderId="0" xfId="10" applyNumberFormat="1" applyFont="1" applyFill="1" applyAlignment="1">
      <alignment vertical="center"/>
    </xf>
    <xf numFmtId="0" fontId="9" fillId="0" borderId="0" xfId="18" applyFont="1" applyFill="1" applyBorder="1" applyAlignment="1">
      <alignment vertical="center"/>
    </xf>
    <xf numFmtId="0" fontId="9" fillId="0" borderId="0" xfId="18" applyFont="1" applyFill="1" applyBorder="1" applyAlignment="1">
      <alignment horizontal="center" vertical="center"/>
    </xf>
    <xf numFmtId="192" fontId="9" fillId="0" borderId="0" xfId="18" applyNumberFormat="1" applyFont="1" applyFill="1" applyBorder="1" applyAlignment="1">
      <alignment vertical="center"/>
    </xf>
    <xf numFmtId="192" fontId="4" fillId="0" borderId="0" xfId="18" applyNumberFormat="1" applyFont="1" applyFill="1" applyAlignment="1">
      <alignment vertical="center"/>
    </xf>
    <xf numFmtId="192" fontId="4" fillId="0" borderId="0" xfId="18" applyNumberFormat="1" applyFont="1" applyFill="1" applyBorder="1" applyAlignment="1">
      <alignment vertical="center"/>
    </xf>
    <xf numFmtId="192" fontId="9" fillId="0" borderId="0" xfId="8" quotePrefix="1" applyNumberFormat="1" applyFont="1" applyFill="1" applyBorder="1" applyAlignment="1">
      <alignment horizontal="right" vertical="center"/>
    </xf>
    <xf numFmtId="37" fontId="10" fillId="0" borderId="0" xfId="16" applyNumberFormat="1" applyFont="1" applyFill="1" applyAlignment="1">
      <alignment vertical="center"/>
    </xf>
    <xf numFmtId="37" fontId="10" fillId="0" borderId="0" xfId="16" applyNumberFormat="1" applyFont="1" applyFill="1" applyAlignment="1">
      <alignment horizontal="left" vertical="center"/>
    </xf>
    <xf numFmtId="0" fontId="4" fillId="0" borderId="0" xfId="26" applyFont="1" applyFill="1" applyAlignment="1">
      <alignment horizontal="center" vertical="center"/>
    </xf>
    <xf numFmtId="192" fontId="4" fillId="0" borderId="0" xfId="10" applyNumberFormat="1" applyFont="1" applyFill="1" applyBorder="1" applyAlignment="1">
      <alignment horizontal="right" vertical="center"/>
    </xf>
    <xf numFmtId="37" fontId="4" fillId="0" borderId="0" xfId="26" applyNumberFormat="1" applyFont="1" applyFill="1" applyBorder="1" applyAlignment="1">
      <alignment vertical="center"/>
    </xf>
    <xf numFmtId="187" fontId="4" fillId="0" borderId="0" xfId="0" applyNumberFormat="1" applyFont="1" applyFill="1" applyAlignment="1">
      <alignment vertical="center"/>
    </xf>
    <xf numFmtId="37" fontId="11" fillId="0" borderId="0" xfId="0" applyNumberFormat="1" applyFont="1" applyFill="1" applyAlignment="1">
      <alignment horizontal="left" vertical="center"/>
    </xf>
    <xf numFmtId="0" fontId="4" fillId="0" borderId="0" xfId="10" applyFont="1" applyFill="1" applyAlignment="1">
      <alignment vertical="center"/>
    </xf>
    <xf numFmtId="0" fontId="4" fillId="0" borderId="0" xfId="18" applyFont="1" applyFill="1" applyAlignment="1">
      <alignment vertical="center"/>
    </xf>
    <xf numFmtId="0" fontId="9" fillId="0" borderId="0" xfId="18" applyFont="1" applyFill="1" applyAlignment="1">
      <alignment vertical="center"/>
    </xf>
    <xf numFmtId="0" fontId="4" fillId="0" borderId="0" xfId="18" applyFont="1" applyFill="1" applyAlignment="1">
      <alignment horizontal="center" vertical="center"/>
    </xf>
    <xf numFmtId="0" fontId="4" fillId="0" borderId="0" xfId="10" applyFont="1" applyFill="1" applyBorder="1" applyAlignment="1">
      <alignment vertical="center"/>
    </xf>
    <xf numFmtId="37" fontId="4" fillId="0" borderId="0" xfId="21" applyNumberFormat="1" applyFont="1" applyFill="1" applyBorder="1" applyAlignment="1">
      <alignment horizontal="left" vertical="center"/>
    </xf>
    <xf numFmtId="37" fontId="4" fillId="0" borderId="0" xfId="20" applyFont="1" applyFill="1" applyBorder="1" applyAlignment="1">
      <alignment horizontal="left" vertical="center"/>
    </xf>
    <xf numFmtId="0" fontId="9" fillId="0" borderId="1" xfId="15" applyFont="1" applyFill="1" applyBorder="1" applyAlignment="1">
      <alignment horizontal="center" vertical="center"/>
    </xf>
    <xf numFmtId="0" fontId="9" fillId="0" borderId="0" xfId="15" applyFont="1" applyFill="1" applyBorder="1" applyAlignment="1">
      <alignment horizontal="center" vertical="center"/>
    </xf>
    <xf numFmtId="192" fontId="4" fillId="0" borderId="0" xfId="5" applyNumberFormat="1" applyFont="1" applyFill="1" applyBorder="1" applyAlignment="1">
      <alignment horizontal="right" vertical="center"/>
    </xf>
    <xf numFmtId="192" fontId="4" fillId="0" borderId="0" xfId="5" applyNumberFormat="1" applyFont="1" applyFill="1" applyBorder="1" applyAlignment="1">
      <alignment horizontal="left" vertical="center"/>
    </xf>
    <xf numFmtId="192" fontId="4" fillId="0" borderId="1" xfId="5" applyNumberFormat="1" applyFont="1" applyFill="1" applyBorder="1" applyAlignment="1">
      <alignment horizontal="right" vertical="center"/>
    </xf>
    <xf numFmtId="192" fontId="4" fillId="0" borderId="0" xfId="5" applyNumberFormat="1" applyFont="1" applyFill="1" applyAlignment="1">
      <alignment vertical="center"/>
    </xf>
    <xf numFmtId="192" fontId="4" fillId="0" borderId="1" xfId="5" applyNumberFormat="1" applyFont="1" applyFill="1" applyBorder="1" applyAlignment="1">
      <alignment vertical="center"/>
    </xf>
    <xf numFmtId="192" fontId="4" fillId="0" borderId="0" xfId="5" applyNumberFormat="1" applyFont="1" applyFill="1" applyBorder="1" applyAlignment="1">
      <alignment vertical="center"/>
    </xf>
    <xf numFmtId="37" fontId="4" fillId="0" borderId="2" xfId="0" applyNumberFormat="1" applyFont="1" applyFill="1" applyBorder="1" applyAlignment="1">
      <alignment vertical="center"/>
    </xf>
    <xf numFmtId="0" fontId="4" fillId="0" borderId="0" xfId="11" applyFont="1" applyFill="1" applyAlignment="1">
      <alignment vertical="center"/>
    </xf>
    <xf numFmtId="0" fontId="4" fillId="0" borderId="0" xfId="0" applyFont="1" applyFill="1" applyAlignment="1">
      <alignment vertical="center"/>
    </xf>
    <xf numFmtId="192" fontId="4" fillId="0" borderId="0" xfId="0" applyNumberFormat="1" applyFont="1" applyFill="1" applyAlignment="1">
      <alignment vertical="center"/>
    </xf>
    <xf numFmtId="192" fontId="4" fillId="0" borderId="1" xfId="10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3" fontId="4" fillId="0" borderId="0" xfId="0" applyNumberFormat="1" applyFont="1" applyFill="1" applyAlignment="1">
      <alignment horizontal="right" vertical="center" wrapText="1"/>
    </xf>
    <xf numFmtId="0" fontId="9" fillId="0" borderId="0" xfId="0" applyFont="1" applyFill="1" applyAlignment="1">
      <alignment vertical="center"/>
    </xf>
    <xf numFmtId="0" fontId="4" fillId="0" borderId="0" xfId="0" applyFont="1" applyFill="1"/>
    <xf numFmtId="0" fontId="4" fillId="0" borderId="1" xfId="0" applyFont="1" applyFill="1" applyBorder="1"/>
    <xf numFmtId="0" fontId="4" fillId="0" borderId="0" xfId="16" applyFont="1" applyFill="1" applyAlignment="1">
      <alignment vertical="center"/>
    </xf>
    <xf numFmtId="37" fontId="9" fillId="0" borderId="0" xfId="0" quotePrefix="1" applyNumberFormat="1" applyFont="1" applyFill="1" applyAlignment="1">
      <alignment horizontal="center" vertical="center"/>
    </xf>
    <xf numFmtId="194" fontId="4" fillId="0" borderId="2" xfId="5" applyNumberFormat="1" applyFont="1" applyFill="1" applyBorder="1" applyAlignment="1">
      <alignment vertical="center"/>
    </xf>
    <xf numFmtId="194" fontId="4" fillId="0" borderId="0" xfId="5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189" fontId="4" fillId="0" borderId="0" xfId="1" applyFont="1" applyFill="1" applyBorder="1" applyAlignment="1">
      <alignment vertical="center"/>
    </xf>
    <xf numFmtId="189" fontId="4" fillId="0" borderId="0" xfId="1" applyFont="1" applyFill="1" applyBorder="1" applyAlignment="1">
      <alignment horizontal="right" vertical="center"/>
    </xf>
    <xf numFmtId="189" fontId="4" fillId="0" borderId="0" xfId="1" applyFont="1" applyFill="1" applyAlignment="1">
      <alignment horizontal="right" vertical="center"/>
    </xf>
    <xf numFmtId="192" fontId="4" fillId="0" borderId="1" xfId="1" applyNumberFormat="1" applyFont="1" applyFill="1" applyBorder="1" applyAlignment="1">
      <alignment horizontal="right" vertical="center"/>
    </xf>
    <xf numFmtId="192" fontId="4" fillId="0" borderId="0" xfId="5" applyNumberFormat="1" applyFont="1" applyFill="1" applyAlignment="1">
      <alignment horizontal="right" vertical="center"/>
    </xf>
    <xf numFmtId="38" fontId="4" fillId="0" borderId="0" xfId="16" applyNumberFormat="1" applyFont="1" applyFill="1" applyAlignment="1">
      <alignment vertical="center"/>
    </xf>
    <xf numFmtId="10" fontId="4" fillId="0" borderId="0" xfId="27" applyNumberFormat="1" applyFont="1" applyFill="1" applyBorder="1" applyAlignment="1">
      <alignment vertical="center"/>
    </xf>
    <xf numFmtId="0" fontId="4" fillId="0" borderId="0" xfId="11" applyFont="1" applyFill="1" applyAlignment="1">
      <alignment horizontal="center" vertical="center"/>
    </xf>
    <xf numFmtId="37" fontId="4" fillId="0" borderId="0" xfId="0" applyNumberFormat="1" applyFont="1" applyAlignment="1">
      <alignment horizontal="left" vertical="center"/>
    </xf>
    <xf numFmtId="37" fontId="14" fillId="0" borderId="0" xfId="13" applyNumberFormat="1" applyFont="1" applyAlignment="1">
      <alignment horizontal="left" vertical="center"/>
    </xf>
    <xf numFmtId="37" fontId="14" fillId="0" borderId="0" xfId="17" applyNumberFormat="1" applyFont="1" applyAlignment="1">
      <alignment vertical="center"/>
    </xf>
    <xf numFmtId="37" fontId="14" fillId="0" borderId="0" xfId="17" applyNumberFormat="1" applyFont="1" applyAlignment="1">
      <alignment horizontal="center" vertical="center"/>
    </xf>
    <xf numFmtId="0" fontId="14" fillId="0" borderId="0" xfId="12" applyFont="1" applyAlignment="1">
      <alignment vertical="center"/>
    </xf>
    <xf numFmtId="0" fontId="14" fillId="0" borderId="0" xfId="12" applyFont="1" applyAlignment="1">
      <alignment horizontal="center" vertical="center"/>
    </xf>
    <xf numFmtId="49" fontId="14" fillId="0" borderId="0" xfId="12" applyNumberFormat="1" applyFont="1" applyAlignment="1">
      <alignment horizontal="center" vertical="center"/>
    </xf>
    <xf numFmtId="0" fontId="4" fillId="0" borderId="0" xfId="22" applyFont="1" applyFill="1" applyAlignment="1">
      <alignment horizontal="center" vertical="center"/>
    </xf>
    <xf numFmtId="0" fontId="9" fillId="0" borderId="0" xfId="0" applyFont="1" applyFill="1"/>
    <xf numFmtId="0" fontId="15" fillId="0" borderId="0" xfId="10" applyFont="1" applyAlignment="1">
      <alignment vertical="center"/>
    </xf>
    <xf numFmtId="0" fontId="14" fillId="0" borderId="0" xfId="10" applyFont="1" applyAlignment="1">
      <alignment vertical="center"/>
    </xf>
    <xf numFmtId="37" fontId="4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37" fontId="4" fillId="0" borderId="0" xfId="0" applyNumberFormat="1" applyFont="1" applyFill="1" applyAlignment="1">
      <alignment horizontal="left" vertical="center"/>
    </xf>
    <xf numFmtId="37" fontId="4" fillId="0" borderId="0" xfId="20" applyFont="1" applyFill="1" applyAlignment="1">
      <alignment horizontal="center" vertical="center"/>
    </xf>
    <xf numFmtId="1" fontId="9" fillId="2" borderId="0" xfId="8" applyNumberFormat="1" applyFont="1" applyFill="1" applyBorder="1" applyAlignment="1">
      <alignment horizontal="right" vertical="center"/>
    </xf>
    <xf numFmtId="37" fontId="4" fillId="2" borderId="0" xfId="0" applyNumberFormat="1" applyFont="1" applyFill="1" applyAlignment="1">
      <alignment vertical="center"/>
    </xf>
    <xf numFmtId="192" fontId="4" fillId="2" borderId="0" xfId="10" applyNumberFormat="1" applyFont="1" applyFill="1" applyAlignment="1">
      <alignment horizontal="right" vertical="center"/>
    </xf>
    <xf numFmtId="192" fontId="4" fillId="2" borderId="1" xfId="10" applyNumberFormat="1" applyFont="1" applyFill="1" applyBorder="1" applyAlignment="1">
      <alignment horizontal="right" vertical="center"/>
    </xf>
    <xf numFmtId="187" fontId="4" fillId="2" borderId="0" xfId="0" applyNumberFormat="1" applyFont="1" applyFill="1" applyAlignment="1">
      <alignment vertical="center"/>
    </xf>
    <xf numFmtId="37" fontId="4" fillId="2" borderId="0" xfId="24" applyNumberFormat="1" applyFont="1" applyFill="1" applyBorder="1" applyAlignment="1">
      <alignment vertical="center"/>
    </xf>
    <xf numFmtId="192" fontId="4" fillId="2" borderId="0" xfId="3" applyNumberFormat="1" applyFont="1" applyFill="1" applyAlignment="1">
      <alignment horizontal="right" vertical="center"/>
    </xf>
    <xf numFmtId="192" fontId="4" fillId="2" borderId="1" xfId="3" applyNumberFormat="1" applyFont="1" applyFill="1" applyBorder="1" applyAlignment="1">
      <alignment horizontal="right" vertical="center"/>
    </xf>
    <xf numFmtId="37" fontId="4" fillId="2" borderId="0" xfId="0" applyNumberFormat="1" applyFont="1" applyFill="1" applyBorder="1" applyAlignment="1">
      <alignment vertical="center"/>
    </xf>
    <xf numFmtId="0" fontId="4" fillId="2" borderId="0" xfId="0" applyFont="1" applyFill="1" applyAlignment="1">
      <alignment vertical="center"/>
    </xf>
    <xf numFmtId="3" fontId="4" fillId="2" borderId="0" xfId="0" applyNumberFormat="1" applyFont="1" applyFill="1" applyAlignment="1">
      <alignment horizontal="right" vertical="center" wrapText="1"/>
    </xf>
    <xf numFmtId="192" fontId="4" fillId="2" borderId="2" xfId="10" applyNumberFormat="1" applyFont="1" applyFill="1" applyBorder="1" applyAlignment="1">
      <alignment horizontal="right" vertical="center"/>
    </xf>
    <xf numFmtId="192" fontId="4" fillId="2" borderId="0" xfId="10" applyNumberFormat="1" applyFont="1" applyFill="1" applyBorder="1" applyAlignment="1">
      <alignment horizontal="right" vertical="center"/>
    </xf>
    <xf numFmtId="192" fontId="4" fillId="2" borderId="0" xfId="3" applyNumberFormat="1" applyFont="1" applyFill="1" applyBorder="1" applyAlignment="1">
      <alignment horizontal="right" vertical="center"/>
    </xf>
    <xf numFmtId="192" fontId="4" fillId="2" borderId="0" xfId="23" applyNumberFormat="1" applyFont="1" applyFill="1" applyBorder="1" applyAlignment="1">
      <alignment vertical="center"/>
    </xf>
    <xf numFmtId="0" fontId="3" fillId="2" borderId="0" xfId="0" applyFont="1" applyFill="1" applyAlignment="1">
      <alignment vertical="center"/>
    </xf>
    <xf numFmtId="0" fontId="3" fillId="2" borderId="0" xfId="0" applyFont="1" applyFill="1" applyBorder="1" applyAlignment="1">
      <alignment vertical="center"/>
    </xf>
    <xf numFmtId="192" fontId="4" fillId="2" borderId="1" xfId="23" applyNumberFormat="1" applyFont="1" applyFill="1" applyBorder="1" applyAlignment="1">
      <alignment vertical="center"/>
    </xf>
    <xf numFmtId="192" fontId="4" fillId="2" borderId="2" xfId="5" applyNumberFormat="1" applyFont="1" applyFill="1" applyBorder="1" applyAlignment="1">
      <alignment vertical="center"/>
    </xf>
    <xf numFmtId="37" fontId="4" fillId="2" borderId="0" xfId="5" applyNumberFormat="1" applyFont="1" applyFill="1" applyBorder="1" applyAlignment="1">
      <alignment vertical="center"/>
    </xf>
    <xf numFmtId="37" fontId="4" fillId="2" borderId="0" xfId="23" applyNumberFormat="1" applyFont="1" applyFill="1" applyBorder="1" applyAlignment="1">
      <alignment vertical="center"/>
    </xf>
    <xf numFmtId="190" fontId="4" fillId="2" borderId="0" xfId="8" applyNumberFormat="1" applyFont="1" applyFill="1" applyBorder="1" applyAlignment="1">
      <alignment horizontal="center" vertical="center"/>
    </xf>
    <xf numFmtId="194" fontId="4" fillId="2" borderId="2" xfId="5" applyNumberFormat="1" applyFont="1" applyFill="1" applyBorder="1" applyAlignment="1">
      <alignment vertical="center"/>
    </xf>
    <xf numFmtId="192" fontId="4" fillId="2" borderId="0" xfId="0" applyNumberFormat="1" applyFont="1" applyFill="1" applyAlignment="1">
      <alignment horizontal="right" vertical="center"/>
    </xf>
    <xf numFmtId="192" fontId="4" fillId="2" borderId="0" xfId="0" applyNumberFormat="1" applyFont="1" applyFill="1" applyBorder="1" applyAlignment="1">
      <alignment horizontal="right" vertical="center"/>
    </xf>
    <xf numFmtId="192" fontId="4" fillId="2" borderId="1" xfId="0" applyNumberFormat="1" applyFont="1" applyFill="1" applyBorder="1" applyAlignment="1">
      <alignment horizontal="right" vertical="center"/>
    </xf>
    <xf numFmtId="187" fontId="4" fillId="2" borderId="0" xfId="0" applyNumberFormat="1" applyFont="1" applyFill="1" applyBorder="1" applyAlignment="1">
      <alignment vertical="center"/>
    </xf>
    <xf numFmtId="187" fontId="4" fillId="2" borderId="3" xfId="0" applyNumberFormat="1" applyFont="1" applyFill="1" applyBorder="1" applyAlignment="1">
      <alignment vertical="center"/>
    </xf>
    <xf numFmtId="192" fontId="4" fillId="2" borderId="0" xfId="1" applyNumberFormat="1" applyFont="1" applyFill="1" applyBorder="1" applyAlignment="1">
      <alignment horizontal="right" vertical="center"/>
    </xf>
    <xf numFmtId="192" fontId="4" fillId="2" borderId="1" xfId="1" applyNumberFormat="1" applyFont="1" applyFill="1" applyBorder="1" applyAlignment="1">
      <alignment horizontal="right" vertical="center"/>
    </xf>
    <xf numFmtId="192" fontId="4" fillId="2" borderId="0" xfId="7" applyNumberFormat="1" applyFont="1" applyFill="1" applyBorder="1" applyAlignment="1">
      <alignment horizontal="right" vertical="center"/>
    </xf>
    <xf numFmtId="192" fontId="4" fillId="2" borderId="0" xfId="20" applyNumberFormat="1" applyFont="1" applyFill="1" applyAlignment="1">
      <alignment vertical="center"/>
    </xf>
    <xf numFmtId="192" fontId="4" fillId="2" borderId="0" xfId="5" applyNumberFormat="1" applyFont="1" applyFill="1" applyBorder="1" applyAlignment="1">
      <alignment horizontal="right" vertical="center"/>
    </xf>
    <xf numFmtId="192" fontId="4" fillId="2" borderId="0" xfId="10" applyNumberFormat="1" applyFont="1" applyFill="1" applyAlignment="1">
      <alignment vertical="center"/>
    </xf>
    <xf numFmtId="192" fontId="4" fillId="2" borderId="1" xfId="5" applyNumberFormat="1" applyFont="1" applyFill="1" applyBorder="1" applyAlignment="1">
      <alignment horizontal="right" vertical="center"/>
    </xf>
    <xf numFmtId="192" fontId="4" fillId="2" borderId="0" xfId="25" applyNumberFormat="1" applyFont="1" applyFill="1" applyBorder="1" applyAlignment="1">
      <alignment vertical="center"/>
    </xf>
    <xf numFmtId="192" fontId="4" fillId="2" borderId="0" xfId="5" applyNumberFormat="1" applyFont="1" applyFill="1" applyAlignment="1">
      <alignment vertical="center"/>
    </xf>
    <xf numFmtId="192" fontId="9" fillId="2" borderId="0" xfId="8" applyNumberFormat="1" applyFont="1" applyFill="1" applyAlignment="1">
      <alignment horizontal="center" vertical="center"/>
    </xf>
    <xf numFmtId="192" fontId="4" fillId="2" borderId="0" xfId="5" applyNumberFormat="1" applyFont="1" applyFill="1" applyAlignment="1">
      <alignment horizontal="right" vertical="center"/>
    </xf>
    <xf numFmtId="192" fontId="4" fillId="2" borderId="0" xfId="5" applyNumberFormat="1" applyFont="1" applyFill="1" applyBorder="1" applyAlignment="1">
      <alignment vertical="center"/>
    </xf>
    <xf numFmtId="192" fontId="4" fillId="2" borderId="1" xfId="25" applyNumberFormat="1" applyFont="1" applyFill="1" applyBorder="1" applyAlignment="1">
      <alignment vertical="center"/>
    </xf>
    <xf numFmtId="192" fontId="4" fillId="2" borderId="1" xfId="5" applyNumberFormat="1" applyFont="1" applyFill="1" applyBorder="1" applyAlignment="1">
      <alignment vertical="center"/>
    </xf>
    <xf numFmtId="192" fontId="4" fillId="2" borderId="0" xfId="21" applyNumberFormat="1" applyFont="1" applyFill="1" applyBorder="1" applyAlignment="1">
      <alignment vertical="center"/>
    </xf>
    <xf numFmtId="192" fontId="4" fillId="2" borderId="1" xfId="19" applyNumberFormat="1" applyFont="1" applyFill="1" applyBorder="1" applyAlignment="1">
      <alignment vertical="center"/>
    </xf>
    <xf numFmtId="192" fontId="9" fillId="2" borderId="0" xfId="8" applyNumberFormat="1" applyFont="1" applyFill="1" applyBorder="1" applyAlignment="1">
      <alignment horizontal="right" vertical="center"/>
    </xf>
    <xf numFmtId="192" fontId="4" fillId="2" borderId="0" xfId="19" applyNumberFormat="1" applyFont="1" applyFill="1" applyBorder="1" applyAlignment="1">
      <alignment vertical="center"/>
    </xf>
    <xf numFmtId="192" fontId="4" fillId="2" borderId="2" xfId="19" applyNumberFormat="1" applyFont="1" applyFill="1" applyBorder="1" applyAlignment="1">
      <alignment vertical="center"/>
    </xf>
    <xf numFmtId="37" fontId="4" fillId="0" borderId="0" xfId="20" applyFont="1" applyFill="1" applyAlignment="1">
      <alignment horizontal="center" vertical="center"/>
    </xf>
    <xf numFmtId="192" fontId="3" fillId="0" borderId="0" xfId="3" applyNumberFormat="1" applyFont="1" applyFill="1" applyBorder="1" applyAlignment="1">
      <alignment horizontal="right" vertical="center"/>
    </xf>
    <xf numFmtId="192" fontId="3" fillId="0" borderId="1" xfId="3" applyNumberFormat="1" applyFont="1" applyFill="1" applyBorder="1" applyAlignment="1">
      <alignment horizontal="right" vertical="center"/>
    </xf>
    <xf numFmtId="192" fontId="16" fillId="2" borderId="0" xfId="3" applyNumberFormat="1" applyFont="1" applyFill="1" applyAlignment="1">
      <alignment horizontal="right" vertical="center"/>
    </xf>
    <xf numFmtId="192" fontId="16" fillId="2" borderId="1" xfId="3" applyNumberFormat="1" applyFont="1" applyFill="1" applyBorder="1" applyAlignment="1">
      <alignment horizontal="right" vertical="center"/>
    </xf>
    <xf numFmtId="192" fontId="16" fillId="2" borderId="0" xfId="3" applyNumberFormat="1" applyFont="1" applyFill="1" applyBorder="1" applyAlignment="1">
      <alignment horizontal="right" vertical="center"/>
    </xf>
    <xf numFmtId="0" fontId="4" fillId="0" borderId="0" xfId="0" applyFont="1" applyAlignment="1">
      <alignment vertical="center"/>
    </xf>
    <xf numFmtId="37" fontId="4" fillId="0" borderId="0" xfId="16" applyNumberFormat="1" applyFont="1" applyAlignment="1">
      <alignment horizontal="left" vertical="center"/>
    </xf>
    <xf numFmtId="0" fontId="10" fillId="0" borderId="0" xfId="0" applyFont="1" applyFill="1" applyAlignment="1">
      <alignment vertical="center"/>
    </xf>
    <xf numFmtId="192" fontId="14" fillId="2" borderId="2" xfId="7" applyNumberFormat="1" applyFont="1" applyFill="1" applyBorder="1" applyAlignment="1">
      <alignment horizontal="right" vertical="center"/>
    </xf>
    <xf numFmtId="192" fontId="4" fillId="0" borderId="1" xfId="25" applyNumberFormat="1" applyFont="1" applyFill="1" applyBorder="1" applyAlignment="1">
      <alignment vertical="center"/>
    </xf>
    <xf numFmtId="0" fontId="17" fillId="0" borderId="0" xfId="13" applyFont="1" applyAlignment="1">
      <alignment horizontal="center" vertical="center"/>
    </xf>
    <xf numFmtId="192" fontId="14" fillId="0" borderId="0" xfId="12" applyNumberFormat="1" applyFont="1" applyAlignment="1">
      <alignment horizontal="right" vertical="center"/>
    </xf>
    <xf numFmtId="0" fontId="17" fillId="0" borderId="0" xfId="26" applyFont="1" applyAlignment="1">
      <alignment vertical="center"/>
    </xf>
    <xf numFmtId="37" fontId="4" fillId="0" borderId="0" xfId="0" applyNumberFormat="1" applyFont="1" applyFill="1" applyAlignment="1">
      <alignment horizontal="center" vertical="center"/>
    </xf>
    <xf numFmtId="37" fontId="4" fillId="0" borderId="0" xfId="0" applyNumberFormat="1" applyFont="1" applyFill="1" applyAlignment="1">
      <alignment horizontal="left" vertical="center"/>
    </xf>
    <xf numFmtId="37" fontId="4" fillId="0" borderId="0" xfId="0" applyNumberFormat="1" applyFont="1" applyFill="1" applyAlignment="1">
      <alignment horizontal="center" vertical="center"/>
    </xf>
    <xf numFmtId="37" fontId="4" fillId="0" borderId="0" xfId="0" applyNumberFormat="1" applyFont="1" applyFill="1" applyAlignment="1">
      <alignment horizontal="left" vertical="center"/>
    </xf>
    <xf numFmtId="192" fontId="4" fillId="2" borderId="2" xfId="10" applyNumberFormat="1" applyFont="1" applyFill="1" applyBorder="1" applyAlignment="1">
      <alignment vertical="center"/>
    </xf>
    <xf numFmtId="0" fontId="4" fillId="0" borderId="0" xfId="0" applyFont="1" applyFill="1" applyAlignment="1">
      <alignment horizontal="left" vertical="center"/>
    </xf>
    <xf numFmtId="192" fontId="4" fillId="0" borderId="0" xfId="26" applyNumberFormat="1" applyFont="1" applyFill="1" applyAlignment="1">
      <alignment vertical="center"/>
    </xf>
    <xf numFmtId="192" fontId="9" fillId="0" borderId="0" xfId="26" applyNumberFormat="1" applyFont="1" applyFill="1" applyAlignment="1">
      <alignment horizontal="center" vertical="center" wrapText="1"/>
    </xf>
    <xf numFmtId="192" fontId="9" fillId="0" borderId="0" xfId="26" applyNumberFormat="1" applyFont="1" applyFill="1" applyAlignment="1">
      <alignment horizontal="right" vertical="center" wrapText="1"/>
    </xf>
    <xf numFmtId="192" fontId="9" fillId="0" borderId="1" xfId="26" applyNumberFormat="1" applyFont="1" applyFill="1" applyBorder="1" applyAlignment="1">
      <alignment horizontal="right" vertical="center" wrapText="1"/>
    </xf>
    <xf numFmtId="192" fontId="4" fillId="0" borderId="0" xfId="10" applyNumberFormat="1" applyFont="1" applyFill="1" applyAlignment="1">
      <alignment horizontal="center" vertical="center"/>
    </xf>
    <xf numFmtId="192" fontId="4" fillId="0" borderId="0" xfId="0" applyNumberFormat="1" applyFont="1" applyFill="1"/>
    <xf numFmtId="192" fontId="9" fillId="0" borderId="0" xfId="0" applyNumberFormat="1" applyFont="1" applyFill="1" applyBorder="1" applyAlignment="1">
      <alignment horizontal="right" vertical="center"/>
    </xf>
    <xf numFmtId="192" fontId="9" fillId="0" borderId="1" xfId="0" applyNumberFormat="1" applyFont="1" applyFill="1" applyBorder="1" applyAlignment="1">
      <alignment horizontal="right" vertical="center"/>
    </xf>
    <xf numFmtId="192" fontId="4" fillId="0" borderId="0" xfId="20" applyNumberFormat="1" applyFont="1" applyFill="1" applyAlignment="1">
      <alignment horizontal="center" vertical="center"/>
    </xf>
    <xf numFmtId="192" fontId="9" fillId="0" borderId="0" xfId="0" applyNumberFormat="1" applyFont="1" applyFill="1" applyBorder="1" applyAlignment="1">
      <alignment vertical="center"/>
    </xf>
    <xf numFmtId="192" fontId="4" fillId="0" borderId="1" xfId="1" applyNumberFormat="1" applyFont="1" applyFill="1" applyBorder="1" applyAlignment="1">
      <alignment vertical="center"/>
    </xf>
    <xf numFmtId="192" fontId="4" fillId="2" borderId="1" xfId="1" applyNumberFormat="1" applyFont="1" applyFill="1" applyBorder="1" applyAlignment="1">
      <alignment vertical="center"/>
    </xf>
    <xf numFmtId="192" fontId="17" fillId="0" borderId="0" xfId="13" applyNumberFormat="1" applyFont="1" applyAlignment="1">
      <alignment horizontal="center" vertical="center"/>
    </xf>
    <xf numFmtId="192" fontId="17" fillId="0" borderId="0" xfId="26" applyNumberFormat="1" applyFont="1" applyAlignment="1">
      <alignment horizontal="right" vertical="center"/>
    </xf>
    <xf numFmtId="192" fontId="17" fillId="0" borderId="1" xfId="26" applyNumberFormat="1" applyFont="1" applyBorder="1" applyAlignment="1">
      <alignment horizontal="right" vertical="center"/>
    </xf>
    <xf numFmtId="192" fontId="9" fillId="0" borderId="0" xfId="26" applyNumberFormat="1" applyFont="1" applyFill="1" applyAlignment="1">
      <alignment horizontal="center" vertical="center"/>
    </xf>
    <xf numFmtId="192" fontId="9" fillId="0" borderId="0" xfId="26" applyNumberFormat="1" applyFont="1" applyFill="1" applyBorder="1" applyAlignment="1">
      <alignment horizontal="right" vertical="center"/>
    </xf>
    <xf numFmtId="192" fontId="9" fillId="0" borderId="1" xfId="26" applyNumberFormat="1" applyFont="1" applyFill="1" applyBorder="1" applyAlignment="1">
      <alignment horizontal="right" vertical="center"/>
    </xf>
    <xf numFmtId="37" fontId="4" fillId="0" borderId="0" xfId="0" applyNumberFormat="1" applyFont="1" applyFill="1" applyAlignment="1">
      <alignment horizontal="left" vertical="center"/>
    </xf>
    <xf numFmtId="0" fontId="4" fillId="0" borderId="0" xfId="0" applyFont="1" applyFill="1" applyAlignment="1">
      <alignment horizontal="left" vertical="center"/>
    </xf>
    <xf numFmtId="0" fontId="17" fillId="0" borderId="1" xfId="13" applyFont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/>
    </xf>
    <xf numFmtId="0" fontId="4" fillId="0" borderId="0" xfId="10" applyFont="1" applyFill="1" applyAlignment="1">
      <alignment horizontal="center" vertical="center"/>
    </xf>
    <xf numFmtId="37" fontId="4" fillId="0" borderId="0" xfId="20" applyFont="1" applyFill="1" applyAlignment="1">
      <alignment horizontal="center" vertical="center"/>
    </xf>
    <xf numFmtId="37" fontId="4" fillId="0" borderId="1" xfId="26" applyNumberFormat="1" applyFont="1" applyFill="1" applyBorder="1" applyAlignment="1">
      <alignment horizontal="left" vertical="center"/>
    </xf>
  </cellXfs>
  <cellStyles count="28">
    <cellStyle name="Comma" xfId="1" builtinId="3"/>
    <cellStyle name="Comma 2" xfId="2" xr:uid="{00000000-0005-0000-0000-000001000000}"/>
    <cellStyle name="Comma 3" xfId="3" xr:uid="{00000000-0005-0000-0000-000002000000}"/>
    <cellStyle name="Comma 4" xfId="4" xr:uid="{00000000-0005-0000-0000-000003000000}"/>
    <cellStyle name="Comma 7" xfId="5" xr:uid="{00000000-0005-0000-0000-000004000000}"/>
    <cellStyle name="Comma 9" xfId="6" xr:uid="{00000000-0005-0000-0000-000005000000}"/>
    <cellStyle name="Comma_Sheet3" xfId="7" xr:uid="{00000000-0005-0000-0000-000006000000}"/>
    <cellStyle name="Currency 2" xfId="8" xr:uid="{00000000-0005-0000-0000-000007000000}"/>
    <cellStyle name="Debit" xfId="9" xr:uid="{00000000-0005-0000-0000-000008000000}"/>
    <cellStyle name="Normal" xfId="0" builtinId="0"/>
    <cellStyle name="Normal 2" xfId="10" xr:uid="{00000000-0005-0000-0000-00000A000000}"/>
    <cellStyle name="Normal 2 10" xfId="11" xr:uid="{00000000-0005-0000-0000-00000B000000}"/>
    <cellStyle name="Normal 2 4" xfId="12" xr:uid="{00000000-0005-0000-0000-00000C000000}"/>
    <cellStyle name="Normal 3" xfId="13" xr:uid="{00000000-0005-0000-0000-00000D000000}"/>
    <cellStyle name="Normal 3 2" xfId="14" xr:uid="{00000000-0005-0000-0000-00000E000000}"/>
    <cellStyle name="Normal 5" xfId="15" xr:uid="{00000000-0005-0000-0000-00000F000000}"/>
    <cellStyle name="Normal 6" xfId="16" xr:uid="{00000000-0005-0000-0000-000010000000}"/>
    <cellStyle name="Normal 6 2" xfId="17" xr:uid="{00000000-0005-0000-0000-000011000000}"/>
    <cellStyle name="Normal 8" xfId="18" xr:uid="{00000000-0005-0000-0000-000012000000}"/>
    <cellStyle name="Normal_AYCAL08Y" xfId="19" xr:uid="{00000000-0005-0000-0000-000013000000}"/>
    <cellStyle name="Normal_AYCAL53Y" xfId="20" xr:uid="{00000000-0005-0000-0000-000014000000}"/>
    <cellStyle name="Normal_AYCAL54Q1-V1" xfId="21" xr:uid="{00000000-0005-0000-0000-000015000000}"/>
    <cellStyle name="Normal_change" xfId="22" xr:uid="{00000000-0005-0000-0000-000016000000}"/>
    <cellStyle name="Normal_Sheet4" xfId="23" xr:uid="{00000000-0005-0000-0000-000017000000}"/>
    <cellStyle name="Normal_Sheet5" xfId="24" xr:uid="{00000000-0005-0000-0000-000018000000}"/>
    <cellStyle name="Normal_Sheet5_AYCAL53Y" xfId="25" xr:uid="{00000000-0005-0000-0000-000019000000}"/>
    <cellStyle name="Normal_UPA45Y" xfId="26" xr:uid="{00000000-0005-0000-0000-00001A000000}"/>
    <cellStyle name="Percent" xfId="27" builtinId="5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Deloitte">
  <a:themeElements>
    <a:clrScheme name="Deloitte">
      <a:dk1>
        <a:srgbClr val="000000"/>
      </a:dk1>
      <a:lt1>
        <a:srgbClr val="FFFFFF"/>
      </a:lt1>
      <a:dk2>
        <a:srgbClr val="002776"/>
      </a:dk2>
      <a:lt2>
        <a:srgbClr val="FFFFFF"/>
      </a:lt2>
      <a:accent1>
        <a:srgbClr val="002776"/>
      </a:accent1>
      <a:accent2>
        <a:srgbClr val="92D400"/>
      </a:accent2>
      <a:accent3>
        <a:srgbClr val="00A1DE"/>
      </a:accent3>
      <a:accent4>
        <a:srgbClr val="3C8A2E"/>
      </a:accent4>
      <a:accent5>
        <a:srgbClr val="72C7E7"/>
      </a:accent5>
      <a:accent6>
        <a:srgbClr val="C9DD03"/>
      </a:accent6>
      <a:hlink>
        <a:srgbClr val="00A1DE"/>
      </a:hlink>
      <a:folHlink>
        <a:srgbClr val="72C7E7"/>
      </a:folHlink>
    </a:clrScheme>
    <a:fontScheme name="Deloitte">
      <a:majorFont>
        <a:latin typeface="Times New Roman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02"/>
  <sheetViews>
    <sheetView tabSelected="1" zoomScale="115" zoomScaleNormal="115" zoomScaleSheetLayoutView="85" workbookViewId="0">
      <selection activeCell="A3" sqref="A3"/>
    </sheetView>
  </sheetViews>
  <sheetFormatPr defaultColWidth="9" defaultRowHeight="16.5" customHeight="1" x14ac:dyDescent="0.2"/>
  <cols>
    <col min="1" max="1" width="1.375" style="144" customWidth="1"/>
    <col min="2" max="2" width="44.625" style="144" customWidth="1"/>
    <col min="3" max="3" width="6.125" style="148" customWidth="1"/>
    <col min="4" max="4" width="0.75" style="148" customWidth="1"/>
    <col min="5" max="5" width="13.625" style="144" bestFit="1" customWidth="1"/>
    <col min="6" max="6" width="0.75" style="144" customWidth="1"/>
    <col min="7" max="7" width="13.625" style="144" customWidth="1"/>
    <col min="8" max="16384" width="9" style="144"/>
  </cols>
  <sheetData>
    <row r="1" spans="1:7" s="3" customFormat="1" ht="16.5" customHeight="1" x14ac:dyDescent="0.2">
      <c r="A1" s="1" t="s">
        <v>62</v>
      </c>
      <c r="B1" s="1"/>
      <c r="C1" s="1"/>
      <c r="D1" s="26"/>
      <c r="F1" s="27"/>
    </row>
    <row r="2" spans="1:7" s="3" customFormat="1" ht="16.5" customHeight="1" x14ac:dyDescent="0.2">
      <c r="A2" s="1" t="s">
        <v>24</v>
      </c>
      <c r="B2" s="1"/>
      <c r="C2" s="1"/>
      <c r="D2" s="26"/>
      <c r="F2" s="27"/>
    </row>
    <row r="3" spans="1:7" s="3" customFormat="1" ht="16.5" customHeight="1" x14ac:dyDescent="0.2">
      <c r="A3" s="4" t="s">
        <v>123</v>
      </c>
      <c r="B3" s="4"/>
      <c r="C3" s="4"/>
      <c r="D3" s="28"/>
      <c r="E3" s="6"/>
      <c r="F3" s="5"/>
      <c r="G3" s="6"/>
    </row>
    <row r="4" spans="1:7" s="3" customFormat="1" ht="16.5" customHeight="1" x14ac:dyDescent="0.2">
      <c r="A4" s="7"/>
      <c r="B4" s="7"/>
      <c r="C4" s="7"/>
      <c r="D4" s="29"/>
      <c r="E4" s="30"/>
      <c r="F4" s="2"/>
      <c r="G4" s="30"/>
    </row>
    <row r="5" spans="1:7" s="3" customFormat="1" ht="16.5" customHeight="1" x14ac:dyDescent="0.2">
      <c r="A5" s="7"/>
      <c r="B5" s="7"/>
      <c r="C5" s="7"/>
      <c r="D5" s="29"/>
      <c r="E5" s="30"/>
      <c r="F5" s="2"/>
      <c r="G5" s="30"/>
    </row>
    <row r="6" spans="1:7" ht="16.5" customHeight="1" x14ac:dyDescent="0.2">
      <c r="B6" s="8"/>
      <c r="C6" s="31"/>
      <c r="D6" s="31"/>
      <c r="E6" s="32">
        <v>2020</v>
      </c>
      <c r="F6" s="33"/>
      <c r="G6" s="32">
        <v>2019</v>
      </c>
    </row>
    <row r="7" spans="1:7" ht="16.5" customHeight="1" x14ac:dyDescent="0.2">
      <c r="B7" s="8"/>
      <c r="C7" s="34" t="s">
        <v>17</v>
      </c>
      <c r="D7" s="31"/>
      <c r="E7" s="35" t="s">
        <v>25</v>
      </c>
      <c r="F7" s="33"/>
      <c r="G7" s="35" t="s">
        <v>25</v>
      </c>
    </row>
    <row r="8" spans="1:7" ht="16.5" customHeight="1" x14ac:dyDescent="0.2">
      <c r="B8" s="8"/>
      <c r="C8" s="36"/>
      <c r="D8" s="31"/>
      <c r="E8" s="183"/>
      <c r="F8" s="33"/>
      <c r="G8" s="32"/>
    </row>
    <row r="9" spans="1:7" ht="16.5" customHeight="1" x14ac:dyDescent="0.2">
      <c r="A9" s="37" t="s">
        <v>26</v>
      </c>
      <c r="C9" s="31"/>
      <c r="D9" s="31"/>
      <c r="E9" s="184"/>
      <c r="F9" s="8"/>
      <c r="G9" s="8"/>
    </row>
    <row r="10" spans="1:7" ht="16.5" customHeight="1" x14ac:dyDescent="0.2">
      <c r="A10" s="37"/>
      <c r="C10" s="31"/>
      <c r="D10" s="31"/>
      <c r="E10" s="184"/>
      <c r="F10" s="8"/>
      <c r="G10" s="8"/>
    </row>
    <row r="11" spans="1:7" ht="16.5" customHeight="1" x14ac:dyDescent="0.2">
      <c r="A11" s="38" t="s">
        <v>0</v>
      </c>
      <c r="B11" s="38"/>
      <c r="C11" s="39">
        <v>9</v>
      </c>
      <c r="D11" s="39"/>
      <c r="E11" s="185">
        <v>256542972</v>
      </c>
      <c r="F11" s="40"/>
      <c r="G11" s="51">
        <v>471623428</v>
      </c>
    </row>
    <row r="12" spans="1:7" ht="16.5" customHeight="1" x14ac:dyDescent="0.2">
      <c r="A12" s="38" t="s">
        <v>82</v>
      </c>
      <c r="B12" s="38"/>
      <c r="C12" s="39">
        <v>10</v>
      </c>
      <c r="D12" s="39"/>
      <c r="E12" s="185">
        <v>1417987081</v>
      </c>
      <c r="F12" s="40"/>
      <c r="G12" s="51">
        <v>369833489</v>
      </c>
    </row>
    <row r="13" spans="1:7" ht="16.5" customHeight="1" x14ac:dyDescent="0.2">
      <c r="A13" s="38" t="s">
        <v>84</v>
      </c>
      <c r="B13" s="38"/>
      <c r="C13" s="39">
        <v>11</v>
      </c>
      <c r="D13" s="39"/>
      <c r="E13" s="185">
        <v>9793100588</v>
      </c>
      <c r="F13" s="40"/>
      <c r="G13" s="51">
        <v>8084154265</v>
      </c>
    </row>
    <row r="14" spans="1:7" ht="16.5" customHeight="1" x14ac:dyDescent="0.2">
      <c r="A14" s="38" t="s">
        <v>99</v>
      </c>
      <c r="B14" s="38"/>
      <c r="C14" s="39">
        <v>12</v>
      </c>
      <c r="D14" s="39"/>
      <c r="E14" s="185">
        <v>27437500</v>
      </c>
      <c r="F14" s="40"/>
      <c r="G14" s="51">
        <v>78848928</v>
      </c>
    </row>
    <row r="15" spans="1:7" ht="16.5" customHeight="1" x14ac:dyDescent="0.2">
      <c r="A15" s="168" t="s">
        <v>127</v>
      </c>
      <c r="B15" s="38"/>
      <c r="C15" s="39">
        <v>13</v>
      </c>
      <c r="D15" s="39"/>
      <c r="E15" s="185">
        <v>2532714313</v>
      </c>
      <c r="F15" s="40"/>
      <c r="G15" s="51">
        <v>3636200701</v>
      </c>
    </row>
    <row r="16" spans="1:7" ht="16.5" customHeight="1" x14ac:dyDescent="0.2">
      <c r="A16" s="168" t="s">
        <v>128</v>
      </c>
      <c r="B16" s="38"/>
      <c r="C16" s="39">
        <v>13</v>
      </c>
      <c r="D16" s="39"/>
      <c r="E16" s="185">
        <v>0</v>
      </c>
      <c r="F16" s="40"/>
      <c r="G16" s="51">
        <v>178243000</v>
      </c>
    </row>
    <row r="17" spans="1:7" ht="16.5" customHeight="1" x14ac:dyDescent="0.2">
      <c r="A17" s="38" t="s">
        <v>107</v>
      </c>
      <c r="B17" s="38"/>
      <c r="C17" s="39">
        <v>14</v>
      </c>
      <c r="D17" s="39"/>
      <c r="E17" s="185">
        <v>210264377</v>
      </c>
      <c r="F17" s="40"/>
      <c r="G17" s="51">
        <v>278543093</v>
      </c>
    </row>
    <row r="18" spans="1:7" ht="16.5" customHeight="1" x14ac:dyDescent="0.2">
      <c r="A18" s="38" t="s">
        <v>85</v>
      </c>
      <c r="B18" s="38"/>
      <c r="C18" s="39">
        <v>17</v>
      </c>
      <c r="D18" s="39"/>
      <c r="E18" s="185">
        <v>125089311</v>
      </c>
      <c r="F18" s="40"/>
      <c r="G18" s="51">
        <v>227903230</v>
      </c>
    </row>
    <row r="19" spans="1:7" ht="16.5" customHeight="1" x14ac:dyDescent="0.2">
      <c r="A19" s="38" t="s">
        <v>129</v>
      </c>
      <c r="B19" s="38"/>
      <c r="C19" s="39">
        <v>18</v>
      </c>
      <c r="D19" s="39"/>
      <c r="E19" s="185">
        <v>180730649</v>
      </c>
      <c r="F19" s="40"/>
      <c r="G19" s="51">
        <v>0</v>
      </c>
    </row>
    <row r="20" spans="1:7" ht="16.5" customHeight="1" x14ac:dyDescent="0.2">
      <c r="A20" s="38" t="s">
        <v>86</v>
      </c>
      <c r="B20" s="38"/>
      <c r="C20" s="39">
        <v>19</v>
      </c>
      <c r="D20" s="39"/>
      <c r="E20" s="185">
        <v>52482332</v>
      </c>
      <c r="F20" s="40"/>
      <c r="G20" s="51">
        <v>67077099</v>
      </c>
    </row>
    <row r="21" spans="1:7" ht="16.5" customHeight="1" x14ac:dyDescent="0.2">
      <c r="A21" s="38" t="s">
        <v>43</v>
      </c>
      <c r="B21" s="38"/>
      <c r="C21" s="39">
        <v>20</v>
      </c>
      <c r="D21" s="39"/>
      <c r="E21" s="185">
        <v>29577852</v>
      </c>
      <c r="F21" s="40"/>
      <c r="G21" s="51">
        <v>30550436</v>
      </c>
    </row>
    <row r="22" spans="1:7" ht="16.5" customHeight="1" x14ac:dyDescent="0.2">
      <c r="A22" s="38" t="s">
        <v>1</v>
      </c>
      <c r="B22" s="38"/>
      <c r="C22" s="39">
        <v>21</v>
      </c>
      <c r="D22" s="39"/>
      <c r="E22" s="186">
        <v>238829985</v>
      </c>
      <c r="F22" s="40"/>
      <c r="G22" s="146">
        <v>199922483</v>
      </c>
    </row>
    <row r="23" spans="1:7" ht="16.5" customHeight="1" x14ac:dyDescent="0.2">
      <c r="A23" s="38"/>
      <c r="B23" s="38"/>
      <c r="C23" s="144"/>
      <c r="D23" s="39"/>
      <c r="E23" s="187"/>
      <c r="F23" s="40"/>
      <c r="G23" s="125"/>
    </row>
    <row r="24" spans="1:7" ht="16.5" customHeight="1" thickBot="1" x14ac:dyDescent="0.25">
      <c r="A24" s="37" t="s">
        <v>27</v>
      </c>
      <c r="C24" s="144"/>
      <c r="D24" s="39"/>
      <c r="E24" s="248">
        <f>SUM(E11:E22)</f>
        <v>14864756960</v>
      </c>
      <c r="F24" s="43"/>
      <c r="G24" s="42">
        <f>SUM(G11:G22)</f>
        <v>13622900152</v>
      </c>
    </row>
    <row r="25" spans="1:7" ht="16.5" customHeight="1" thickTop="1" x14ac:dyDescent="0.2">
      <c r="B25" s="38"/>
      <c r="C25" s="39"/>
      <c r="D25" s="39"/>
      <c r="E25" s="188"/>
      <c r="F25" s="40"/>
      <c r="G25" s="43"/>
    </row>
    <row r="26" spans="1:7" ht="16.5" customHeight="1" x14ac:dyDescent="0.2">
      <c r="A26" s="37" t="s">
        <v>111</v>
      </c>
      <c r="B26" s="37"/>
      <c r="C26" s="31"/>
      <c r="D26" s="31"/>
      <c r="E26" s="184"/>
      <c r="F26" s="8"/>
      <c r="G26" s="8"/>
    </row>
    <row r="27" spans="1:7" ht="8.1" customHeight="1" x14ac:dyDescent="0.2">
      <c r="B27" s="37"/>
      <c r="C27" s="31"/>
      <c r="D27" s="31"/>
      <c r="E27" s="184"/>
      <c r="F27" s="8"/>
      <c r="G27" s="8"/>
    </row>
    <row r="28" spans="1:7" ht="16.5" customHeight="1" x14ac:dyDescent="0.2">
      <c r="A28" s="46" t="s">
        <v>28</v>
      </c>
      <c r="B28" s="46"/>
      <c r="C28" s="39"/>
      <c r="D28" s="39"/>
      <c r="E28" s="184"/>
      <c r="F28" s="8"/>
      <c r="G28" s="8"/>
    </row>
    <row r="29" spans="1:7" ht="8.1" customHeight="1" x14ac:dyDescent="0.2">
      <c r="B29" s="46"/>
      <c r="C29" s="39"/>
      <c r="D29" s="39"/>
      <c r="E29" s="184"/>
      <c r="F29" s="8"/>
      <c r="G29" s="8"/>
    </row>
    <row r="30" spans="1:7" ht="16.5" customHeight="1" x14ac:dyDescent="0.2">
      <c r="A30" s="144" t="s">
        <v>83</v>
      </c>
      <c r="B30" s="46"/>
      <c r="C30" s="39">
        <v>22</v>
      </c>
      <c r="D30" s="39"/>
      <c r="E30" s="184">
        <v>4221855000</v>
      </c>
      <c r="F30" s="8"/>
      <c r="G30" s="8">
        <v>200000000</v>
      </c>
    </row>
    <row r="31" spans="1:7" ht="16.5" customHeight="1" x14ac:dyDescent="0.2">
      <c r="A31" s="144" t="s">
        <v>130</v>
      </c>
      <c r="B31" s="46"/>
      <c r="C31" s="39"/>
      <c r="D31" s="39"/>
      <c r="E31" s="184">
        <v>1051264</v>
      </c>
      <c r="F31" s="8"/>
      <c r="G31" s="47">
        <v>0</v>
      </c>
    </row>
    <row r="32" spans="1:7" ht="16.5" customHeight="1" x14ac:dyDescent="0.2">
      <c r="A32" s="38" t="s">
        <v>45</v>
      </c>
      <c r="B32" s="126"/>
      <c r="C32" s="39">
        <v>23</v>
      </c>
      <c r="D32" s="39"/>
      <c r="E32" s="189">
        <v>1706710638</v>
      </c>
      <c r="F32" s="8"/>
      <c r="G32" s="47">
        <v>677834371</v>
      </c>
    </row>
    <row r="33" spans="1:7" ht="15.75" customHeight="1" x14ac:dyDescent="0.2">
      <c r="A33" s="38" t="s">
        <v>93</v>
      </c>
      <c r="B33" s="126"/>
      <c r="C33" s="39">
        <v>12</v>
      </c>
      <c r="D33" s="39"/>
      <c r="E33" s="189">
        <v>216429601</v>
      </c>
      <c r="F33" s="8"/>
      <c r="G33" s="47">
        <v>56209624</v>
      </c>
    </row>
    <row r="34" spans="1:7" ht="16.5" customHeight="1" x14ac:dyDescent="0.2">
      <c r="A34" s="38" t="s">
        <v>94</v>
      </c>
      <c r="B34" s="38"/>
      <c r="C34" s="39">
        <v>24</v>
      </c>
      <c r="D34" s="39"/>
      <c r="E34" s="189">
        <v>3074585072</v>
      </c>
      <c r="F34" s="8"/>
      <c r="G34" s="47">
        <v>7537244952</v>
      </c>
    </row>
    <row r="35" spans="1:7" ht="16.5" customHeight="1" x14ac:dyDescent="0.2">
      <c r="A35" s="38" t="s">
        <v>88</v>
      </c>
      <c r="B35" s="38"/>
      <c r="C35" s="39">
        <v>25</v>
      </c>
      <c r="D35" s="39"/>
      <c r="E35" s="189">
        <v>176445710</v>
      </c>
      <c r="F35" s="8"/>
      <c r="G35" s="47">
        <v>153166407</v>
      </c>
    </row>
    <row r="36" spans="1:7" ht="16.5" customHeight="1" x14ac:dyDescent="0.2">
      <c r="A36" s="38" t="s">
        <v>131</v>
      </c>
      <c r="B36" s="38"/>
      <c r="C36" s="39"/>
      <c r="D36" s="39"/>
      <c r="E36" s="189">
        <v>167617262</v>
      </c>
      <c r="F36" s="8"/>
      <c r="G36" s="47">
        <v>0</v>
      </c>
    </row>
    <row r="37" spans="1:7" ht="16.5" customHeight="1" x14ac:dyDescent="0.2">
      <c r="A37" s="181" t="s">
        <v>154</v>
      </c>
      <c r="B37" s="181"/>
      <c r="C37" s="179"/>
      <c r="D37" s="179"/>
      <c r="E37" s="189">
        <v>22901718</v>
      </c>
      <c r="F37" s="8"/>
      <c r="G37" s="47" t="s">
        <v>116</v>
      </c>
    </row>
    <row r="38" spans="1:7" ht="16.5" customHeight="1" x14ac:dyDescent="0.2">
      <c r="A38" s="38" t="s">
        <v>2</v>
      </c>
      <c r="B38" s="38"/>
      <c r="C38" s="39">
        <v>26</v>
      </c>
      <c r="D38" s="39"/>
      <c r="E38" s="190">
        <v>309700271</v>
      </c>
      <c r="F38" s="8"/>
      <c r="G38" s="77">
        <v>238393070</v>
      </c>
    </row>
    <row r="39" spans="1:7" ht="8.1" customHeight="1" x14ac:dyDescent="0.2">
      <c r="A39" s="38"/>
      <c r="B39" s="38"/>
      <c r="C39" s="39"/>
      <c r="D39" s="39"/>
      <c r="E39" s="191"/>
      <c r="F39" s="8"/>
      <c r="G39" s="44"/>
    </row>
    <row r="40" spans="1:7" ht="16.5" customHeight="1" thickBot="1" x14ac:dyDescent="0.25">
      <c r="A40" s="37" t="s">
        <v>3</v>
      </c>
      <c r="B40" s="38"/>
      <c r="C40" s="39"/>
      <c r="D40" s="39"/>
      <c r="E40" s="248">
        <f>SUM(E30:E38)</f>
        <v>9897296536</v>
      </c>
      <c r="F40" s="8"/>
      <c r="G40" s="142">
        <f>SUM(G30:G38)</f>
        <v>8862848424</v>
      </c>
    </row>
    <row r="41" spans="1:7" ht="12.75" customHeight="1" thickTop="1" x14ac:dyDescent="0.2">
      <c r="A41" s="37"/>
      <c r="B41" s="38"/>
      <c r="C41" s="39"/>
      <c r="D41" s="39"/>
      <c r="E41" s="44"/>
      <c r="F41" s="8"/>
      <c r="G41" s="44"/>
    </row>
    <row r="42" spans="1:7" ht="16.5" customHeight="1" x14ac:dyDescent="0.2">
      <c r="B42" s="181"/>
      <c r="C42" s="179"/>
      <c r="D42" s="179"/>
      <c r="E42" s="43"/>
      <c r="F42" s="40"/>
      <c r="G42" s="43"/>
    </row>
    <row r="43" spans="1:7" ht="16.5" customHeight="1" x14ac:dyDescent="0.2">
      <c r="B43" s="247"/>
      <c r="C43" s="246"/>
      <c r="D43" s="246"/>
      <c r="E43" s="43"/>
      <c r="F43" s="40"/>
      <c r="G43" s="43"/>
    </row>
    <row r="44" spans="1:7" ht="16.5" customHeight="1" x14ac:dyDescent="0.2">
      <c r="B44" s="247"/>
      <c r="C44" s="246"/>
      <c r="D44" s="246"/>
      <c r="E44" s="43"/>
      <c r="F44" s="40"/>
      <c r="G44" s="43"/>
    </row>
    <row r="45" spans="1:7" ht="16.5" customHeight="1" x14ac:dyDescent="0.2">
      <c r="B45" s="247"/>
      <c r="C45" s="246"/>
      <c r="D45" s="246"/>
      <c r="E45" s="43"/>
      <c r="F45" s="40"/>
      <c r="G45" s="43"/>
    </row>
    <row r="46" spans="1:7" ht="16.5" customHeight="1" x14ac:dyDescent="0.2">
      <c r="B46" s="245"/>
      <c r="C46" s="244"/>
      <c r="D46" s="244"/>
      <c r="E46" s="43"/>
      <c r="F46" s="40"/>
      <c r="G46" s="43"/>
    </row>
    <row r="47" spans="1:7" ht="16.5" customHeight="1" x14ac:dyDescent="0.2">
      <c r="B47" s="38"/>
      <c r="C47" s="39"/>
      <c r="D47" s="39"/>
      <c r="E47" s="43"/>
      <c r="F47" s="40"/>
      <c r="G47" s="43"/>
    </row>
    <row r="48" spans="1:7" ht="16.5" customHeight="1" x14ac:dyDescent="0.2">
      <c r="A48" s="269" t="s">
        <v>181</v>
      </c>
      <c r="B48" s="269"/>
      <c r="C48" s="269"/>
      <c r="D48" s="269"/>
      <c r="E48" s="269"/>
      <c r="F48" s="269"/>
      <c r="G48" s="269"/>
    </row>
    <row r="49" spans="1:7" ht="16.5" customHeight="1" x14ac:dyDescent="0.2">
      <c r="A49" s="148"/>
      <c r="B49" s="147" t="s">
        <v>186</v>
      </c>
      <c r="C49" s="269" t="s">
        <v>187</v>
      </c>
      <c r="D49" s="269"/>
      <c r="E49" s="269"/>
      <c r="F49" s="269"/>
      <c r="G49" s="269"/>
    </row>
    <row r="50" spans="1:7" ht="16.5" customHeight="1" x14ac:dyDescent="0.2">
      <c r="B50" s="147" t="s">
        <v>97</v>
      </c>
      <c r="C50" s="268" t="s">
        <v>97</v>
      </c>
      <c r="D50" s="268"/>
      <c r="E50" s="268"/>
      <c r="F50" s="268"/>
      <c r="G50" s="268"/>
    </row>
    <row r="51" spans="1:7" ht="16.149999999999999" customHeight="1" x14ac:dyDescent="0.2">
      <c r="B51" s="147"/>
      <c r="C51" s="39"/>
      <c r="D51" s="39"/>
      <c r="E51" s="39"/>
      <c r="F51" s="39"/>
      <c r="G51" s="39"/>
    </row>
    <row r="52" spans="1:7" ht="21.95" customHeight="1" x14ac:dyDescent="0.2">
      <c r="A52" s="45" t="s">
        <v>16</v>
      </c>
      <c r="B52" s="149"/>
      <c r="C52" s="150"/>
      <c r="D52" s="150"/>
      <c r="E52" s="149"/>
      <c r="F52" s="149"/>
      <c r="G52" s="149"/>
    </row>
    <row r="53" spans="1:7" s="3" customFormat="1" ht="16.5" customHeight="1" x14ac:dyDescent="0.2">
      <c r="A53" s="1" t="str">
        <f>+A1</f>
        <v>Yuanta Securities (Thailand) Company Limited</v>
      </c>
      <c r="B53" s="1"/>
      <c r="C53" s="1"/>
      <c r="D53" s="26"/>
      <c r="F53" s="27"/>
    </row>
    <row r="54" spans="1:7" s="3" customFormat="1" ht="16.5" customHeight="1" x14ac:dyDescent="0.2">
      <c r="A54" s="1" t="s">
        <v>59</v>
      </c>
      <c r="B54" s="1"/>
      <c r="C54" s="1"/>
      <c r="D54" s="26"/>
      <c r="F54" s="27"/>
    </row>
    <row r="55" spans="1:7" s="3" customFormat="1" ht="16.5" customHeight="1" x14ac:dyDescent="0.2">
      <c r="A55" s="4" t="s">
        <v>123</v>
      </c>
      <c r="B55" s="4"/>
      <c r="C55" s="4"/>
      <c r="D55" s="28"/>
      <c r="E55" s="6"/>
      <c r="F55" s="5"/>
      <c r="G55" s="6"/>
    </row>
    <row r="56" spans="1:7" s="3" customFormat="1" ht="16.5" customHeight="1" x14ac:dyDescent="0.2">
      <c r="A56" s="7"/>
      <c r="B56" s="7"/>
      <c r="C56" s="7"/>
      <c r="D56" s="29"/>
      <c r="E56" s="30"/>
      <c r="F56" s="2"/>
      <c r="G56" s="30"/>
    </row>
    <row r="57" spans="1:7" s="3" customFormat="1" ht="16.5" customHeight="1" x14ac:dyDescent="0.2">
      <c r="A57" s="7"/>
      <c r="B57" s="7"/>
      <c r="C57" s="7"/>
      <c r="D57" s="29"/>
      <c r="E57" s="30"/>
      <c r="F57" s="2"/>
      <c r="G57" s="30"/>
    </row>
    <row r="58" spans="1:7" s="3" customFormat="1" ht="16.5" customHeight="1" x14ac:dyDescent="0.2">
      <c r="A58" s="7"/>
      <c r="B58" s="7"/>
      <c r="C58" s="31"/>
      <c r="D58" s="31"/>
      <c r="E58" s="32">
        <v>2020</v>
      </c>
      <c r="F58" s="33"/>
      <c r="G58" s="32">
        <v>2019</v>
      </c>
    </row>
    <row r="59" spans="1:7" ht="16.5" customHeight="1" x14ac:dyDescent="0.2">
      <c r="B59" s="8"/>
      <c r="C59" s="34" t="s">
        <v>17</v>
      </c>
      <c r="D59" s="31"/>
      <c r="E59" s="35" t="s">
        <v>25</v>
      </c>
      <c r="F59" s="33"/>
      <c r="G59" s="35" t="s">
        <v>25</v>
      </c>
    </row>
    <row r="60" spans="1:7" ht="16.5" customHeight="1" x14ac:dyDescent="0.2">
      <c r="B60" s="8"/>
      <c r="C60" s="36"/>
      <c r="D60" s="31"/>
      <c r="E60" s="183"/>
      <c r="F60" s="33"/>
      <c r="G60" s="32"/>
    </row>
    <row r="61" spans="1:7" ht="16.5" customHeight="1" x14ac:dyDescent="0.2">
      <c r="A61" s="37" t="s">
        <v>110</v>
      </c>
      <c r="E61" s="192"/>
    </row>
    <row r="62" spans="1:7" ht="16.5" customHeight="1" x14ac:dyDescent="0.2">
      <c r="A62" s="38"/>
      <c r="B62" s="38"/>
      <c r="C62" s="39"/>
      <c r="D62" s="39"/>
      <c r="E62" s="191"/>
      <c r="F62" s="8"/>
      <c r="G62" s="44"/>
    </row>
    <row r="63" spans="1:7" ht="16.5" customHeight="1" x14ac:dyDescent="0.2">
      <c r="A63" s="1" t="s">
        <v>63</v>
      </c>
      <c r="B63" s="8"/>
      <c r="C63" s="39"/>
      <c r="D63" s="39"/>
      <c r="E63" s="184"/>
      <c r="F63" s="8"/>
      <c r="G63" s="8"/>
    </row>
    <row r="64" spans="1:7" ht="16.5" customHeight="1" x14ac:dyDescent="0.2">
      <c r="A64" s="38"/>
      <c r="B64" s="38"/>
      <c r="C64" s="39"/>
      <c r="D64" s="39"/>
      <c r="E64" s="191"/>
      <c r="F64" s="8"/>
      <c r="G64" s="44"/>
    </row>
    <row r="65" spans="1:7" ht="16.5" customHeight="1" x14ac:dyDescent="0.2">
      <c r="A65" s="8" t="s">
        <v>79</v>
      </c>
      <c r="B65" s="8"/>
      <c r="C65" s="39">
        <v>27</v>
      </c>
      <c r="D65" s="39"/>
      <c r="E65" s="191"/>
      <c r="F65" s="44"/>
      <c r="G65" s="44"/>
    </row>
    <row r="66" spans="1:7" ht="16.5" customHeight="1" x14ac:dyDescent="0.2">
      <c r="B66" s="38" t="s">
        <v>47</v>
      </c>
      <c r="C66" s="39"/>
      <c r="D66" s="39"/>
      <c r="E66" s="193"/>
      <c r="F66" s="44"/>
      <c r="G66" s="151"/>
    </row>
    <row r="67" spans="1:7" ht="16.5" customHeight="1" x14ac:dyDescent="0.2">
      <c r="B67" s="38" t="s">
        <v>102</v>
      </c>
      <c r="C67" s="39"/>
      <c r="D67" s="39"/>
      <c r="E67" s="193"/>
      <c r="G67" s="151"/>
    </row>
    <row r="68" spans="1:7" ht="16.5" customHeight="1" thickBot="1" x14ac:dyDescent="0.25">
      <c r="B68" s="38" t="s">
        <v>70</v>
      </c>
      <c r="C68" s="39"/>
      <c r="D68" s="39"/>
      <c r="E68" s="194">
        <v>4500000000</v>
      </c>
      <c r="F68" s="43"/>
      <c r="G68" s="49">
        <v>4500000000</v>
      </c>
    </row>
    <row r="69" spans="1:7" ht="16.5" customHeight="1" thickTop="1" x14ac:dyDescent="0.2">
      <c r="B69" s="38"/>
      <c r="C69" s="39"/>
      <c r="D69" s="39"/>
      <c r="E69" s="195"/>
      <c r="F69" s="43"/>
      <c r="G69" s="123"/>
    </row>
    <row r="70" spans="1:7" ht="16.5" customHeight="1" x14ac:dyDescent="0.2">
      <c r="B70" s="38" t="s">
        <v>71</v>
      </c>
      <c r="C70" s="39"/>
      <c r="D70" s="39"/>
      <c r="E70" s="196"/>
      <c r="F70" s="43"/>
      <c r="G70" s="50"/>
    </row>
    <row r="71" spans="1:7" ht="16.5" customHeight="1" x14ac:dyDescent="0.2">
      <c r="B71" s="38" t="s">
        <v>103</v>
      </c>
      <c r="C71" s="39"/>
      <c r="D71" s="39"/>
      <c r="E71" s="185"/>
      <c r="G71" s="51"/>
    </row>
    <row r="72" spans="1:7" ht="16.5" customHeight="1" x14ac:dyDescent="0.2">
      <c r="B72" s="38" t="s">
        <v>70</v>
      </c>
      <c r="C72" s="39"/>
      <c r="D72" s="39"/>
      <c r="E72" s="189">
        <v>4500000000</v>
      </c>
      <c r="F72" s="43"/>
      <c r="G72" s="47">
        <v>4500000000</v>
      </c>
    </row>
    <row r="73" spans="1:7" ht="16.5" customHeight="1" x14ac:dyDescent="0.2">
      <c r="A73" s="8" t="s">
        <v>4</v>
      </c>
      <c r="B73" s="8"/>
      <c r="C73" s="39"/>
      <c r="D73" s="39"/>
      <c r="E73" s="185"/>
      <c r="F73" s="43"/>
      <c r="G73" s="51"/>
    </row>
    <row r="74" spans="1:7" ht="16.5" customHeight="1" x14ac:dyDescent="0.2">
      <c r="B74" s="38" t="s">
        <v>44</v>
      </c>
      <c r="C74" s="39">
        <v>28</v>
      </c>
      <c r="D74" s="39"/>
      <c r="E74" s="185">
        <v>53579587</v>
      </c>
      <c r="F74" s="40"/>
      <c r="G74" s="51">
        <v>53579587</v>
      </c>
    </row>
    <row r="75" spans="1:7" ht="16.5" customHeight="1" x14ac:dyDescent="0.2">
      <c r="B75" s="38" t="s">
        <v>39</v>
      </c>
      <c r="C75" s="39"/>
      <c r="D75" s="39"/>
      <c r="E75" s="195">
        <v>413880853</v>
      </c>
      <c r="F75" s="43"/>
      <c r="G75" s="123">
        <v>206472158</v>
      </c>
    </row>
    <row r="76" spans="1:7" ht="16.5" customHeight="1" x14ac:dyDescent="0.2">
      <c r="A76" s="8" t="s">
        <v>18</v>
      </c>
      <c r="B76" s="8"/>
      <c r="C76" s="52">
        <v>13.2</v>
      </c>
      <c r="D76" s="39"/>
      <c r="E76" s="186">
        <v>-16</v>
      </c>
      <c r="F76" s="43"/>
      <c r="G76" s="146">
        <v>-17</v>
      </c>
    </row>
    <row r="77" spans="1:7" ht="16.5" customHeight="1" x14ac:dyDescent="0.2">
      <c r="A77" s="38"/>
      <c r="B77" s="38"/>
      <c r="C77" s="39"/>
      <c r="D77" s="39"/>
      <c r="E77" s="196"/>
      <c r="F77" s="8"/>
      <c r="G77" s="50"/>
    </row>
    <row r="78" spans="1:7" ht="16.5" customHeight="1" x14ac:dyDescent="0.2">
      <c r="A78" s="152" t="s">
        <v>64</v>
      </c>
      <c r="B78" s="38"/>
      <c r="C78" s="39"/>
      <c r="D78" s="39"/>
      <c r="E78" s="186">
        <f>SUM(E72:E76)</f>
        <v>4967460424</v>
      </c>
      <c r="F78" s="40"/>
      <c r="G78" s="146">
        <f>SUM(G72:G76)</f>
        <v>4760051728</v>
      </c>
    </row>
    <row r="79" spans="1:7" ht="16.5" customHeight="1" x14ac:dyDescent="0.2">
      <c r="A79" s="38"/>
      <c r="B79" s="38"/>
      <c r="C79" s="39"/>
      <c r="D79" s="39"/>
      <c r="E79" s="196"/>
      <c r="F79" s="8"/>
      <c r="G79" s="50"/>
    </row>
    <row r="80" spans="1:7" ht="16.5" customHeight="1" thickBot="1" x14ac:dyDescent="0.25">
      <c r="A80" s="152" t="s">
        <v>65</v>
      </c>
      <c r="B80" s="46"/>
      <c r="C80" s="31"/>
      <c r="D80" s="31"/>
      <c r="E80" s="194">
        <f>E40+E78</f>
        <v>14864756960</v>
      </c>
      <c r="F80" s="40"/>
      <c r="G80" s="49">
        <f>G40+G78</f>
        <v>13622900152</v>
      </c>
    </row>
    <row r="81" spans="3:7" ht="16.5" customHeight="1" thickTop="1" x14ac:dyDescent="0.2"/>
    <row r="82" spans="3:7" ht="16.5" customHeight="1" x14ac:dyDescent="0.2">
      <c r="E82" s="145"/>
      <c r="G82" s="145"/>
    </row>
    <row r="89" spans="3:7" ht="16.5" customHeight="1" x14ac:dyDescent="0.2">
      <c r="C89" s="180"/>
      <c r="D89" s="180"/>
    </row>
    <row r="91" spans="3:7" ht="16.5" customHeight="1" x14ac:dyDescent="0.2">
      <c r="C91" s="180"/>
      <c r="D91" s="180"/>
    </row>
    <row r="92" spans="3:7" ht="16.5" customHeight="1" x14ac:dyDescent="0.2">
      <c r="C92" s="180"/>
      <c r="D92" s="180"/>
    </row>
    <row r="93" spans="3:7" ht="16.5" customHeight="1" x14ac:dyDescent="0.2">
      <c r="C93" s="180"/>
      <c r="D93" s="180"/>
    </row>
    <row r="97" spans="1:7" ht="18.75" customHeight="1" x14ac:dyDescent="0.2"/>
    <row r="98" spans="1:7" ht="16.5" customHeight="1" x14ac:dyDescent="0.2">
      <c r="A98" s="269" t="s">
        <v>191</v>
      </c>
      <c r="B98" s="269"/>
      <c r="C98" s="269"/>
      <c r="D98" s="269"/>
      <c r="E98" s="269"/>
      <c r="F98" s="269"/>
      <c r="G98" s="269"/>
    </row>
    <row r="99" spans="1:7" ht="16.5" customHeight="1" x14ac:dyDescent="0.2">
      <c r="A99" s="180"/>
      <c r="B99" s="249" t="s">
        <v>186</v>
      </c>
      <c r="C99" s="269" t="s">
        <v>187</v>
      </c>
      <c r="D99" s="269"/>
      <c r="E99" s="269"/>
      <c r="F99" s="269"/>
      <c r="G99" s="269"/>
    </row>
    <row r="100" spans="1:7" ht="16.5" customHeight="1" x14ac:dyDescent="0.2">
      <c r="B100" s="249" t="s">
        <v>97</v>
      </c>
      <c r="C100" s="268" t="s">
        <v>97</v>
      </c>
      <c r="D100" s="268"/>
      <c r="E100" s="268"/>
      <c r="F100" s="268"/>
      <c r="G100" s="268"/>
    </row>
    <row r="102" spans="1:7" ht="21.95" customHeight="1" x14ac:dyDescent="0.2">
      <c r="A102" s="45" t="str">
        <f>+A52</f>
        <v>Notes to the financial statements form an integral part of these financial statements</v>
      </c>
      <c r="B102" s="45"/>
      <c r="C102" s="34"/>
      <c r="D102" s="34"/>
      <c r="E102" s="41"/>
      <c r="F102" s="41"/>
      <c r="G102" s="41"/>
    </row>
  </sheetData>
  <mergeCells count="6">
    <mergeCell ref="C100:G100"/>
    <mergeCell ref="A48:G48"/>
    <mergeCell ref="C49:G49"/>
    <mergeCell ref="C50:G50"/>
    <mergeCell ref="A98:G98"/>
    <mergeCell ref="C99:G99"/>
  </mergeCells>
  <phoneticPr fontId="7" type="noConversion"/>
  <pageMargins left="0.9055118110236221" right="0.74803149606299213" top="0.51181102362204722" bottom="0.59055118110236227" header="0.47244094488188981" footer="0.39370078740157483"/>
  <pageSetup paperSize="9" scale="96" firstPageNumber="3" orientation="portrait" useFirstPageNumber="1" horizontalDpi="1200" verticalDpi="1200" r:id="rId1"/>
  <headerFooter>
    <oddFooter>&amp;R&amp;10&amp;P</oddFooter>
  </headerFooter>
  <rowBreaks count="1" manualBreakCount="1">
    <brk id="5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09"/>
  <sheetViews>
    <sheetView topLeftCell="A82" zoomScaleNormal="100" zoomScaleSheetLayoutView="90" workbookViewId="0">
      <selection activeCell="B93" sqref="B93"/>
    </sheetView>
  </sheetViews>
  <sheetFormatPr defaultColWidth="9" defaultRowHeight="16.5" customHeight="1" x14ac:dyDescent="0.2"/>
  <cols>
    <col min="1" max="1" width="1.25" style="144" customWidth="1"/>
    <col min="2" max="2" width="48.375" style="144" customWidth="1"/>
    <col min="3" max="3" width="5.75" style="144" customWidth="1"/>
    <col min="4" max="4" width="0.75" style="144" customWidth="1"/>
    <col min="5" max="5" width="12.75" style="144" customWidth="1"/>
    <col min="6" max="6" width="0.75" style="144" customWidth="1"/>
    <col min="7" max="7" width="12.75" style="144" customWidth="1"/>
    <col min="8" max="16384" width="9" style="144"/>
  </cols>
  <sheetData>
    <row r="1" spans="1:7" s="3" customFormat="1" ht="16.5" customHeight="1" x14ac:dyDescent="0.2">
      <c r="A1" s="1" t="str">
        <f>+'3-4'!A53</f>
        <v>Yuanta Securities (Thailand) Company Limited</v>
      </c>
      <c r="B1" s="1"/>
      <c r="C1" s="1"/>
      <c r="D1" s="1"/>
      <c r="E1" s="26"/>
      <c r="G1" s="26"/>
    </row>
    <row r="2" spans="1:7" s="3" customFormat="1" ht="16.5" customHeight="1" x14ac:dyDescent="0.2">
      <c r="A2" s="1" t="s">
        <v>29</v>
      </c>
      <c r="B2" s="1"/>
      <c r="C2" s="1"/>
      <c r="D2" s="1"/>
      <c r="E2" s="26"/>
      <c r="G2" s="26"/>
    </row>
    <row r="3" spans="1:7" s="3" customFormat="1" ht="16.5" customHeight="1" x14ac:dyDescent="0.2">
      <c r="A3" s="4" t="s">
        <v>124</v>
      </c>
      <c r="B3" s="4"/>
      <c r="C3" s="4"/>
      <c r="D3" s="4"/>
      <c r="E3" s="28"/>
      <c r="F3" s="6"/>
      <c r="G3" s="28"/>
    </row>
    <row r="4" spans="1:7" s="3" customFormat="1" ht="16.5" customHeight="1" x14ac:dyDescent="0.2">
      <c r="A4" s="7"/>
      <c r="B4" s="7"/>
      <c r="C4" s="7"/>
      <c r="D4" s="7"/>
      <c r="E4" s="29"/>
      <c r="F4" s="30"/>
      <c r="G4" s="29"/>
    </row>
    <row r="5" spans="1:7" s="3" customFormat="1" ht="16.5" customHeight="1" x14ac:dyDescent="0.2">
      <c r="A5" s="7"/>
      <c r="B5" s="7"/>
      <c r="C5" s="7"/>
      <c r="D5" s="7"/>
      <c r="E5" s="29"/>
      <c r="F5" s="30"/>
      <c r="G5" s="29"/>
    </row>
    <row r="6" spans="1:7" s="3" customFormat="1" ht="16.5" customHeight="1" x14ac:dyDescent="0.2">
      <c r="B6" s="7"/>
      <c r="C6" s="7"/>
      <c r="D6" s="7"/>
      <c r="E6" s="29"/>
      <c r="F6" s="30"/>
      <c r="G6" s="32" t="s">
        <v>179</v>
      </c>
    </row>
    <row r="7" spans="1:7" s="3" customFormat="1" ht="16.5" customHeight="1" x14ac:dyDescent="0.2">
      <c r="B7" s="7"/>
      <c r="C7" s="31"/>
      <c r="D7" s="31"/>
      <c r="E7" s="32">
        <v>2020</v>
      </c>
      <c r="F7" s="33"/>
      <c r="G7" s="32">
        <v>2019</v>
      </c>
    </row>
    <row r="8" spans="1:7" ht="16.5" customHeight="1" x14ac:dyDescent="0.2">
      <c r="B8" s="155"/>
      <c r="C8" s="34" t="s">
        <v>17</v>
      </c>
      <c r="D8" s="31"/>
      <c r="E8" s="35" t="s">
        <v>25</v>
      </c>
      <c r="F8" s="33"/>
      <c r="G8" s="35" t="s">
        <v>25</v>
      </c>
    </row>
    <row r="9" spans="1:7" ht="16.5" customHeight="1" x14ac:dyDescent="0.2">
      <c r="A9" s="46" t="s">
        <v>35</v>
      </c>
      <c r="B9" s="46"/>
      <c r="C9" s="39"/>
      <c r="D9" s="8"/>
      <c r="E9" s="184"/>
      <c r="F9" s="8"/>
      <c r="G9" s="8"/>
    </row>
    <row r="10" spans="1:7" ht="16.5" customHeight="1" x14ac:dyDescent="0.2">
      <c r="B10" s="8"/>
      <c r="C10" s="39"/>
      <c r="D10" s="8"/>
      <c r="E10" s="184"/>
      <c r="F10" s="8"/>
      <c r="G10" s="8"/>
    </row>
    <row r="11" spans="1:7" ht="16.5" customHeight="1" x14ac:dyDescent="0.2">
      <c r="A11" s="38" t="s">
        <v>89</v>
      </c>
      <c r="B11" s="38"/>
      <c r="C11" s="39">
        <v>29</v>
      </c>
      <c r="D11" s="156"/>
      <c r="E11" s="206">
        <v>1212268754</v>
      </c>
      <c r="F11" s="79"/>
      <c r="G11" s="78">
        <v>893260494</v>
      </c>
    </row>
    <row r="12" spans="1:7" ht="16.5" customHeight="1" x14ac:dyDescent="0.2">
      <c r="A12" s="38" t="s">
        <v>57</v>
      </c>
      <c r="B12" s="38"/>
      <c r="C12" s="39">
        <v>30</v>
      </c>
      <c r="D12" s="156"/>
      <c r="E12" s="207">
        <v>145397915</v>
      </c>
      <c r="F12" s="79"/>
      <c r="G12" s="80">
        <v>134151995</v>
      </c>
    </row>
    <row r="13" spans="1:7" ht="16.5" customHeight="1" x14ac:dyDescent="0.2">
      <c r="A13" s="38" t="s">
        <v>132</v>
      </c>
      <c r="B13" s="38"/>
      <c r="C13" s="81" t="s">
        <v>155</v>
      </c>
      <c r="D13" s="156"/>
      <c r="E13" s="206">
        <v>380702072</v>
      </c>
      <c r="F13" s="79"/>
      <c r="G13" s="78">
        <v>531697930</v>
      </c>
    </row>
    <row r="14" spans="1:7" ht="16.5" customHeight="1" x14ac:dyDescent="0.2">
      <c r="A14" s="38" t="s">
        <v>133</v>
      </c>
      <c r="B14" s="38"/>
      <c r="C14" s="39" t="s">
        <v>156</v>
      </c>
      <c r="D14" s="156"/>
      <c r="E14" s="206">
        <v>371390323</v>
      </c>
      <c r="F14" s="79"/>
      <c r="G14" s="78">
        <v>309908877</v>
      </c>
    </row>
    <row r="15" spans="1:7" ht="16.5" customHeight="1" x14ac:dyDescent="0.2">
      <c r="A15" s="38" t="s">
        <v>180</v>
      </c>
      <c r="B15" s="38"/>
      <c r="C15" s="39"/>
      <c r="D15" s="8"/>
      <c r="E15" s="208">
        <v>9963775</v>
      </c>
      <c r="F15" s="79"/>
      <c r="G15" s="82">
        <v>19611673</v>
      </c>
    </row>
    <row r="16" spans="1:7" ht="16.5" customHeight="1" x14ac:dyDescent="0.2">
      <c r="A16" s="38"/>
      <c r="B16" s="38"/>
      <c r="C16" s="39"/>
      <c r="D16" s="8"/>
      <c r="E16" s="209"/>
      <c r="F16" s="79"/>
      <c r="G16" s="83"/>
    </row>
    <row r="17" spans="1:7" ht="16.5" customHeight="1" x14ac:dyDescent="0.2">
      <c r="A17" s="37" t="s">
        <v>36</v>
      </c>
      <c r="B17" s="38"/>
      <c r="C17" s="39"/>
      <c r="D17" s="8"/>
      <c r="E17" s="208">
        <f>SUM(E11:E15)</f>
        <v>2119722839</v>
      </c>
      <c r="F17" s="79"/>
      <c r="G17" s="82">
        <f>SUM(G11:G15)</f>
        <v>1888630969</v>
      </c>
    </row>
    <row r="18" spans="1:7" ht="16.5" customHeight="1" x14ac:dyDescent="0.2">
      <c r="B18" s="38"/>
      <c r="C18" s="39"/>
      <c r="D18" s="8"/>
      <c r="E18" s="191"/>
      <c r="F18" s="44"/>
      <c r="G18" s="44"/>
    </row>
    <row r="19" spans="1:7" ht="16.5" customHeight="1" x14ac:dyDescent="0.2">
      <c r="A19" s="152" t="s">
        <v>30</v>
      </c>
      <c r="B19" s="8"/>
      <c r="C19" s="39"/>
      <c r="D19" s="8"/>
      <c r="E19" s="191"/>
      <c r="F19" s="44"/>
      <c r="G19" s="44"/>
    </row>
    <row r="20" spans="1:7" ht="16.5" customHeight="1" x14ac:dyDescent="0.2">
      <c r="A20" s="152"/>
      <c r="B20" s="8"/>
      <c r="C20" s="39"/>
      <c r="D20" s="8"/>
      <c r="E20" s="191"/>
      <c r="F20" s="44"/>
      <c r="G20" s="44"/>
    </row>
    <row r="21" spans="1:7" ht="16.5" customHeight="1" x14ac:dyDescent="0.2">
      <c r="A21" s="38" t="s">
        <v>90</v>
      </c>
      <c r="B21" s="38"/>
      <c r="C21" s="39"/>
      <c r="D21" s="8"/>
      <c r="E21" s="206">
        <v>1076572900</v>
      </c>
      <c r="F21" s="44"/>
      <c r="G21" s="78">
        <v>944896895</v>
      </c>
    </row>
    <row r="22" spans="1:7" ht="16.5" customHeight="1" x14ac:dyDescent="0.2">
      <c r="A22" s="38" t="s">
        <v>19</v>
      </c>
      <c r="B22" s="38"/>
      <c r="C22" s="39"/>
      <c r="D22" s="8"/>
      <c r="E22" s="206">
        <v>274150913</v>
      </c>
      <c r="F22" s="44"/>
      <c r="G22" s="78">
        <v>187953240</v>
      </c>
    </row>
    <row r="23" spans="1:7" ht="16.5" customHeight="1" x14ac:dyDescent="0.2">
      <c r="A23" s="38" t="s">
        <v>134</v>
      </c>
      <c r="B23" s="38"/>
      <c r="C23" s="39"/>
      <c r="D23" s="8"/>
      <c r="E23" s="207">
        <v>135277862</v>
      </c>
      <c r="F23" s="44"/>
      <c r="G23" s="80">
        <v>294774917</v>
      </c>
    </row>
    <row r="24" spans="1:7" ht="16.5" customHeight="1" x14ac:dyDescent="0.2">
      <c r="A24" s="169" t="s">
        <v>135</v>
      </c>
      <c r="B24" s="38"/>
      <c r="C24" s="39">
        <v>33</v>
      </c>
      <c r="D24" s="8"/>
      <c r="E24" s="207">
        <v>1368958</v>
      </c>
      <c r="F24" s="44"/>
      <c r="G24" s="80">
        <v>0</v>
      </c>
    </row>
    <row r="25" spans="1:7" ht="16.5" customHeight="1" x14ac:dyDescent="0.2">
      <c r="A25" s="144" t="s">
        <v>91</v>
      </c>
      <c r="B25" s="38"/>
      <c r="C25" s="39">
        <v>16</v>
      </c>
      <c r="D25" s="8"/>
      <c r="E25" s="206">
        <v>0</v>
      </c>
      <c r="F25" s="44"/>
      <c r="G25" s="78">
        <v>-131534</v>
      </c>
    </row>
    <row r="26" spans="1:7" ht="16.5" customHeight="1" x14ac:dyDescent="0.2">
      <c r="A26" s="144" t="s">
        <v>10</v>
      </c>
      <c r="C26" s="148"/>
      <c r="E26" s="208">
        <v>380227594</v>
      </c>
      <c r="F26" s="79"/>
      <c r="G26" s="82">
        <v>399919553</v>
      </c>
    </row>
    <row r="27" spans="1:7" ht="16.5" customHeight="1" x14ac:dyDescent="0.2">
      <c r="B27" s="38"/>
      <c r="C27" s="39"/>
      <c r="D27" s="8"/>
      <c r="E27" s="210"/>
      <c r="F27" s="84"/>
      <c r="G27" s="85"/>
    </row>
    <row r="28" spans="1:7" ht="16.5" customHeight="1" x14ac:dyDescent="0.2">
      <c r="A28" s="37" t="s">
        <v>11</v>
      </c>
      <c r="B28" s="38"/>
      <c r="C28" s="39"/>
      <c r="D28" s="8"/>
      <c r="E28" s="208">
        <f>SUM(E21:E26)</f>
        <v>1867598227</v>
      </c>
      <c r="F28" s="79"/>
      <c r="G28" s="82">
        <f>SUM(G21:G26)</f>
        <v>1827413071</v>
      </c>
    </row>
    <row r="29" spans="1:7" ht="16.5" customHeight="1" x14ac:dyDescent="0.2">
      <c r="B29" s="38"/>
      <c r="C29" s="39"/>
      <c r="D29" s="8"/>
      <c r="E29" s="191"/>
      <c r="F29" s="44"/>
      <c r="G29" s="44"/>
    </row>
    <row r="30" spans="1:7" ht="16.5" customHeight="1" x14ac:dyDescent="0.2">
      <c r="A30" s="37" t="s">
        <v>40</v>
      </c>
      <c r="B30" s="53"/>
      <c r="C30" s="39"/>
      <c r="D30" s="8"/>
      <c r="E30" s="206">
        <f>E17-E28</f>
        <v>252124612</v>
      </c>
      <c r="F30" s="79"/>
      <c r="G30" s="78">
        <f>G17-G28</f>
        <v>61217898</v>
      </c>
    </row>
    <row r="31" spans="1:7" ht="16.5" customHeight="1" x14ac:dyDescent="0.2">
      <c r="A31" s="8" t="s">
        <v>119</v>
      </c>
      <c r="B31" s="8"/>
      <c r="C31" s="39">
        <v>35</v>
      </c>
      <c r="D31" s="8"/>
      <c r="E31" s="208">
        <v>-43310284</v>
      </c>
      <c r="F31" s="79"/>
      <c r="G31" s="82">
        <v>-5128198</v>
      </c>
    </row>
    <row r="32" spans="1:7" ht="16.5" customHeight="1" x14ac:dyDescent="0.2">
      <c r="A32" s="8"/>
      <c r="B32" s="8"/>
      <c r="C32" s="39"/>
      <c r="D32" s="8"/>
      <c r="E32" s="209"/>
      <c r="F32" s="79"/>
      <c r="G32" s="83"/>
    </row>
    <row r="33" spans="1:7" ht="16.5" customHeight="1" x14ac:dyDescent="0.2">
      <c r="A33" s="152" t="s">
        <v>55</v>
      </c>
      <c r="B33" s="86"/>
      <c r="C33" s="31"/>
      <c r="D33" s="31"/>
      <c r="E33" s="208">
        <f>E30+E31</f>
        <v>208814328</v>
      </c>
      <c r="F33" s="79"/>
      <c r="G33" s="82">
        <f>G30+G31</f>
        <v>56089700</v>
      </c>
    </row>
    <row r="34" spans="1:7" ht="16.5" customHeight="1" x14ac:dyDescent="0.2">
      <c r="A34" s="152"/>
      <c r="B34" s="86"/>
      <c r="C34" s="31"/>
      <c r="D34" s="31"/>
      <c r="E34" s="79"/>
      <c r="F34" s="79"/>
      <c r="G34" s="79"/>
    </row>
    <row r="35" spans="1:7" ht="16.5" customHeight="1" x14ac:dyDescent="0.2">
      <c r="A35" s="152"/>
      <c r="B35" s="86"/>
      <c r="C35" s="31"/>
      <c r="D35" s="31"/>
      <c r="E35" s="166"/>
      <c r="F35" s="79"/>
      <c r="G35" s="166"/>
    </row>
    <row r="36" spans="1:7" ht="16.5" customHeight="1" x14ac:dyDescent="0.2">
      <c r="A36" s="152"/>
      <c r="B36" s="86"/>
      <c r="C36" s="31"/>
      <c r="D36" s="31"/>
      <c r="E36" s="166"/>
      <c r="F36" s="79"/>
      <c r="G36" s="166"/>
    </row>
    <row r="37" spans="1:7" ht="16.5" customHeight="1" x14ac:dyDescent="0.2">
      <c r="A37" s="152"/>
      <c r="B37" s="86"/>
      <c r="C37" s="31"/>
      <c r="D37" s="31"/>
      <c r="E37" s="166"/>
      <c r="F37" s="79"/>
      <c r="G37" s="166"/>
    </row>
    <row r="38" spans="1:7" ht="16.5" customHeight="1" x14ac:dyDescent="0.2">
      <c r="A38" s="152"/>
      <c r="B38" s="86"/>
      <c r="C38" s="31"/>
      <c r="D38" s="31"/>
      <c r="E38" s="166"/>
      <c r="F38" s="79"/>
      <c r="G38" s="166"/>
    </row>
    <row r="39" spans="1:7" ht="16.5" customHeight="1" x14ac:dyDescent="0.2">
      <c r="A39" s="152"/>
      <c r="B39" s="86"/>
      <c r="C39" s="31"/>
      <c r="D39" s="31"/>
      <c r="E39" s="79"/>
      <c r="F39" s="79"/>
      <c r="G39" s="79"/>
    </row>
    <row r="40" spans="1:7" ht="16.5" customHeight="1" x14ac:dyDescent="0.2">
      <c r="A40" s="152"/>
      <c r="B40" s="86"/>
      <c r="C40" s="31"/>
      <c r="D40" s="31"/>
      <c r="E40" s="79"/>
      <c r="F40" s="79"/>
      <c r="G40" s="79"/>
    </row>
    <row r="41" spans="1:7" ht="16.5" customHeight="1" x14ac:dyDescent="0.2">
      <c r="A41" s="152"/>
      <c r="B41" s="86"/>
      <c r="C41" s="31"/>
      <c r="D41" s="31"/>
      <c r="E41" s="79"/>
      <c r="F41" s="79"/>
      <c r="G41" s="79"/>
    </row>
    <row r="42" spans="1:7" ht="16.5" customHeight="1" x14ac:dyDescent="0.2">
      <c r="A42" s="152"/>
      <c r="B42" s="86"/>
      <c r="C42" s="31"/>
      <c r="D42" s="31"/>
      <c r="E42" s="79"/>
      <c r="F42" s="79"/>
      <c r="G42" s="79"/>
    </row>
    <row r="43" spans="1:7" ht="16.5" customHeight="1" x14ac:dyDescent="0.2">
      <c r="A43" s="152"/>
      <c r="B43" s="86"/>
      <c r="C43" s="31"/>
      <c r="D43" s="31"/>
      <c r="E43" s="79"/>
      <c r="F43" s="79"/>
      <c r="G43" s="79"/>
    </row>
    <row r="44" spans="1:7" ht="16.5" customHeight="1" x14ac:dyDescent="0.2">
      <c r="A44" s="152"/>
      <c r="B44" s="86"/>
      <c r="C44" s="31"/>
      <c r="D44" s="31"/>
      <c r="E44" s="79"/>
      <c r="F44" s="79"/>
      <c r="G44" s="79"/>
    </row>
    <row r="45" spans="1:7" ht="16.5" customHeight="1" x14ac:dyDescent="0.2">
      <c r="A45" s="269" t="s">
        <v>192</v>
      </c>
      <c r="B45" s="269"/>
      <c r="C45" s="269"/>
      <c r="D45" s="269"/>
      <c r="E45" s="269"/>
      <c r="F45" s="269"/>
      <c r="G45" s="269"/>
    </row>
    <row r="46" spans="1:7" ht="16.5" customHeight="1" x14ac:dyDescent="0.2">
      <c r="A46" s="148"/>
      <c r="B46" s="147" t="s">
        <v>189</v>
      </c>
      <c r="C46" s="269" t="s">
        <v>182</v>
      </c>
      <c r="D46" s="269"/>
      <c r="E46" s="269"/>
      <c r="F46" s="269"/>
      <c r="G46" s="269"/>
    </row>
    <row r="47" spans="1:7" ht="16.5" customHeight="1" x14ac:dyDescent="0.2">
      <c r="B47" s="147" t="s">
        <v>98</v>
      </c>
      <c r="C47" s="268" t="s">
        <v>92</v>
      </c>
      <c r="D47" s="268"/>
      <c r="E47" s="268"/>
      <c r="F47" s="268"/>
      <c r="G47" s="268"/>
    </row>
    <row r="48" spans="1:7" ht="16.5" customHeight="1" x14ac:dyDescent="0.2">
      <c r="A48" s="152"/>
      <c r="B48" s="86"/>
      <c r="C48" s="31"/>
      <c r="D48" s="31"/>
      <c r="E48" s="79"/>
      <c r="F48" s="79"/>
      <c r="G48" s="79"/>
    </row>
    <row r="49" spans="1:7" ht="16.5" customHeight="1" x14ac:dyDescent="0.2">
      <c r="B49" s="147"/>
      <c r="C49" s="38"/>
      <c r="D49" s="38"/>
      <c r="E49" s="38"/>
      <c r="F49" s="38"/>
      <c r="G49" s="38"/>
    </row>
    <row r="50" spans="1:7" ht="20.25" customHeight="1" x14ac:dyDescent="0.2">
      <c r="A50" s="152"/>
      <c r="B50" s="86"/>
      <c r="C50" s="31"/>
      <c r="D50" s="31"/>
      <c r="E50" s="79"/>
      <c r="F50" s="79"/>
      <c r="G50" s="79"/>
    </row>
    <row r="51" spans="1:7" ht="21.95" customHeight="1" x14ac:dyDescent="0.2">
      <c r="A51" s="45" t="str">
        <f>+'3-4'!A102</f>
        <v>Notes to the financial statements form an integral part of these financial statements</v>
      </c>
      <c r="B51" s="150"/>
      <c r="C51" s="48"/>
      <c r="D51" s="48"/>
      <c r="E51" s="48"/>
      <c r="F51" s="48"/>
      <c r="G51" s="48"/>
    </row>
    <row r="52" spans="1:7" s="3" customFormat="1" ht="16.5" customHeight="1" x14ac:dyDescent="0.2">
      <c r="A52" s="1" t="str">
        <f>+A1</f>
        <v>Yuanta Securities (Thailand) Company Limited</v>
      </c>
      <c r="B52" s="1"/>
      <c r="C52" s="1"/>
      <c r="D52" s="1"/>
      <c r="E52" s="26"/>
      <c r="G52" s="26"/>
    </row>
    <row r="53" spans="1:7" s="3" customFormat="1" ht="16.5" customHeight="1" x14ac:dyDescent="0.2">
      <c r="A53" s="1" t="s">
        <v>61</v>
      </c>
      <c r="B53" s="1"/>
      <c r="C53" s="1"/>
      <c r="D53" s="1"/>
      <c r="E53" s="26"/>
      <c r="G53" s="26"/>
    </row>
    <row r="54" spans="1:7" s="3" customFormat="1" ht="16.5" customHeight="1" x14ac:dyDescent="0.2">
      <c r="A54" s="4" t="s">
        <v>124</v>
      </c>
      <c r="B54" s="4"/>
      <c r="C54" s="4"/>
      <c r="D54" s="4"/>
      <c r="E54" s="28"/>
      <c r="F54" s="6"/>
      <c r="G54" s="28"/>
    </row>
    <row r="55" spans="1:7" s="3" customFormat="1" ht="16.5" customHeight="1" x14ac:dyDescent="0.2">
      <c r="A55" s="7"/>
      <c r="B55" s="7"/>
      <c r="C55" s="7"/>
      <c r="D55" s="7"/>
      <c r="E55" s="29"/>
      <c r="F55" s="30"/>
      <c r="G55" s="29"/>
    </row>
    <row r="56" spans="1:7" s="3" customFormat="1" ht="16.5" customHeight="1" x14ac:dyDescent="0.2">
      <c r="A56" s="7"/>
      <c r="B56" s="7"/>
      <c r="C56" s="7"/>
      <c r="D56" s="7"/>
      <c r="E56" s="29"/>
      <c r="F56" s="30"/>
      <c r="G56" s="29"/>
    </row>
    <row r="57" spans="1:7" s="3" customFormat="1" ht="16.5" customHeight="1" x14ac:dyDescent="0.2">
      <c r="A57" s="7"/>
      <c r="B57" s="7"/>
      <c r="C57" s="31"/>
      <c r="D57" s="31"/>
      <c r="E57" s="32">
        <v>2020</v>
      </c>
      <c r="F57" s="33"/>
      <c r="G57" s="32">
        <v>2019</v>
      </c>
    </row>
    <row r="58" spans="1:7" ht="16.5" customHeight="1" x14ac:dyDescent="0.2">
      <c r="B58" s="38"/>
      <c r="C58" s="34" t="s">
        <v>17</v>
      </c>
      <c r="D58" s="31"/>
      <c r="E58" s="35" t="s">
        <v>25</v>
      </c>
      <c r="F58" s="33"/>
      <c r="G58" s="35" t="s">
        <v>25</v>
      </c>
    </row>
    <row r="59" spans="1:7" ht="16.5" customHeight="1" x14ac:dyDescent="0.2">
      <c r="B59" s="87"/>
      <c r="C59" s="88"/>
      <c r="D59" s="155"/>
      <c r="E59" s="192"/>
    </row>
    <row r="60" spans="1:7" ht="16.5" customHeight="1" x14ac:dyDescent="0.2">
      <c r="A60" s="152" t="s">
        <v>80</v>
      </c>
      <c r="B60" s="87"/>
      <c r="C60" s="88"/>
      <c r="D60" s="155"/>
      <c r="E60" s="192"/>
    </row>
    <row r="61" spans="1:7" ht="16.5" customHeight="1" x14ac:dyDescent="0.2">
      <c r="A61" s="120" t="s">
        <v>76</v>
      </c>
      <c r="B61" s="87"/>
      <c r="C61" s="88"/>
      <c r="D61" s="155"/>
      <c r="E61" s="192"/>
    </row>
    <row r="62" spans="1:7" ht="16.5" customHeight="1" x14ac:dyDescent="0.2">
      <c r="A62" s="120"/>
      <c r="B62" s="121" t="s">
        <v>72</v>
      </c>
      <c r="C62" s="88"/>
      <c r="D62" s="155"/>
      <c r="E62" s="192"/>
    </row>
    <row r="63" spans="1:7" s="172" customFormat="1" ht="16.5" customHeight="1" x14ac:dyDescent="0.2">
      <c r="A63" s="170" t="s">
        <v>136</v>
      </c>
      <c r="B63" s="170"/>
      <c r="C63" s="171"/>
      <c r="E63" s="192"/>
    </row>
    <row r="64" spans="1:7" s="172" customFormat="1" ht="16.5" customHeight="1" x14ac:dyDescent="0.2">
      <c r="A64" s="170" t="s">
        <v>137</v>
      </c>
      <c r="C64" s="173">
        <v>13.2</v>
      </c>
      <c r="D64" s="174"/>
      <c r="E64" s="192">
        <v>1</v>
      </c>
      <c r="G64" s="231">
        <v>0</v>
      </c>
    </row>
    <row r="65" spans="1:7" ht="16.5" customHeight="1" x14ac:dyDescent="0.2">
      <c r="A65" s="144" t="s">
        <v>58</v>
      </c>
      <c r="B65" s="86"/>
      <c r="C65" s="88"/>
      <c r="D65" s="155"/>
      <c r="E65" s="197"/>
      <c r="F65" s="90"/>
      <c r="G65" s="231"/>
    </row>
    <row r="66" spans="1:7" ht="16.5" customHeight="1" x14ac:dyDescent="0.2">
      <c r="B66" s="144" t="s">
        <v>81</v>
      </c>
      <c r="C66" s="88"/>
      <c r="D66" s="155"/>
      <c r="E66" s="233">
        <v>-1757041</v>
      </c>
      <c r="F66" s="90"/>
      <c r="G66" s="231">
        <v>0</v>
      </c>
    </row>
    <row r="67" spans="1:7" ht="16.5" customHeight="1" x14ac:dyDescent="0.2">
      <c r="A67" s="144" t="s">
        <v>73</v>
      </c>
      <c r="B67" s="53" t="s">
        <v>75</v>
      </c>
      <c r="C67" s="88"/>
      <c r="D67" s="155"/>
      <c r="E67" s="198"/>
      <c r="G67" s="231"/>
    </row>
    <row r="68" spans="1:7" ht="16.5" customHeight="1" x14ac:dyDescent="0.2">
      <c r="A68" s="87"/>
      <c r="B68" s="87" t="s">
        <v>74</v>
      </c>
      <c r="E68" s="234">
        <f>-ROUND(SUM(E64:E66)*20%,0)</f>
        <v>351408</v>
      </c>
      <c r="F68" s="90"/>
      <c r="G68" s="232">
        <v>0</v>
      </c>
    </row>
    <row r="69" spans="1:7" ht="16.5" customHeight="1" x14ac:dyDescent="0.2">
      <c r="A69" s="87"/>
      <c r="B69" s="87"/>
      <c r="E69" s="235"/>
      <c r="F69" s="90"/>
      <c r="G69" s="231"/>
    </row>
    <row r="70" spans="1:7" ht="16.5" customHeight="1" x14ac:dyDescent="0.2">
      <c r="A70" s="236" t="s">
        <v>77</v>
      </c>
      <c r="B70" s="237"/>
      <c r="E70" s="235"/>
      <c r="F70" s="90"/>
      <c r="G70" s="231"/>
    </row>
    <row r="71" spans="1:7" ht="16.5" customHeight="1" x14ac:dyDescent="0.2">
      <c r="A71" s="236"/>
      <c r="B71" s="237" t="s">
        <v>72</v>
      </c>
      <c r="E71" s="234">
        <f>SUM(E64:E68)</f>
        <v>-1405632</v>
      </c>
      <c r="F71" s="90"/>
      <c r="G71" s="91">
        <f>SUM(G64:G68)</f>
        <v>0</v>
      </c>
    </row>
    <row r="72" spans="1:7" ht="16.5" customHeight="1" x14ac:dyDescent="0.2">
      <c r="A72" s="236"/>
      <c r="B72" s="237"/>
      <c r="E72" s="235"/>
      <c r="F72" s="90"/>
      <c r="G72" s="89"/>
    </row>
    <row r="73" spans="1:7" ht="16.5" customHeight="1" x14ac:dyDescent="0.2">
      <c r="A73" s="238" t="s">
        <v>157</v>
      </c>
      <c r="B73" s="121"/>
      <c r="C73" s="88"/>
      <c r="D73" s="155"/>
      <c r="E73" s="199"/>
      <c r="F73" s="90"/>
      <c r="G73" s="159"/>
    </row>
    <row r="74" spans="1:7" ht="16.5" customHeight="1" x14ac:dyDescent="0.2">
      <c r="A74" s="238"/>
      <c r="B74" s="121" t="s">
        <v>72</v>
      </c>
      <c r="C74" s="88"/>
      <c r="D74" s="155"/>
      <c r="E74" s="235"/>
    </row>
    <row r="75" spans="1:7" ht="16.5" customHeight="1" x14ac:dyDescent="0.2">
      <c r="B75" s="87" t="s">
        <v>158</v>
      </c>
      <c r="C75" s="88"/>
      <c r="D75" s="155"/>
      <c r="E75" s="235">
        <v>0</v>
      </c>
      <c r="F75" s="90"/>
      <c r="G75" s="89">
        <v>-4</v>
      </c>
    </row>
    <row r="76" spans="1:7" ht="16.5" customHeight="1" x14ac:dyDescent="0.2">
      <c r="B76" s="87" t="s">
        <v>166</v>
      </c>
      <c r="C76" s="88"/>
      <c r="D76" s="155"/>
      <c r="E76" s="235"/>
      <c r="F76" s="90"/>
      <c r="G76" s="89"/>
    </row>
    <row r="77" spans="1:7" ht="16.5" customHeight="1" x14ac:dyDescent="0.2">
      <c r="B77" s="87" t="s">
        <v>159</v>
      </c>
      <c r="C77" s="88"/>
      <c r="D77" s="155"/>
      <c r="E77" s="234">
        <v>0</v>
      </c>
      <c r="F77" s="90"/>
      <c r="G77" s="91">
        <v>1</v>
      </c>
    </row>
    <row r="78" spans="1:7" ht="16.5" customHeight="1" x14ac:dyDescent="0.2">
      <c r="B78" s="87"/>
      <c r="C78" s="88"/>
      <c r="D78" s="155"/>
      <c r="E78" s="235"/>
      <c r="F78" s="90"/>
      <c r="G78" s="89"/>
    </row>
    <row r="79" spans="1:7" ht="16.5" customHeight="1" x14ac:dyDescent="0.2">
      <c r="A79" s="236" t="s">
        <v>160</v>
      </c>
      <c r="B79" s="237"/>
      <c r="C79" s="88"/>
      <c r="D79" s="155"/>
      <c r="E79" s="192"/>
    </row>
    <row r="80" spans="1:7" ht="16.5" customHeight="1" x14ac:dyDescent="0.2">
      <c r="A80" s="236"/>
      <c r="B80" s="237" t="s">
        <v>72</v>
      </c>
      <c r="C80" s="148"/>
      <c r="D80" s="155"/>
      <c r="E80" s="234">
        <f>SUM(E75:E77)</f>
        <v>0</v>
      </c>
      <c r="F80" s="90"/>
      <c r="G80" s="91">
        <f>SUM(G73:G77)</f>
        <v>-3</v>
      </c>
    </row>
    <row r="81" spans="1:7" ht="16.5" customHeight="1" x14ac:dyDescent="0.2">
      <c r="A81" s="236"/>
      <c r="B81" s="237"/>
      <c r="C81" s="180"/>
      <c r="D81" s="155"/>
      <c r="E81" s="235"/>
      <c r="F81" s="90"/>
      <c r="G81" s="89"/>
    </row>
    <row r="82" spans="1:7" ht="16.5" customHeight="1" x14ac:dyDescent="0.2">
      <c r="A82" s="152" t="s">
        <v>78</v>
      </c>
      <c r="B82" s="87"/>
      <c r="C82" s="148"/>
      <c r="D82" s="155"/>
      <c r="E82" s="200">
        <f>E71+E80</f>
        <v>-1405632</v>
      </c>
      <c r="F82" s="90"/>
      <c r="G82" s="91">
        <f>G71+G80</f>
        <v>-3</v>
      </c>
    </row>
    <row r="83" spans="1:7" ht="16.5" customHeight="1" x14ac:dyDescent="0.2">
      <c r="A83" s="152"/>
      <c r="B83" s="87"/>
      <c r="C83" s="148"/>
      <c r="D83" s="155"/>
      <c r="E83" s="197"/>
      <c r="F83" s="90"/>
      <c r="G83" s="89"/>
    </row>
    <row r="84" spans="1:7" ht="16.5" customHeight="1" thickBot="1" x14ac:dyDescent="0.25">
      <c r="A84" s="152" t="s">
        <v>52</v>
      </c>
      <c r="B84" s="86"/>
      <c r="C84" s="148"/>
      <c r="D84" s="155"/>
      <c r="E84" s="201">
        <f>E82+E33</f>
        <v>207408696</v>
      </c>
      <c r="F84" s="90"/>
      <c r="G84" s="93">
        <f>G82+G33</f>
        <v>56089697</v>
      </c>
    </row>
    <row r="85" spans="1:7" ht="16.5" customHeight="1" thickTop="1" x14ac:dyDescent="0.2">
      <c r="A85" s="152"/>
      <c r="B85" s="86"/>
      <c r="C85" s="148"/>
      <c r="D85" s="155"/>
      <c r="E85" s="202"/>
      <c r="F85" s="95"/>
      <c r="G85" s="94"/>
    </row>
    <row r="86" spans="1:7" ht="16.5" customHeight="1" x14ac:dyDescent="0.2">
      <c r="B86" s="86"/>
      <c r="C86" s="148"/>
      <c r="D86" s="155"/>
      <c r="E86" s="203"/>
      <c r="F86" s="95"/>
      <c r="G86" s="79"/>
    </row>
    <row r="87" spans="1:7" ht="16.5" customHeight="1" x14ac:dyDescent="0.2">
      <c r="A87" s="86" t="s">
        <v>13</v>
      </c>
      <c r="B87" s="86"/>
      <c r="C87" s="148"/>
      <c r="D87" s="155"/>
      <c r="E87" s="192"/>
    </row>
    <row r="88" spans="1:7" ht="16.5" customHeight="1" x14ac:dyDescent="0.2">
      <c r="B88" s="87"/>
      <c r="C88" s="53"/>
      <c r="D88" s="155"/>
      <c r="E88" s="204"/>
      <c r="F88" s="96"/>
      <c r="G88" s="96"/>
    </row>
    <row r="89" spans="1:7" ht="16.5" customHeight="1" thickBot="1" x14ac:dyDescent="0.25">
      <c r="A89" s="53" t="s">
        <v>66</v>
      </c>
      <c r="B89" s="53"/>
      <c r="C89" s="88">
        <v>36</v>
      </c>
      <c r="D89" s="92"/>
      <c r="E89" s="205">
        <v>0.46</v>
      </c>
      <c r="F89" s="90"/>
      <c r="G89" s="157">
        <v>0.12</v>
      </c>
    </row>
    <row r="90" spans="1:7" ht="16.5" customHeight="1" thickTop="1" x14ac:dyDescent="0.2">
      <c r="A90" s="53"/>
      <c r="B90" s="53"/>
      <c r="C90" s="88"/>
      <c r="D90" s="92"/>
      <c r="E90" s="158"/>
      <c r="F90" s="90"/>
      <c r="G90" s="158"/>
    </row>
    <row r="91" spans="1:7" ht="16.5" customHeight="1" x14ac:dyDescent="0.2">
      <c r="A91" s="53"/>
      <c r="B91" s="53"/>
      <c r="C91" s="88"/>
      <c r="D91" s="92"/>
      <c r="E91" s="158"/>
      <c r="F91" s="90"/>
      <c r="G91" s="158"/>
    </row>
    <row r="92" spans="1:7" ht="16.5" customHeight="1" x14ac:dyDescent="0.2">
      <c r="A92" s="53"/>
      <c r="B92" s="53"/>
      <c r="C92" s="88"/>
      <c r="D92" s="92"/>
      <c r="E92" s="158"/>
      <c r="F92" s="90"/>
      <c r="G92" s="158"/>
    </row>
    <row r="93" spans="1:7" ht="16.5" customHeight="1" x14ac:dyDescent="0.2">
      <c r="A93" s="53"/>
      <c r="B93" s="53"/>
      <c r="C93" s="88"/>
      <c r="D93" s="92"/>
      <c r="E93" s="158"/>
      <c r="F93" s="90"/>
      <c r="G93" s="158"/>
    </row>
    <row r="94" spans="1:7" ht="16.5" customHeight="1" x14ac:dyDescent="0.2">
      <c r="A94" s="53"/>
      <c r="B94" s="53"/>
      <c r="C94" s="88"/>
      <c r="D94" s="92"/>
      <c r="E94" s="158"/>
      <c r="F94" s="90"/>
      <c r="G94" s="158"/>
    </row>
    <row r="95" spans="1:7" ht="16.5" customHeight="1" x14ac:dyDescent="0.2">
      <c r="A95" s="53"/>
      <c r="B95" s="53"/>
      <c r="C95" s="88"/>
      <c r="D95" s="92"/>
      <c r="E95" s="158"/>
      <c r="F95" s="90"/>
      <c r="G95" s="158"/>
    </row>
    <row r="96" spans="1:7" ht="16.5" customHeight="1" x14ac:dyDescent="0.2">
      <c r="A96" s="53"/>
      <c r="B96" s="53"/>
      <c r="C96" s="88"/>
      <c r="D96" s="92"/>
      <c r="E96" s="158"/>
      <c r="F96" s="90"/>
      <c r="G96" s="158"/>
    </row>
    <row r="97" spans="1:7" ht="16.5" customHeight="1" x14ac:dyDescent="0.2">
      <c r="A97" s="269" t="s">
        <v>192</v>
      </c>
      <c r="B97" s="269"/>
      <c r="C97" s="269"/>
      <c r="D97" s="269"/>
      <c r="E97" s="269"/>
      <c r="F97" s="269"/>
      <c r="G97" s="269"/>
    </row>
    <row r="98" spans="1:7" ht="16.5" customHeight="1" x14ac:dyDescent="0.2">
      <c r="A98" s="148"/>
      <c r="B98" s="147" t="s">
        <v>188</v>
      </c>
      <c r="C98" s="269" t="s">
        <v>182</v>
      </c>
      <c r="D98" s="269"/>
      <c r="E98" s="269"/>
      <c r="F98" s="269"/>
      <c r="G98" s="269"/>
    </row>
    <row r="99" spans="1:7" ht="16.5" customHeight="1" x14ac:dyDescent="0.2">
      <c r="B99" s="147" t="s">
        <v>98</v>
      </c>
      <c r="C99" s="268" t="s">
        <v>92</v>
      </c>
      <c r="D99" s="268"/>
      <c r="E99" s="268"/>
      <c r="F99" s="268"/>
      <c r="G99" s="268"/>
    </row>
    <row r="100" spans="1:7" ht="9.75" customHeight="1" x14ac:dyDescent="0.2">
      <c r="B100" s="147"/>
      <c r="C100" s="38"/>
      <c r="D100" s="38"/>
      <c r="E100" s="38"/>
      <c r="F100" s="38"/>
      <c r="G100" s="38"/>
    </row>
    <row r="101" spans="1:7" ht="16.5" customHeight="1" x14ac:dyDescent="0.2">
      <c r="C101" s="53"/>
    </row>
    <row r="102" spans="1:7" ht="9.75" customHeight="1" x14ac:dyDescent="0.2">
      <c r="B102" s="148"/>
      <c r="C102" s="39"/>
      <c r="D102" s="39"/>
      <c r="E102" s="39"/>
      <c r="F102" s="39"/>
      <c r="G102" s="39"/>
    </row>
    <row r="103" spans="1:7" ht="21.95" customHeight="1" x14ac:dyDescent="0.2">
      <c r="A103" s="45" t="str">
        <f>+A51</f>
        <v>Notes to the financial statements form an integral part of these financial statements</v>
      </c>
      <c r="B103" s="149"/>
      <c r="C103" s="149"/>
      <c r="D103" s="149"/>
      <c r="E103" s="149"/>
      <c r="F103" s="149"/>
      <c r="G103" s="149"/>
    </row>
    <row r="106" spans="1:7" ht="16.5" customHeight="1" x14ac:dyDescent="0.2">
      <c r="B106" s="39"/>
      <c r="C106" s="8"/>
      <c r="D106" s="8"/>
      <c r="E106" s="8"/>
      <c r="F106" s="8"/>
      <c r="G106" s="8"/>
    </row>
    <row r="107" spans="1:7" ht="16.5" customHeight="1" x14ac:dyDescent="0.2">
      <c r="A107" s="53"/>
      <c r="B107" s="53"/>
      <c r="C107" s="8"/>
      <c r="D107" s="8"/>
      <c r="E107" s="8"/>
      <c r="F107" s="8"/>
      <c r="G107" s="8"/>
    </row>
    <row r="108" spans="1:7" ht="16.5" customHeight="1" x14ac:dyDescent="0.2">
      <c r="B108" s="148"/>
      <c r="C108" s="8"/>
      <c r="D108" s="8"/>
      <c r="E108" s="8"/>
      <c r="F108" s="8"/>
      <c r="G108" s="8"/>
    </row>
    <row r="109" spans="1:7" ht="16.5" customHeight="1" x14ac:dyDescent="0.2">
      <c r="B109" s="53"/>
    </row>
  </sheetData>
  <mergeCells count="6">
    <mergeCell ref="C99:G99"/>
    <mergeCell ref="A45:G45"/>
    <mergeCell ref="C46:G46"/>
    <mergeCell ref="C47:G47"/>
    <mergeCell ref="A97:G97"/>
    <mergeCell ref="C98:G98"/>
  </mergeCells>
  <phoneticPr fontId="7" type="noConversion"/>
  <pageMargins left="0.9055118110236221" right="0.74803149606299213" top="0.51181102362204722" bottom="0.59055118110236227" header="0.47244094488188981" footer="0.39370078740157483"/>
  <pageSetup paperSize="9" scale="94" firstPageNumber="5" fitToHeight="0" orientation="portrait" useFirstPageNumber="1" horizontalDpi="1200" verticalDpi="1200" r:id="rId1"/>
  <headerFooter>
    <oddFooter>&amp;R&amp;10&amp;P</oddFooter>
  </headerFooter>
  <rowBreaks count="1" manualBreakCount="1">
    <brk id="51" max="6" man="1"/>
  </rowBreaks>
  <ignoredErrors>
    <ignoredError sqref="C15:C21 C23" twoDigitTextYea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38"/>
  <sheetViews>
    <sheetView topLeftCell="C6" zoomScale="110" zoomScaleNormal="110" zoomScaleSheetLayoutView="100" workbookViewId="0">
      <selection activeCell="O27" sqref="O27"/>
    </sheetView>
  </sheetViews>
  <sheetFormatPr defaultColWidth="9" defaultRowHeight="16.5" customHeight="1" x14ac:dyDescent="0.2"/>
  <cols>
    <col min="1" max="1" width="1.75" style="153" customWidth="1"/>
    <col min="2" max="2" width="43.625" style="153" customWidth="1"/>
    <col min="3" max="3" width="5.75" style="153" customWidth="1"/>
    <col min="4" max="4" width="1" style="153" customWidth="1"/>
    <col min="5" max="5" width="12.25" style="255" bestFit="1" customWidth="1"/>
    <col min="6" max="6" width="1" style="153" customWidth="1"/>
    <col min="7" max="7" width="12.75" style="255" customWidth="1"/>
    <col min="8" max="8" width="1" style="153" customWidth="1"/>
    <col min="9" max="9" width="13.375" style="255" bestFit="1" customWidth="1"/>
    <col min="10" max="10" width="1" style="153" customWidth="1"/>
    <col min="11" max="11" width="14.625" style="255" customWidth="1"/>
    <col min="12" max="12" width="1" style="153" customWidth="1"/>
    <col min="13" max="13" width="13.375" style="255" customWidth="1"/>
    <col min="14" max="14" width="1" style="153" customWidth="1"/>
    <col min="15" max="15" width="10.875" style="255" customWidth="1"/>
    <col min="16" max="16" width="1" style="153" customWidth="1"/>
    <col min="17" max="17" width="12.25" style="255" bestFit="1" customWidth="1"/>
    <col min="18" max="16384" width="9" style="153"/>
  </cols>
  <sheetData>
    <row r="1" spans="1:17" s="3" customFormat="1" ht="16.5" customHeight="1" x14ac:dyDescent="0.2">
      <c r="A1" s="1" t="s">
        <v>62</v>
      </c>
      <c r="C1" s="1"/>
      <c r="D1" s="1"/>
      <c r="E1" s="105"/>
      <c r="F1" s="1"/>
      <c r="G1" s="27"/>
      <c r="I1" s="27"/>
      <c r="J1" s="1"/>
      <c r="K1" s="2"/>
      <c r="M1" s="27"/>
      <c r="O1" s="27"/>
      <c r="Q1" s="27"/>
    </row>
    <row r="2" spans="1:17" s="3" customFormat="1" ht="16.5" customHeight="1" x14ac:dyDescent="0.2">
      <c r="A2" s="1" t="s">
        <v>67</v>
      </c>
      <c r="C2" s="1"/>
      <c r="D2" s="1"/>
      <c r="E2" s="105"/>
      <c r="F2" s="1"/>
      <c r="G2" s="27"/>
      <c r="I2" s="27"/>
      <c r="J2" s="1"/>
      <c r="K2" s="2"/>
      <c r="M2" s="27"/>
      <c r="O2" s="27"/>
      <c r="Q2" s="27"/>
    </row>
    <row r="3" spans="1:17" s="3" customFormat="1" ht="16.5" customHeight="1" x14ac:dyDescent="0.2">
      <c r="A3" s="4" t="s">
        <v>124</v>
      </c>
      <c r="B3" s="6"/>
      <c r="C3" s="4"/>
      <c r="D3" s="4"/>
      <c r="E3" s="106"/>
      <c r="F3" s="4"/>
      <c r="G3" s="5"/>
      <c r="H3" s="6"/>
      <c r="I3" s="5"/>
      <c r="J3" s="4"/>
      <c r="K3" s="5"/>
      <c r="L3" s="6"/>
      <c r="M3" s="5"/>
      <c r="N3" s="6"/>
      <c r="O3" s="5"/>
      <c r="P3" s="6"/>
      <c r="Q3" s="5"/>
    </row>
    <row r="4" spans="1:17" ht="16.5" customHeight="1" x14ac:dyDescent="0.2">
      <c r="B4" s="15"/>
      <c r="C4" s="16"/>
      <c r="D4" s="16"/>
      <c r="E4" s="250"/>
      <c r="F4" s="17"/>
      <c r="G4" s="250"/>
      <c r="H4" s="17"/>
      <c r="I4" s="250"/>
      <c r="J4" s="17"/>
      <c r="K4" s="250"/>
      <c r="L4" s="17"/>
      <c r="M4" s="250"/>
      <c r="N4" s="17"/>
      <c r="O4" s="250"/>
      <c r="P4" s="16"/>
      <c r="Q4" s="250"/>
    </row>
    <row r="5" spans="1:17" ht="16.5" customHeight="1" x14ac:dyDescent="0.2">
      <c r="B5" s="15"/>
      <c r="C5" s="16"/>
      <c r="D5" s="16"/>
      <c r="E5" s="250"/>
      <c r="F5" s="17"/>
      <c r="G5" s="250"/>
      <c r="H5" s="17"/>
      <c r="I5" s="250"/>
      <c r="J5" s="17"/>
      <c r="K5" s="250"/>
      <c r="L5" s="17"/>
      <c r="M5" s="250"/>
      <c r="N5" s="17"/>
      <c r="O5" s="250"/>
      <c r="P5" s="16"/>
      <c r="Q5" s="250"/>
    </row>
    <row r="6" spans="1:17" ht="16.5" customHeight="1" x14ac:dyDescent="0.2">
      <c r="B6" s="8"/>
      <c r="C6" s="8"/>
      <c r="D6" s="8"/>
      <c r="E6" s="145"/>
      <c r="F6" s="8"/>
      <c r="J6" s="8"/>
      <c r="K6" s="270" t="s">
        <v>18</v>
      </c>
      <c r="L6" s="270"/>
      <c r="M6" s="270"/>
      <c r="N6" s="270"/>
      <c r="O6" s="270"/>
      <c r="P6" s="8"/>
    </row>
    <row r="7" spans="1:17" ht="16.5" customHeight="1" x14ac:dyDescent="0.2">
      <c r="B7" s="8"/>
      <c r="C7" s="8"/>
      <c r="D7" s="8"/>
      <c r="E7" s="145"/>
      <c r="F7" s="8"/>
      <c r="J7" s="8"/>
      <c r="K7" s="262"/>
      <c r="L7" s="241"/>
      <c r="M7" s="263" t="s">
        <v>138</v>
      </c>
      <c r="N7" s="241"/>
      <c r="O7" s="262"/>
      <c r="P7" s="8"/>
    </row>
    <row r="8" spans="1:17" ht="21.2" customHeight="1" x14ac:dyDescent="0.2">
      <c r="A8" s="23"/>
      <c r="C8" s="23"/>
      <c r="D8" s="23"/>
      <c r="E8" s="20"/>
      <c r="F8" s="19"/>
      <c r="G8" s="20"/>
      <c r="H8" s="20"/>
      <c r="I8" s="20"/>
      <c r="J8" s="19"/>
      <c r="K8" s="20"/>
      <c r="L8" s="19"/>
      <c r="M8" s="263" t="s">
        <v>169</v>
      </c>
      <c r="N8" s="20"/>
      <c r="O8" s="20"/>
      <c r="P8" s="22"/>
      <c r="Q8" s="20"/>
    </row>
    <row r="9" spans="1:17" ht="16.5" customHeight="1" x14ac:dyDescent="0.2">
      <c r="B9" s="8"/>
      <c r="C9" s="8"/>
      <c r="D9" s="8"/>
      <c r="E9" s="251"/>
      <c r="F9" s="8"/>
      <c r="G9" s="145"/>
      <c r="H9" s="8"/>
      <c r="I9" s="145"/>
      <c r="J9" s="8"/>
      <c r="K9" s="242"/>
      <c r="L9" s="243"/>
      <c r="M9" s="263" t="s">
        <v>168</v>
      </c>
      <c r="N9" s="243"/>
      <c r="O9" s="263"/>
      <c r="P9" s="8"/>
    </row>
    <row r="10" spans="1:17" ht="16.5" customHeight="1" x14ac:dyDescent="0.2">
      <c r="B10" s="11"/>
      <c r="C10" s="11"/>
      <c r="D10" s="11"/>
      <c r="E10" s="252" t="s">
        <v>21</v>
      </c>
      <c r="F10" s="11"/>
      <c r="G10" s="271" t="s">
        <v>7</v>
      </c>
      <c r="H10" s="271"/>
      <c r="I10" s="271"/>
      <c r="J10" s="11"/>
      <c r="K10" s="263" t="s">
        <v>138</v>
      </c>
      <c r="L10" s="243"/>
      <c r="M10" s="263" t="s">
        <v>139</v>
      </c>
      <c r="N10" s="243"/>
      <c r="O10" s="263" t="s">
        <v>140</v>
      </c>
      <c r="P10" s="12"/>
      <c r="Q10" s="265"/>
    </row>
    <row r="11" spans="1:17" ht="16.5" customHeight="1" x14ac:dyDescent="0.2">
      <c r="B11" s="11"/>
      <c r="C11" s="11"/>
      <c r="D11" s="11"/>
      <c r="E11" s="252" t="s">
        <v>22</v>
      </c>
      <c r="F11" s="11"/>
      <c r="G11" s="256" t="s">
        <v>31</v>
      </c>
      <c r="H11" s="12"/>
      <c r="I11" s="259"/>
      <c r="J11" s="11"/>
      <c r="K11" s="263" t="s">
        <v>141</v>
      </c>
      <c r="L11" s="243"/>
      <c r="M11" s="263" t="s">
        <v>142</v>
      </c>
      <c r="N11" s="243"/>
      <c r="O11" s="263" t="s">
        <v>143</v>
      </c>
      <c r="P11" s="12"/>
      <c r="Q11" s="265"/>
    </row>
    <row r="12" spans="1:17" ht="16.5" customHeight="1" x14ac:dyDescent="0.2">
      <c r="B12" s="13"/>
      <c r="D12" s="9"/>
      <c r="E12" s="252" t="s">
        <v>8</v>
      </c>
      <c r="F12" s="11"/>
      <c r="G12" s="256" t="s">
        <v>9</v>
      </c>
      <c r="H12" s="12"/>
      <c r="I12" s="256" t="s">
        <v>53</v>
      </c>
      <c r="J12" s="11"/>
      <c r="K12" s="263" t="s">
        <v>20</v>
      </c>
      <c r="L12" s="243"/>
      <c r="M12" s="263" t="s">
        <v>144</v>
      </c>
      <c r="N12" s="243"/>
      <c r="O12" s="263" t="s">
        <v>145</v>
      </c>
      <c r="P12" s="14"/>
      <c r="Q12" s="266" t="s">
        <v>54</v>
      </c>
    </row>
    <row r="13" spans="1:17" ht="16.5" customHeight="1" x14ac:dyDescent="0.2">
      <c r="B13" s="13"/>
      <c r="C13" s="10" t="s">
        <v>115</v>
      </c>
      <c r="D13" s="9"/>
      <c r="E13" s="253" t="s">
        <v>25</v>
      </c>
      <c r="F13" s="11"/>
      <c r="G13" s="257" t="s">
        <v>25</v>
      </c>
      <c r="H13" s="14"/>
      <c r="I13" s="257" t="s">
        <v>25</v>
      </c>
      <c r="J13" s="11"/>
      <c r="K13" s="264" t="s">
        <v>25</v>
      </c>
      <c r="L13" s="243"/>
      <c r="M13" s="264" t="s">
        <v>25</v>
      </c>
      <c r="N13" s="243"/>
      <c r="O13" s="264" t="s">
        <v>25</v>
      </c>
      <c r="P13" s="14"/>
      <c r="Q13" s="267" t="s">
        <v>25</v>
      </c>
    </row>
    <row r="14" spans="1:17" ht="6" customHeight="1" x14ac:dyDescent="0.2">
      <c r="B14" s="15"/>
      <c r="C14" s="16"/>
      <c r="D14" s="16"/>
      <c r="E14" s="250"/>
      <c r="F14" s="17"/>
      <c r="G14" s="250"/>
      <c r="H14" s="17"/>
      <c r="I14" s="250"/>
      <c r="J14" s="17"/>
      <c r="K14" s="250"/>
      <c r="L14" s="17"/>
      <c r="M14" s="250"/>
      <c r="N14" s="17"/>
      <c r="O14" s="250"/>
      <c r="P14" s="16"/>
      <c r="Q14" s="250"/>
    </row>
    <row r="15" spans="1:17" ht="16.5" customHeight="1" x14ac:dyDescent="0.2">
      <c r="A15" s="12" t="s">
        <v>112</v>
      </c>
      <c r="C15" s="18"/>
      <c r="D15" s="18"/>
      <c r="E15" s="20">
        <v>4500000000</v>
      </c>
      <c r="F15" s="20"/>
      <c r="G15" s="20">
        <v>53579587</v>
      </c>
      <c r="H15" s="20"/>
      <c r="I15" s="20">
        <v>150382458</v>
      </c>
      <c r="J15" s="20"/>
      <c r="K15" s="20">
        <v>-14</v>
      </c>
      <c r="L15" s="20"/>
      <c r="M15" s="20">
        <v>0</v>
      </c>
      <c r="N15" s="20"/>
      <c r="O15" s="20">
        <f>SUM(K15,M15)</f>
        <v>-14</v>
      </c>
      <c r="P15" s="21"/>
      <c r="Q15" s="20">
        <f>SUM(E15:I15,O15)</f>
        <v>4703962031</v>
      </c>
    </row>
    <row r="16" spans="1:17" ht="16.5" customHeight="1" x14ac:dyDescent="0.2">
      <c r="A16" s="18" t="s">
        <v>52</v>
      </c>
      <c r="C16" s="122"/>
      <c r="D16" s="16"/>
      <c r="E16" s="77">
        <v>0</v>
      </c>
      <c r="F16" s="47"/>
      <c r="G16" s="77">
        <v>0</v>
      </c>
      <c r="H16" s="162"/>
      <c r="I16" s="260">
        <v>56089700</v>
      </c>
      <c r="J16" s="47"/>
      <c r="K16" s="163">
        <v>-3</v>
      </c>
      <c r="L16" s="161"/>
      <c r="M16" s="77">
        <v>0</v>
      </c>
      <c r="N16" s="162"/>
      <c r="O16" s="163">
        <f>SUM(K16,M16)</f>
        <v>-3</v>
      </c>
      <c r="P16" s="47"/>
      <c r="Q16" s="163">
        <f>SUM(E16:I16,O16)</f>
        <v>56089697</v>
      </c>
    </row>
    <row r="17" spans="1:17" ht="6" customHeight="1" x14ac:dyDescent="0.2">
      <c r="A17" s="18"/>
      <c r="C17" s="122"/>
      <c r="D17" s="16"/>
      <c r="E17" s="47"/>
      <c r="F17" s="47"/>
      <c r="G17" s="47"/>
      <c r="H17" s="47"/>
      <c r="I17" s="47"/>
      <c r="J17" s="47"/>
      <c r="K17" s="50"/>
      <c r="L17" s="50"/>
      <c r="M17" s="47"/>
      <c r="N17" s="47"/>
      <c r="O17" s="47"/>
      <c r="P17" s="47"/>
      <c r="Q17" s="25"/>
    </row>
    <row r="18" spans="1:17" ht="16.5" customHeight="1" thickBot="1" x14ac:dyDescent="0.25">
      <c r="A18" s="23" t="s">
        <v>113</v>
      </c>
      <c r="C18" s="23"/>
      <c r="D18" s="23"/>
      <c r="E18" s="24">
        <f>SUM(E15:E17)</f>
        <v>4500000000</v>
      </c>
      <c r="F18" s="19"/>
      <c r="G18" s="24">
        <f>SUM(G15:G17)</f>
        <v>53579587</v>
      </c>
      <c r="H18" s="20"/>
      <c r="I18" s="24">
        <f>SUM(I15:I17)</f>
        <v>206472158</v>
      </c>
      <c r="J18" s="19"/>
      <c r="K18" s="24">
        <f>SUM(K15:K17)</f>
        <v>-17</v>
      </c>
      <c r="L18" s="19"/>
      <c r="M18" s="24">
        <f>SUM(M15:M17)</f>
        <v>0</v>
      </c>
      <c r="N18" s="20"/>
      <c r="O18" s="24">
        <f>SUM(O15:O17)</f>
        <v>-17</v>
      </c>
      <c r="P18" s="22"/>
      <c r="Q18" s="24">
        <f>SUM(Q15:Q17)</f>
        <v>4760051728</v>
      </c>
    </row>
    <row r="19" spans="1:17" ht="16.5" customHeight="1" thickTop="1" x14ac:dyDescent="0.2">
      <c r="C19" s="18"/>
      <c r="D19" s="18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1"/>
      <c r="Q19" s="20"/>
    </row>
    <row r="20" spans="1:17" ht="16.5" customHeight="1" x14ac:dyDescent="0.2">
      <c r="A20" s="12" t="s">
        <v>170</v>
      </c>
      <c r="B20" s="176"/>
      <c r="C20" s="18"/>
      <c r="D20" s="18"/>
      <c r="E20" s="211">
        <v>4500000000</v>
      </c>
      <c r="F20" s="20"/>
      <c r="G20" s="211">
        <v>53579587</v>
      </c>
      <c r="H20" s="20"/>
      <c r="I20" s="211">
        <v>206472158</v>
      </c>
      <c r="J20" s="20"/>
      <c r="K20" s="211">
        <v>-17</v>
      </c>
      <c r="L20" s="20"/>
      <c r="M20" s="211">
        <v>0</v>
      </c>
      <c r="N20" s="20"/>
      <c r="O20" s="211">
        <v>-17</v>
      </c>
      <c r="P20" s="21"/>
      <c r="Q20" s="211">
        <f>SUM(E20:I20,O20)</f>
        <v>4760051728</v>
      </c>
    </row>
    <row r="21" spans="1:17" ht="16.5" customHeight="1" x14ac:dyDescent="0.2">
      <c r="A21" s="153" t="s">
        <v>167</v>
      </c>
      <c r="C21" s="175">
        <v>4</v>
      </c>
      <c r="D21" s="18"/>
      <c r="E21" s="190">
        <v>0</v>
      </c>
      <c r="F21" s="47"/>
      <c r="G21" s="190">
        <v>0</v>
      </c>
      <c r="H21" s="162"/>
      <c r="I21" s="190">
        <v>0</v>
      </c>
      <c r="J21" s="47"/>
      <c r="K21" s="212">
        <v>17</v>
      </c>
      <c r="L21" s="161"/>
      <c r="M21" s="190">
        <v>-17</v>
      </c>
      <c r="N21" s="162"/>
      <c r="O21" s="190">
        <v>0</v>
      </c>
      <c r="P21" s="47"/>
      <c r="Q21" s="212">
        <f>SUM(E21:I21,O21)</f>
        <v>0</v>
      </c>
    </row>
    <row r="22" spans="1:17" ht="6" customHeight="1" x14ac:dyDescent="0.2">
      <c r="A22" s="18"/>
      <c r="C22" s="122"/>
      <c r="D22" s="16"/>
      <c r="E22" s="189"/>
      <c r="F22" s="47"/>
      <c r="G22" s="189"/>
      <c r="H22" s="47"/>
      <c r="I22" s="189"/>
      <c r="J22" s="47"/>
      <c r="K22" s="196"/>
      <c r="L22" s="50"/>
      <c r="M22" s="189"/>
      <c r="N22" s="47"/>
      <c r="O22" s="189"/>
      <c r="P22" s="47"/>
      <c r="Q22" s="213"/>
    </row>
    <row r="23" spans="1:17" ht="16.5" customHeight="1" x14ac:dyDescent="0.2">
      <c r="A23" s="176" t="s">
        <v>171</v>
      </c>
      <c r="B23" s="176"/>
      <c r="C23" s="18"/>
      <c r="D23" s="18"/>
      <c r="E23" s="211">
        <v>4500000000</v>
      </c>
      <c r="F23" s="20"/>
      <c r="G23" s="211">
        <v>53579587</v>
      </c>
      <c r="H23" s="20"/>
      <c r="I23" s="211">
        <v>206472158</v>
      </c>
      <c r="J23" s="20"/>
      <c r="K23" s="211">
        <v>0</v>
      </c>
      <c r="L23" s="20"/>
      <c r="M23" s="211">
        <v>-17</v>
      </c>
      <c r="N23" s="20"/>
      <c r="O23" s="211">
        <v>-17</v>
      </c>
      <c r="P23" s="21"/>
      <c r="Q23" s="211">
        <f>SUM(E23:I23,O23)</f>
        <v>4760051728</v>
      </c>
    </row>
    <row r="24" spans="1:17" ht="16.5" customHeight="1" x14ac:dyDescent="0.2">
      <c r="A24" s="153" t="s">
        <v>52</v>
      </c>
      <c r="C24" s="122"/>
      <c r="D24" s="16"/>
      <c r="E24" s="190">
        <v>0</v>
      </c>
      <c r="F24" s="124"/>
      <c r="G24" s="190">
        <v>0</v>
      </c>
      <c r="H24" s="160"/>
      <c r="I24" s="261">
        <v>207408695</v>
      </c>
      <c r="J24" s="124"/>
      <c r="K24" s="190">
        <v>0</v>
      </c>
      <c r="L24" s="160"/>
      <c r="M24" s="190">
        <v>1</v>
      </c>
      <c r="N24" s="160"/>
      <c r="O24" s="261">
        <v>1</v>
      </c>
      <c r="P24" s="47"/>
      <c r="Q24" s="212">
        <f>SUM(E24:I24,O24)</f>
        <v>207408696</v>
      </c>
    </row>
    <row r="25" spans="1:17" ht="6" customHeight="1" x14ac:dyDescent="0.2">
      <c r="A25" s="18"/>
      <c r="C25" s="122"/>
      <c r="D25" s="16"/>
      <c r="E25" s="189"/>
      <c r="F25" s="47"/>
      <c r="G25" s="189"/>
      <c r="H25" s="47"/>
      <c r="I25" s="189"/>
      <c r="J25" s="47"/>
      <c r="K25" s="196"/>
      <c r="L25" s="50"/>
      <c r="M25" s="189"/>
      <c r="N25" s="47"/>
      <c r="O25" s="189"/>
      <c r="P25" s="47"/>
      <c r="Q25" s="213"/>
    </row>
    <row r="26" spans="1:17" ht="16.5" customHeight="1" thickBot="1" x14ac:dyDescent="0.25">
      <c r="A26" s="23" t="s">
        <v>125</v>
      </c>
      <c r="C26" s="23"/>
      <c r="D26" s="23"/>
      <c r="E26" s="239">
        <f>SUM(E23:E24)</f>
        <v>4500000000</v>
      </c>
      <c r="F26" s="19"/>
      <c r="G26" s="239">
        <f>SUM(G23:G24)</f>
        <v>53579587</v>
      </c>
      <c r="H26" s="20"/>
      <c r="I26" s="239">
        <f>SUM(I23:I24)</f>
        <v>413880853</v>
      </c>
      <c r="J26" s="19"/>
      <c r="K26" s="239">
        <f>SUM(K23:K24)</f>
        <v>0</v>
      </c>
      <c r="L26" s="19"/>
      <c r="M26" s="239">
        <f>SUM(M23:M24)</f>
        <v>-16</v>
      </c>
      <c r="N26" s="20"/>
      <c r="O26" s="239">
        <f>SUM(O23:O24)</f>
        <v>-16</v>
      </c>
      <c r="P26" s="22"/>
      <c r="Q26" s="239">
        <f>SUM(Q23:Q24)</f>
        <v>4967460424</v>
      </c>
    </row>
    <row r="27" spans="1:17" ht="21.2" customHeight="1" thickTop="1" x14ac:dyDescent="0.2">
      <c r="A27" s="23"/>
      <c r="C27" s="23"/>
      <c r="D27" s="23"/>
      <c r="E27" s="20"/>
      <c r="F27" s="19"/>
      <c r="G27" s="20"/>
      <c r="H27" s="20"/>
      <c r="I27" s="20"/>
      <c r="J27" s="19"/>
      <c r="K27" s="20"/>
      <c r="L27" s="19"/>
      <c r="M27" s="20"/>
      <c r="N27" s="20"/>
      <c r="O27" s="20"/>
      <c r="P27" s="22"/>
      <c r="Q27" s="20"/>
    </row>
    <row r="28" spans="1:17" ht="21.2" customHeight="1" x14ac:dyDescent="0.2">
      <c r="A28" s="23"/>
      <c r="C28" s="23"/>
      <c r="D28" s="23"/>
      <c r="E28" s="20"/>
      <c r="F28" s="19"/>
      <c r="G28" s="20"/>
      <c r="H28" s="20"/>
      <c r="I28" s="20"/>
      <c r="J28" s="19"/>
      <c r="K28" s="20"/>
      <c r="L28" s="19"/>
      <c r="M28" s="20"/>
      <c r="N28" s="20"/>
      <c r="O28" s="20"/>
      <c r="P28" s="22"/>
      <c r="Q28" s="20"/>
    </row>
    <row r="29" spans="1:17" ht="21.6" customHeight="1" x14ac:dyDescent="0.2">
      <c r="A29" s="23"/>
      <c r="C29" s="23"/>
      <c r="D29" s="23"/>
      <c r="E29" s="20"/>
      <c r="F29" s="19"/>
      <c r="G29" s="20"/>
      <c r="H29" s="20"/>
      <c r="I29" s="20"/>
      <c r="J29" s="19"/>
      <c r="K29" s="20"/>
      <c r="L29" s="19"/>
      <c r="M29" s="20"/>
      <c r="N29" s="20"/>
      <c r="O29" s="20"/>
      <c r="P29" s="22"/>
      <c r="Q29" s="20"/>
    </row>
    <row r="30" spans="1:17" ht="21.2" customHeight="1" x14ac:dyDescent="0.2">
      <c r="A30" s="23"/>
      <c r="C30" s="23"/>
      <c r="D30" s="23"/>
      <c r="E30" s="20"/>
      <c r="F30" s="19"/>
      <c r="G30" s="20"/>
      <c r="H30" s="20"/>
      <c r="I30" s="20"/>
      <c r="J30" s="19"/>
      <c r="K30" s="20"/>
      <c r="L30" s="19"/>
      <c r="M30" s="20"/>
      <c r="N30" s="20"/>
      <c r="O30" s="20"/>
      <c r="P30" s="22"/>
      <c r="Q30" s="20"/>
    </row>
    <row r="31" spans="1:17" ht="21.2" customHeight="1" x14ac:dyDescent="0.2">
      <c r="A31" s="23"/>
      <c r="C31" s="23"/>
      <c r="D31" s="23"/>
      <c r="E31" s="20"/>
      <c r="F31" s="19"/>
      <c r="G31" s="20"/>
      <c r="H31" s="20"/>
      <c r="I31" s="20"/>
      <c r="J31" s="19"/>
      <c r="K31" s="20"/>
      <c r="L31" s="19"/>
      <c r="M31" s="20"/>
      <c r="N31" s="20"/>
      <c r="O31" s="20"/>
      <c r="P31" s="22"/>
      <c r="Q31" s="20"/>
    </row>
    <row r="32" spans="1:17" ht="21.2" customHeight="1" x14ac:dyDescent="0.2">
      <c r="A32" s="23"/>
      <c r="C32" s="23"/>
      <c r="D32" s="23"/>
      <c r="E32" s="20"/>
      <c r="F32" s="19"/>
      <c r="G32" s="20"/>
      <c r="H32" s="20"/>
      <c r="I32" s="20"/>
      <c r="J32" s="19"/>
      <c r="K32" s="20"/>
      <c r="L32" s="19"/>
      <c r="M32" s="20"/>
      <c r="N32" s="20"/>
      <c r="O32" s="20"/>
      <c r="P32" s="22"/>
      <c r="Q32" s="20"/>
    </row>
    <row r="33" spans="1:17" ht="21.2" customHeight="1" x14ac:dyDescent="0.2">
      <c r="A33" s="23"/>
      <c r="C33" s="23"/>
      <c r="D33" s="23"/>
      <c r="E33" s="20"/>
      <c r="F33" s="19"/>
      <c r="G33" s="20"/>
      <c r="H33" s="20"/>
      <c r="I33" s="20"/>
      <c r="J33" s="19"/>
      <c r="K33" s="20"/>
      <c r="L33" s="19"/>
      <c r="M33" s="20"/>
      <c r="N33" s="20"/>
      <c r="O33" s="20"/>
      <c r="P33" s="22"/>
      <c r="Q33" s="20"/>
    </row>
    <row r="34" spans="1:17" ht="13.7" customHeight="1" x14ac:dyDescent="0.2">
      <c r="A34" s="272" t="s">
        <v>15</v>
      </c>
      <c r="B34" s="272"/>
      <c r="C34" s="272"/>
      <c r="D34" s="272"/>
      <c r="E34" s="272"/>
      <c r="F34" s="273" t="s">
        <v>15</v>
      </c>
      <c r="G34" s="273"/>
      <c r="H34" s="273"/>
      <c r="I34" s="273"/>
      <c r="J34" s="273"/>
      <c r="K34" s="273"/>
      <c r="L34" s="273"/>
      <c r="M34" s="273"/>
      <c r="N34" s="273"/>
      <c r="O34" s="273"/>
      <c r="P34" s="273"/>
      <c r="Q34" s="273"/>
    </row>
    <row r="35" spans="1:17" ht="16.5" customHeight="1" x14ac:dyDescent="0.2">
      <c r="A35" s="272" t="s">
        <v>190</v>
      </c>
      <c r="B35" s="272"/>
      <c r="C35" s="272"/>
      <c r="D35" s="272"/>
      <c r="E35" s="272"/>
      <c r="F35" s="273" t="s">
        <v>183</v>
      </c>
      <c r="G35" s="273"/>
      <c r="H35" s="273"/>
      <c r="I35" s="273"/>
      <c r="J35" s="273"/>
      <c r="K35" s="273"/>
      <c r="L35" s="273"/>
      <c r="M35" s="273"/>
      <c r="N35" s="273"/>
      <c r="O35" s="273"/>
      <c r="P35" s="273"/>
      <c r="Q35" s="273"/>
    </row>
    <row r="36" spans="1:17" ht="16.5" customHeight="1" x14ac:dyDescent="0.2">
      <c r="A36" s="272" t="s">
        <v>14</v>
      </c>
      <c r="B36" s="272"/>
      <c r="C36" s="272"/>
      <c r="D36" s="272"/>
      <c r="E36" s="272"/>
      <c r="F36" s="273" t="s">
        <v>14</v>
      </c>
      <c r="G36" s="273"/>
      <c r="H36" s="273"/>
      <c r="I36" s="273"/>
      <c r="J36" s="273"/>
      <c r="K36" s="273"/>
      <c r="L36" s="273"/>
      <c r="M36" s="273"/>
      <c r="N36" s="273"/>
      <c r="O36" s="273"/>
      <c r="P36" s="273"/>
      <c r="Q36" s="273"/>
    </row>
    <row r="37" spans="1:17" ht="25.5" customHeight="1" x14ac:dyDescent="0.2">
      <c r="A37" s="104"/>
      <c r="B37" s="104"/>
      <c r="C37" s="104"/>
      <c r="D37" s="104"/>
      <c r="E37" s="254"/>
      <c r="F37" s="57"/>
      <c r="G37" s="258"/>
      <c r="H37" s="57"/>
      <c r="I37" s="258"/>
      <c r="J37" s="57"/>
      <c r="K37" s="258"/>
      <c r="L37" s="57"/>
      <c r="M37" s="258"/>
      <c r="N37" s="57"/>
      <c r="O37" s="258"/>
      <c r="P37" s="57"/>
      <c r="Q37" s="258"/>
    </row>
    <row r="38" spans="1:17" ht="20.100000000000001" customHeight="1" x14ac:dyDescent="0.2">
      <c r="A38" s="61" t="s">
        <v>16</v>
      </c>
      <c r="B38" s="154"/>
      <c r="C38" s="62"/>
      <c r="D38" s="62"/>
      <c r="E38" s="110"/>
      <c r="F38" s="62"/>
      <c r="G38" s="110"/>
      <c r="H38" s="62"/>
      <c r="I38" s="110"/>
      <c r="J38" s="62"/>
      <c r="K38" s="110"/>
      <c r="L38" s="62"/>
      <c r="M38" s="110"/>
      <c r="N38" s="62"/>
      <c r="O38" s="110"/>
      <c r="P38" s="62"/>
      <c r="Q38" s="110"/>
    </row>
  </sheetData>
  <mergeCells count="8">
    <mergeCell ref="K6:O6"/>
    <mergeCell ref="G10:I10"/>
    <mergeCell ref="A34:E34"/>
    <mergeCell ref="A35:E35"/>
    <mergeCell ref="A36:E36"/>
    <mergeCell ref="F34:Q34"/>
    <mergeCell ref="F35:Q35"/>
    <mergeCell ref="F36:Q36"/>
  </mergeCells>
  <phoneticPr fontId="7" type="noConversion"/>
  <pageMargins left="0.5" right="0.5" top="0.5" bottom="0.6" header="0.49" footer="0.4"/>
  <pageSetup paperSize="9" scale="85" firstPageNumber="7" orientation="landscape" useFirstPageNumber="1" horizontalDpi="1200" verticalDpi="1200" r:id="rId1"/>
  <headerFooter>
    <oddFooter>&amp;R&amp;10&amp;P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1"/>
  <sheetViews>
    <sheetView topLeftCell="A40" zoomScaleNormal="100" zoomScaleSheetLayoutView="100" workbookViewId="0">
      <selection activeCell="C115" sqref="C115"/>
    </sheetView>
  </sheetViews>
  <sheetFormatPr defaultColWidth="9" defaultRowHeight="16.5" customHeight="1" x14ac:dyDescent="0.2"/>
  <cols>
    <col min="1" max="1" width="1.75" style="127" customWidth="1"/>
    <col min="2" max="2" width="50.125" style="127" customWidth="1"/>
    <col min="3" max="3" width="6.125" style="104" customWidth="1"/>
    <col min="4" max="4" width="0.5" style="127" customWidth="1"/>
    <col min="5" max="5" width="13.625" style="113" bestFit="1" customWidth="1"/>
    <col min="6" max="6" width="0.5" style="113" customWidth="1"/>
    <col min="7" max="7" width="13.625" style="113" bestFit="1" customWidth="1"/>
    <col min="8" max="8" width="9" style="127"/>
    <col min="9" max="9" width="13.125" style="127" bestFit="1" customWidth="1"/>
    <col min="10" max="16384" width="9" style="127"/>
  </cols>
  <sheetData>
    <row r="1" spans="1:7" s="3" customFormat="1" ht="16.5" customHeight="1" x14ac:dyDescent="0.2">
      <c r="A1" s="1" t="str">
        <f>+'3-4'!A1</f>
        <v>Yuanta Securities (Thailand) Company Limited</v>
      </c>
      <c r="B1" s="1"/>
      <c r="C1" s="98"/>
      <c r="D1" s="1"/>
      <c r="E1" s="105"/>
      <c r="F1" s="105"/>
      <c r="G1" s="105"/>
    </row>
    <row r="2" spans="1:7" s="3" customFormat="1" ht="16.5" customHeight="1" x14ac:dyDescent="0.2">
      <c r="A2" s="1" t="s">
        <v>37</v>
      </c>
      <c r="B2" s="1"/>
      <c r="C2" s="98"/>
      <c r="D2" s="1"/>
      <c r="E2" s="105"/>
      <c r="F2" s="105"/>
      <c r="G2" s="105"/>
    </row>
    <row r="3" spans="1:7" s="3" customFormat="1" ht="16.5" customHeight="1" x14ac:dyDescent="0.2">
      <c r="A3" s="4" t="s">
        <v>124</v>
      </c>
      <c r="B3" s="4"/>
      <c r="C3" s="134"/>
      <c r="D3" s="4"/>
      <c r="E3" s="106"/>
      <c r="F3" s="106"/>
      <c r="G3" s="106"/>
    </row>
    <row r="4" spans="1:7" s="3" customFormat="1" ht="16.5" customHeight="1" x14ac:dyDescent="0.2">
      <c r="B4" s="7"/>
      <c r="C4" s="135"/>
      <c r="D4" s="7"/>
      <c r="E4" s="107"/>
      <c r="F4" s="107"/>
      <c r="G4" s="107"/>
    </row>
    <row r="5" spans="1:7" s="3" customFormat="1" ht="16.5" customHeight="1" x14ac:dyDescent="0.2">
      <c r="B5" s="7"/>
      <c r="C5" s="135"/>
      <c r="D5" s="7"/>
      <c r="E5" s="107"/>
      <c r="F5" s="107"/>
      <c r="G5" s="107"/>
    </row>
    <row r="6" spans="1:7" s="3" customFormat="1" ht="16.5" customHeight="1" x14ac:dyDescent="0.2">
      <c r="B6" s="7"/>
      <c r="C6" s="31"/>
      <c r="D6" s="31"/>
      <c r="E6" s="119" t="s">
        <v>126</v>
      </c>
      <c r="F6" s="59"/>
      <c r="G6" s="119" t="s">
        <v>114</v>
      </c>
    </row>
    <row r="7" spans="1:7" ht="16.5" customHeight="1" x14ac:dyDescent="0.2">
      <c r="B7" s="128"/>
      <c r="C7" s="34" t="s">
        <v>17</v>
      </c>
      <c r="D7" s="31"/>
      <c r="E7" s="109" t="s">
        <v>25</v>
      </c>
      <c r="F7" s="59"/>
      <c r="G7" s="109" t="s">
        <v>25</v>
      </c>
    </row>
    <row r="8" spans="1:7" ht="16.5" customHeight="1" x14ac:dyDescent="0.2">
      <c r="A8" s="54" t="s">
        <v>38</v>
      </c>
      <c r="B8" s="54"/>
      <c r="C8" s="69"/>
      <c r="D8" s="54"/>
      <c r="E8" s="214"/>
      <c r="F8" s="58"/>
      <c r="G8" s="58"/>
    </row>
    <row r="9" spans="1:7" ht="16.5" customHeight="1" x14ac:dyDescent="0.2">
      <c r="A9" s="127" t="s">
        <v>40</v>
      </c>
      <c r="B9" s="56"/>
      <c r="C9" s="57"/>
      <c r="D9" s="56"/>
      <c r="E9" s="215">
        <f>'5-6'!E30</f>
        <v>252124612</v>
      </c>
      <c r="F9" s="66"/>
      <c r="G9" s="136">
        <v>61217898</v>
      </c>
    </row>
    <row r="10" spans="1:7" ht="16.5" customHeight="1" x14ac:dyDescent="0.2">
      <c r="A10" s="127" t="s">
        <v>41</v>
      </c>
      <c r="B10" s="56"/>
      <c r="C10" s="57"/>
      <c r="D10" s="56"/>
      <c r="E10" s="215"/>
      <c r="F10" s="58"/>
      <c r="G10" s="136"/>
    </row>
    <row r="11" spans="1:7" ht="16.5" customHeight="1" x14ac:dyDescent="0.2">
      <c r="B11" s="56" t="s">
        <v>146</v>
      </c>
      <c r="C11" s="57" t="s">
        <v>184</v>
      </c>
      <c r="D11" s="56"/>
      <c r="E11" s="215">
        <v>95692989</v>
      </c>
      <c r="F11" s="58"/>
      <c r="G11" s="136">
        <v>102306473</v>
      </c>
    </row>
    <row r="12" spans="1:7" ht="16.5" customHeight="1" x14ac:dyDescent="0.2">
      <c r="B12" s="56" t="s">
        <v>147</v>
      </c>
      <c r="C12" s="57">
        <v>18</v>
      </c>
      <c r="D12" s="56"/>
      <c r="E12" s="215">
        <v>84619892</v>
      </c>
      <c r="F12" s="58"/>
      <c r="G12" s="136">
        <v>0</v>
      </c>
    </row>
    <row r="13" spans="1:7" s="178" customFormat="1" ht="15.95" customHeight="1" x14ac:dyDescent="0.2">
      <c r="A13" s="177"/>
      <c r="B13" s="56" t="s">
        <v>148</v>
      </c>
      <c r="C13" s="230"/>
      <c r="D13" s="56"/>
      <c r="E13" s="215">
        <v>2075747</v>
      </c>
      <c r="F13" s="58"/>
      <c r="G13" s="136">
        <v>0</v>
      </c>
    </row>
    <row r="14" spans="1:7" s="178" customFormat="1" ht="15.95" customHeight="1" x14ac:dyDescent="0.2">
      <c r="A14" s="177"/>
      <c r="B14" s="56" t="s">
        <v>135</v>
      </c>
      <c r="C14" s="230">
        <v>33</v>
      </c>
      <c r="D14" s="56"/>
      <c r="E14" s="215">
        <v>1368958</v>
      </c>
      <c r="F14" s="58"/>
      <c r="G14" s="136">
        <v>0</v>
      </c>
    </row>
    <row r="15" spans="1:7" ht="16.5" customHeight="1" x14ac:dyDescent="0.2">
      <c r="B15" s="56" t="s">
        <v>91</v>
      </c>
      <c r="C15" s="57">
        <v>16</v>
      </c>
      <c r="D15" s="56"/>
      <c r="E15" s="215">
        <v>0</v>
      </c>
      <c r="F15" s="58"/>
      <c r="G15" s="136">
        <v>-131534</v>
      </c>
    </row>
    <row r="16" spans="1:7" ht="16.5" customHeight="1" x14ac:dyDescent="0.2">
      <c r="B16" s="127" t="s">
        <v>172</v>
      </c>
      <c r="C16" s="57"/>
      <c r="D16" s="56"/>
      <c r="E16" s="215">
        <v>-231332078</v>
      </c>
      <c r="F16" s="58"/>
      <c r="G16" s="136">
        <v>-177870467</v>
      </c>
    </row>
    <row r="17" spans="1:7" ht="16.5" customHeight="1" x14ac:dyDescent="0.2">
      <c r="B17" s="127" t="s">
        <v>161</v>
      </c>
      <c r="C17" s="57"/>
      <c r="D17" s="56"/>
      <c r="E17" s="215">
        <v>131388711</v>
      </c>
      <c r="F17" s="66"/>
      <c r="G17" s="136">
        <v>386740250</v>
      </c>
    </row>
    <row r="18" spans="1:7" ht="16.5" customHeight="1" x14ac:dyDescent="0.2">
      <c r="B18" s="127" t="s">
        <v>173</v>
      </c>
      <c r="C18" s="182">
        <v>24</v>
      </c>
      <c r="D18" s="56"/>
      <c r="E18" s="215">
        <v>-399084</v>
      </c>
      <c r="F18" s="66"/>
      <c r="G18" s="136" t="s">
        <v>116</v>
      </c>
    </row>
    <row r="19" spans="1:7" ht="16.5" customHeight="1" x14ac:dyDescent="0.2">
      <c r="B19" s="56" t="s">
        <v>162</v>
      </c>
      <c r="C19" s="127"/>
      <c r="E19" s="216">
        <v>232927</v>
      </c>
      <c r="G19" s="113">
        <v>-134029</v>
      </c>
    </row>
    <row r="20" spans="1:7" ht="16.5" customHeight="1" x14ac:dyDescent="0.2">
      <c r="B20" s="56" t="s">
        <v>105</v>
      </c>
      <c r="C20" s="97"/>
      <c r="D20" s="56"/>
      <c r="E20" s="215">
        <v>0</v>
      </c>
      <c r="F20" s="58"/>
      <c r="G20" s="136">
        <v>7581722</v>
      </c>
    </row>
    <row r="21" spans="1:7" ht="16.5" customHeight="1" x14ac:dyDescent="0.2">
      <c r="B21" s="127" t="s">
        <v>163</v>
      </c>
      <c r="C21" s="57" t="s">
        <v>185</v>
      </c>
      <c r="D21" s="56"/>
      <c r="E21" s="215">
        <v>8455000.0000001192</v>
      </c>
      <c r="F21" s="66"/>
      <c r="G21" s="136">
        <v>9990200</v>
      </c>
    </row>
    <row r="22" spans="1:7" ht="16.5" customHeight="1" x14ac:dyDescent="0.2">
      <c r="B22" s="127" t="s">
        <v>101</v>
      </c>
      <c r="C22" s="57"/>
      <c r="D22" s="56"/>
      <c r="E22" s="215">
        <v>546548</v>
      </c>
      <c r="F22" s="66"/>
      <c r="G22" s="136">
        <v>556583</v>
      </c>
    </row>
    <row r="23" spans="1:7" ht="16.5" customHeight="1" x14ac:dyDescent="0.2">
      <c r="B23" s="56" t="s">
        <v>46</v>
      </c>
      <c r="C23" s="57">
        <v>25</v>
      </c>
      <c r="D23" s="56"/>
      <c r="E23" s="215">
        <v>26952305</v>
      </c>
      <c r="F23" s="66"/>
      <c r="G23" s="136">
        <v>47766286</v>
      </c>
    </row>
    <row r="24" spans="1:7" ht="16.5" customHeight="1" x14ac:dyDescent="0.2">
      <c r="B24" s="137" t="s">
        <v>132</v>
      </c>
      <c r="C24" s="57">
        <v>31</v>
      </c>
      <c r="D24" s="56"/>
      <c r="E24" s="215">
        <v>-380702072</v>
      </c>
      <c r="F24" s="66"/>
      <c r="G24" s="136">
        <v>-531697930</v>
      </c>
    </row>
    <row r="25" spans="1:7" ht="16.5" customHeight="1" x14ac:dyDescent="0.2">
      <c r="B25" s="137" t="s">
        <v>149</v>
      </c>
      <c r="C25" s="57">
        <v>32</v>
      </c>
      <c r="D25" s="56"/>
      <c r="E25" s="215">
        <v>-77426239</v>
      </c>
      <c r="F25" s="66"/>
      <c r="G25" s="136">
        <v>-172103254</v>
      </c>
    </row>
    <row r="26" spans="1:7" ht="16.5" customHeight="1" x14ac:dyDescent="0.2">
      <c r="B26" s="56" t="s">
        <v>134</v>
      </c>
      <c r="C26" s="57"/>
      <c r="D26" s="56"/>
      <c r="E26" s="217">
        <v>135277862</v>
      </c>
      <c r="F26" s="60"/>
      <c r="G26" s="138">
        <v>294774917</v>
      </c>
    </row>
    <row r="27" spans="1:7" ht="10.15" customHeight="1" x14ac:dyDescent="0.2">
      <c r="B27" s="56"/>
      <c r="C27" s="57"/>
      <c r="D27" s="56"/>
      <c r="E27" s="218"/>
      <c r="F27" s="60"/>
      <c r="G27" s="60"/>
    </row>
    <row r="28" spans="1:7" ht="16.5" customHeight="1" x14ac:dyDescent="0.2">
      <c r="A28" s="127" t="s">
        <v>164</v>
      </c>
      <c r="B28" s="56"/>
      <c r="C28" s="69"/>
      <c r="D28" s="54"/>
      <c r="E28" s="214"/>
      <c r="F28" s="58"/>
      <c r="G28" s="58"/>
    </row>
    <row r="29" spans="1:7" ht="16.5" customHeight="1" x14ac:dyDescent="0.2">
      <c r="B29" s="56" t="s">
        <v>56</v>
      </c>
      <c r="C29" s="69"/>
      <c r="D29" s="54"/>
      <c r="E29" s="219">
        <f>SUM(E9:E28)</f>
        <v>48876078.000000119</v>
      </c>
      <c r="F29" s="58"/>
      <c r="G29" s="139">
        <f>SUM(G9:G28)</f>
        <v>28997115</v>
      </c>
    </row>
    <row r="30" spans="1:7" ht="16.5" customHeight="1" x14ac:dyDescent="0.2">
      <c r="A30" s="56" t="s">
        <v>48</v>
      </c>
      <c r="B30" s="56"/>
      <c r="C30" s="69"/>
      <c r="D30" s="54"/>
      <c r="E30" s="214"/>
      <c r="F30" s="58"/>
      <c r="G30" s="58"/>
    </row>
    <row r="31" spans="1:7" ht="16.5" customHeight="1" x14ac:dyDescent="0.2">
      <c r="A31" s="56"/>
      <c r="B31" s="127" t="s">
        <v>82</v>
      </c>
      <c r="C31" s="69"/>
      <c r="D31" s="54"/>
      <c r="E31" s="214">
        <v>-1118535637</v>
      </c>
      <c r="F31" s="58"/>
      <c r="G31" s="58">
        <v>1053314282</v>
      </c>
    </row>
    <row r="32" spans="1:7" ht="16.5" customHeight="1" x14ac:dyDescent="0.2">
      <c r="A32" s="56"/>
      <c r="B32" s="127" t="s">
        <v>32</v>
      </c>
      <c r="C32" s="69"/>
      <c r="D32" s="54"/>
      <c r="E32" s="214">
        <v>-1710946116</v>
      </c>
      <c r="F32" s="58"/>
      <c r="G32" s="58">
        <v>-166536327</v>
      </c>
    </row>
    <row r="33" spans="1:7" ht="16.5" customHeight="1" x14ac:dyDescent="0.2">
      <c r="A33" s="56"/>
      <c r="B33" s="127" t="s">
        <v>99</v>
      </c>
      <c r="C33" s="69"/>
      <c r="D33" s="54"/>
      <c r="E33" s="214">
        <v>-10965552</v>
      </c>
      <c r="F33" s="58"/>
      <c r="G33" s="58">
        <v>8144582</v>
      </c>
    </row>
    <row r="34" spans="1:7" ht="16.5" customHeight="1" x14ac:dyDescent="0.2">
      <c r="A34" s="54"/>
      <c r="B34" s="127" t="s">
        <v>127</v>
      </c>
      <c r="C34" s="69"/>
      <c r="D34" s="54"/>
      <c r="E34" s="214">
        <v>1129162872</v>
      </c>
      <c r="F34" s="58"/>
      <c r="G34" s="58">
        <v>454686251</v>
      </c>
    </row>
    <row r="35" spans="1:7" ht="16.5" customHeight="1" x14ac:dyDescent="0.2">
      <c r="A35" s="54"/>
      <c r="B35" s="127" t="s">
        <v>128</v>
      </c>
      <c r="C35" s="69"/>
      <c r="D35" s="54"/>
      <c r="E35" s="214">
        <v>178243000</v>
      </c>
      <c r="F35" s="58"/>
      <c r="G35" s="58">
        <v>0</v>
      </c>
    </row>
    <row r="36" spans="1:7" ht="16.5" customHeight="1" x14ac:dyDescent="0.2">
      <c r="A36" s="54"/>
      <c r="B36" s="127" t="s">
        <v>108</v>
      </c>
      <c r="C36" s="69"/>
      <c r="D36" s="54"/>
      <c r="E36" s="214">
        <v>56328501</v>
      </c>
      <c r="F36" s="58"/>
      <c r="G36" s="58">
        <v>56290474</v>
      </c>
    </row>
    <row r="37" spans="1:7" ht="16.5" customHeight="1" x14ac:dyDescent="0.2">
      <c r="A37" s="54"/>
      <c r="B37" s="127" t="s">
        <v>1</v>
      </c>
      <c r="C37" s="69"/>
      <c r="D37" s="54"/>
      <c r="E37" s="214">
        <v>-21830364</v>
      </c>
      <c r="F37" s="58"/>
      <c r="G37" s="58">
        <v>-28591793</v>
      </c>
    </row>
    <row r="38" spans="1:7" ht="16.5" customHeight="1" x14ac:dyDescent="0.2">
      <c r="A38" s="56" t="s">
        <v>23</v>
      </c>
      <c r="B38" s="56"/>
      <c r="C38" s="57"/>
      <c r="D38" s="9"/>
      <c r="E38" s="220"/>
      <c r="F38" s="59"/>
      <c r="G38" s="59"/>
    </row>
    <row r="39" spans="1:7" ht="16.5" customHeight="1" x14ac:dyDescent="0.2">
      <c r="B39" s="127" t="s">
        <v>87</v>
      </c>
      <c r="C39" s="57"/>
      <c r="D39" s="9"/>
      <c r="E39" s="221">
        <v>1051264</v>
      </c>
      <c r="F39" s="59"/>
      <c r="G39" s="164" t="s">
        <v>116</v>
      </c>
    </row>
    <row r="40" spans="1:7" ht="16.5" customHeight="1" x14ac:dyDescent="0.2">
      <c r="B40" s="127" t="s">
        <v>42</v>
      </c>
      <c r="C40" s="57"/>
      <c r="D40" s="9"/>
      <c r="E40" s="219">
        <v>1045220626</v>
      </c>
      <c r="F40" s="59"/>
      <c r="G40" s="139">
        <v>14924876</v>
      </c>
    </row>
    <row r="41" spans="1:7" ht="16.5" customHeight="1" x14ac:dyDescent="0.2">
      <c r="B41" s="127" t="s">
        <v>93</v>
      </c>
      <c r="C41" s="57"/>
      <c r="D41" s="9"/>
      <c r="E41" s="219">
        <v>161590290</v>
      </c>
      <c r="F41" s="59"/>
      <c r="G41" s="139">
        <v>23234936</v>
      </c>
    </row>
    <row r="42" spans="1:7" ht="16.5" customHeight="1" x14ac:dyDescent="0.2">
      <c r="B42" s="127" t="s">
        <v>2</v>
      </c>
      <c r="C42" s="57"/>
      <c r="D42" s="56"/>
      <c r="E42" s="222">
        <v>105336019</v>
      </c>
      <c r="F42" s="60"/>
      <c r="G42" s="141">
        <v>14248271</v>
      </c>
    </row>
    <row r="43" spans="1:7" ht="16.5" customHeight="1" x14ac:dyDescent="0.2">
      <c r="A43" s="56" t="s">
        <v>6</v>
      </c>
      <c r="C43" s="57"/>
      <c r="D43" s="56"/>
      <c r="E43" s="215">
        <v>-117713762</v>
      </c>
      <c r="F43" s="60"/>
      <c r="G43" s="136">
        <v>-237767335</v>
      </c>
    </row>
    <row r="44" spans="1:7" ht="16.5" customHeight="1" x14ac:dyDescent="0.2">
      <c r="A44" s="56" t="s">
        <v>12</v>
      </c>
      <c r="C44" s="57"/>
      <c r="D44" s="56"/>
      <c r="E44" s="215">
        <v>-19084574</v>
      </c>
      <c r="F44" s="60"/>
      <c r="G44" s="136">
        <v>-30943180</v>
      </c>
    </row>
    <row r="45" spans="1:7" ht="16.5" customHeight="1" x14ac:dyDescent="0.2">
      <c r="A45" s="127" t="s">
        <v>150</v>
      </c>
      <c r="C45" s="57">
        <v>25</v>
      </c>
      <c r="D45" s="56"/>
      <c r="E45" s="219">
        <v>-10571683</v>
      </c>
      <c r="F45" s="60"/>
      <c r="G45" s="139">
        <v>-2854361</v>
      </c>
    </row>
    <row r="46" spans="1:7" ht="16.5" customHeight="1" x14ac:dyDescent="0.2">
      <c r="A46" s="127" t="s">
        <v>151</v>
      </c>
      <c r="C46" s="57"/>
      <c r="D46" s="56"/>
      <c r="E46" s="219">
        <v>373795480</v>
      </c>
      <c r="F46" s="60"/>
      <c r="G46" s="139">
        <v>528680483</v>
      </c>
    </row>
    <row r="47" spans="1:7" ht="16.5" customHeight="1" x14ac:dyDescent="0.2">
      <c r="A47" s="127" t="s">
        <v>152</v>
      </c>
      <c r="C47" s="57"/>
      <c r="D47" s="56"/>
      <c r="E47" s="223">
        <v>77760997</v>
      </c>
      <c r="F47" s="66"/>
      <c r="G47" s="240">
        <v>173254908.5</v>
      </c>
    </row>
    <row r="48" spans="1:7" ht="10.15" customHeight="1" x14ac:dyDescent="0.2">
      <c r="B48" s="56"/>
      <c r="C48" s="57"/>
      <c r="D48" s="56"/>
      <c r="E48" s="218"/>
      <c r="F48" s="60"/>
      <c r="G48" s="60"/>
    </row>
    <row r="49" spans="1:7" ht="16.5" customHeight="1" x14ac:dyDescent="0.2">
      <c r="A49" s="165" t="s">
        <v>121</v>
      </c>
      <c r="B49" s="129"/>
      <c r="C49" s="130"/>
      <c r="D49" s="9"/>
      <c r="E49" s="224">
        <f>SUM(E29:E48)</f>
        <v>167717439</v>
      </c>
      <c r="F49" s="71"/>
      <c r="G49" s="140">
        <f>SUM(G29:G48)</f>
        <v>1889083182.5</v>
      </c>
    </row>
    <row r="50" spans="1:7" ht="6.6" customHeight="1" x14ac:dyDescent="0.2">
      <c r="A50" s="165"/>
      <c r="B50" s="129"/>
      <c r="C50" s="130"/>
      <c r="D50" s="9"/>
      <c r="E50" s="141"/>
      <c r="F50" s="71"/>
      <c r="G50" s="141"/>
    </row>
    <row r="51" spans="1:7" ht="12" customHeight="1" x14ac:dyDescent="0.2">
      <c r="B51" s="104"/>
      <c r="C51" s="57"/>
      <c r="D51" s="57"/>
      <c r="E51" s="57"/>
      <c r="F51" s="57"/>
      <c r="G51" s="57"/>
    </row>
    <row r="52" spans="1:7" ht="16.5" customHeight="1" x14ac:dyDescent="0.2">
      <c r="B52" s="104" t="s">
        <v>15</v>
      </c>
      <c r="C52" s="273" t="s">
        <v>15</v>
      </c>
      <c r="D52" s="273"/>
      <c r="E52" s="273"/>
      <c r="F52" s="273"/>
      <c r="G52" s="273"/>
    </row>
    <row r="53" spans="1:7" ht="16.5" customHeight="1" x14ac:dyDescent="0.2">
      <c r="B53" s="104" t="s">
        <v>190</v>
      </c>
      <c r="C53" s="273" t="s">
        <v>183</v>
      </c>
      <c r="D53" s="273"/>
      <c r="E53" s="273"/>
      <c r="F53" s="273"/>
      <c r="G53" s="273"/>
    </row>
    <row r="54" spans="1:7" ht="16.5" customHeight="1" x14ac:dyDescent="0.2">
      <c r="B54" s="104" t="s">
        <v>14</v>
      </c>
      <c r="C54" s="273" t="s">
        <v>14</v>
      </c>
      <c r="D54" s="273"/>
      <c r="E54" s="273"/>
      <c r="F54" s="273"/>
      <c r="G54" s="273"/>
    </row>
    <row r="55" spans="1:7" ht="8.25" customHeight="1" x14ac:dyDescent="0.2">
      <c r="B55" s="104"/>
      <c r="C55" s="57"/>
      <c r="D55" s="57"/>
      <c r="E55" s="57"/>
      <c r="F55" s="57"/>
      <c r="G55" s="57"/>
    </row>
    <row r="56" spans="1:7" s="131" customFormat="1" ht="20.100000000000001" customHeight="1" x14ac:dyDescent="0.2">
      <c r="A56" s="61" t="str">
        <f>+'3-4'!A52</f>
        <v>Notes to the financial statements form an integral part of these financial statements</v>
      </c>
      <c r="B56" s="62"/>
      <c r="C56" s="99"/>
      <c r="D56" s="62"/>
      <c r="E56" s="110"/>
      <c r="F56" s="110"/>
      <c r="G56" s="110"/>
    </row>
    <row r="57" spans="1:7" s="131" customFormat="1" ht="16.5" customHeight="1" x14ac:dyDescent="0.2">
      <c r="A57" s="1" t="str">
        <f>+A1</f>
        <v>Yuanta Securities (Thailand) Company Limited</v>
      </c>
      <c r="B57" s="114"/>
      <c r="C57" s="115"/>
      <c r="D57" s="114"/>
      <c r="E57" s="116"/>
      <c r="F57" s="116"/>
      <c r="G57" s="116"/>
    </row>
    <row r="58" spans="1:7" s="131" customFormat="1" ht="16.5" customHeight="1" x14ac:dyDescent="0.2">
      <c r="A58" s="7" t="s">
        <v>60</v>
      </c>
      <c r="B58" s="114"/>
      <c r="C58" s="115"/>
      <c r="D58" s="114"/>
      <c r="E58" s="116"/>
      <c r="F58" s="116"/>
      <c r="G58" s="116"/>
    </row>
    <row r="59" spans="1:7" s="131" customFormat="1" ht="16.5" customHeight="1" x14ac:dyDescent="0.2">
      <c r="A59" s="4" t="str">
        <f>A3</f>
        <v>For the year ended 31 December 2020</v>
      </c>
      <c r="B59" s="63"/>
      <c r="C59" s="100"/>
      <c r="D59" s="63"/>
      <c r="E59" s="111"/>
      <c r="F59" s="111"/>
      <c r="G59" s="111"/>
    </row>
    <row r="60" spans="1:7" s="131" customFormat="1" ht="16.5" customHeight="1" x14ac:dyDescent="0.2">
      <c r="A60" s="7"/>
      <c r="B60" s="64"/>
      <c r="C60" s="101"/>
      <c r="D60" s="64"/>
      <c r="E60" s="112"/>
      <c r="F60" s="112"/>
      <c r="G60" s="112"/>
    </row>
    <row r="61" spans="1:7" s="131" customFormat="1" ht="16.5" customHeight="1" x14ac:dyDescent="0.2">
      <c r="A61" s="7"/>
      <c r="B61" s="64"/>
      <c r="C61" s="101"/>
      <c r="D61" s="64"/>
      <c r="E61" s="112"/>
      <c r="F61" s="112"/>
      <c r="G61" s="112"/>
    </row>
    <row r="62" spans="1:7" s="131" customFormat="1" ht="16.5" customHeight="1" x14ac:dyDescent="0.2">
      <c r="A62" s="7"/>
      <c r="B62" s="64"/>
      <c r="C62" s="31"/>
      <c r="D62" s="31"/>
      <c r="E62" s="119" t="s">
        <v>126</v>
      </c>
      <c r="F62" s="59"/>
      <c r="G62" s="119" t="s">
        <v>114</v>
      </c>
    </row>
    <row r="63" spans="1:7" s="131" customFormat="1" ht="16.5" customHeight="1" x14ac:dyDescent="0.2">
      <c r="A63" s="127"/>
      <c r="B63" s="128"/>
      <c r="C63" s="34" t="s">
        <v>17</v>
      </c>
      <c r="D63" s="31"/>
      <c r="E63" s="109" t="s">
        <v>25</v>
      </c>
      <c r="F63" s="59"/>
      <c r="G63" s="109" t="s">
        <v>25</v>
      </c>
    </row>
    <row r="64" spans="1:7" s="131" customFormat="1" ht="16.5" customHeight="1" x14ac:dyDescent="0.2">
      <c r="A64" s="54" t="s">
        <v>49</v>
      </c>
      <c r="B64" s="65"/>
      <c r="C64" s="102"/>
      <c r="D64" s="65"/>
      <c r="E64" s="225"/>
      <c r="F64" s="68"/>
      <c r="G64" s="68"/>
    </row>
    <row r="65" spans="1:20" s="131" customFormat="1" ht="16.5" customHeight="1" x14ac:dyDescent="0.2">
      <c r="A65" s="56" t="s">
        <v>68</v>
      </c>
      <c r="B65" s="127"/>
      <c r="C65" s="57"/>
      <c r="D65" s="65"/>
      <c r="E65" s="222">
        <v>-13110783</v>
      </c>
      <c r="F65" s="141"/>
      <c r="G65" s="141">
        <v>-2517596</v>
      </c>
      <c r="H65" s="127"/>
      <c r="I65" s="127"/>
      <c r="J65" s="127"/>
      <c r="K65" s="127"/>
      <c r="L65" s="127"/>
      <c r="M65" s="127"/>
      <c r="N65" s="127"/>
      <c r="O65" s="127"/>
      <c r="P65" s="127"/>
      <c r="Q65" s="127"/>
      <c r="R65" s="127"/>
      <c r="S65" s="127"/>
      <c r="T65" s="127"/>
    </row>
    <row r="66" spans="1:20" ht="16.5" customHeight="1" x14ac:dyDescent="0.2">
      <c r="A66" s="56" t="s">
        <v>174</v>
      </c>
      <c r="C66" s="57"/>
      <c r="D66" s="65"/>
      <c r="E66" s="219">
        <v>626482</v>
      </c>
      <c r="F66" s="141"/>
      <c r="G66" s="139">
        <v>1453792</v>
      </c>
    </row>
    <row r="67" spans="1:20" ht="16.5" customHeight="1" x14ac:dyDescent="0.2">
      <c r="A67" s="56" t="s">
        <v>69</v>
      </c>
      <c r="C67" s="57">
        <v>19</v>
      </c>
      <c r="D67" s="65"/>
      <c r="E67" s="224">
        <v>-4646731</v>
      </c>
      <c r="F67" s="141"/>
      <c r="G67" s="140">
        <v>-12276690</v>
      </c>
    </row>
    <row r="68" spans="1:20" ht="10.15" customHeight="1" x14ac:dyDescent="0.2">
      <c r="B68" s="56"/>
      <c r="C68" s="57"/>
      <c r="D68" s="65"/>
      <c r="E68" s="222"/>
      <c r="F68" s="141"/>
      <c r="G68" s="141"/>
    </row>
    <row r="69" spans="1:20" ht="16.5" customHeight="1" x14ac:dyDescent="0.2">
      <c r="A69" s="56" t="s">
        <v>106</v>
      </c>
      <c r="B69" s="55"/>
      <c r="C69" s="57"/>
      <c r="D69" s="132"/>
      <c r="E69" s="226">
        <f>SUM(E65:E68)</f>
        <v>-17131032</v>
      </c>
      <c r="F69" s="68"/>
      <c r="G69" s="67">
        <f>SUM(G65:G68)</f>
        <v>-13340494</v>
      </c>
    </row>
    <row r="70" spans="1:20" ht="16.5" customHeight="1" x14ac:dyDescent="0.2">
      <c r="B70" s="128"/>
      <c r="C70" s="36"/>
      <c r="D70" s="31"/>
      <c r="E70" s="227"/>
      <c r="F70" s="59"/>
      <c r="G70" s="108"/>
    </row>
    <row r="71" spans="1:20" ht="16.5" customHeight="1" x14ac:dyDescent="0.2">
      <c r="A71" s="54" t="s">
        <v>50</v>
      </c>
      <c r="B71" s="54"/>
      <c r="C71" s="69"/>
      <c r="D71" s="55"/>
      <c r="E71" s="214"/>
      <c r="F71" s="58"/>
      <c r="G71" s="58"/>
    </row>
    <row r="72" spans="1:20" ht="16.5" customHeight="1" x14ac:dyDescent="0.2">
      <c r="A72" s="56" t="s">
        <v>104</v>
      </c>
      <c r="C72" s="57">
        <v>22</v>
      </c>
      <c r="D72" s="56"/>
      <c r="E72" s="228">
        <v>39929075000</v>
      </c>
      <c r="F72" s="58"/>
      <c r="G72" s="70">
        <v>91789185000</v>
      </c>
    </row>
    <row r="73" spans="1:20" ht="16.5" customHeight="1" x14ac:dyDescent="0.2">
      <c r="A73" s="56" t="s">
        <v>100</v>
      </c>
      <c r="C73" s="57">
        <v>22</v>
      </c>
      <c r="D73" s="56"/>
      <c r="E73" s="228">
        <v>-35915675000</v>
      </c>
      <c r="F73" s="141"/>
      <c r="G73" s="70">
        <v>-95723915000</v>
      </c>
    </row>
    <row r="74" spans="1:20" ht="16.5" customHeight="1" x14ac:dyDescent="0.2">
      <c r="A74" s="127" t="s">
        <v>95</v>
      </c>
      <c r="C74" s="57">
        <v>24</v>
      </c>
      <c r="D74" s="56"/>
      <c r="E74" s="228">
        <v>31877186855</v>
      </c>
      <c r="F74" s="141"/>
      <c r="G74" s="70">
        <v>57483045305</v>
      </c>
    </row>
    <row r="75" spans="1:20" ht="16.5" customHeight="1" x14ac:dyDescent="0.2">
      <c r="A75" s="127" t="s">
        <v>96</v>
      </c>
      <c r="C75" s="57">
        <v>24</v>
      </c>
      <c r="D75" s="56"/>
      <c r="E75" s="228">
        <v>-36176047217</v>
      </c>
      <c r="F75" s="141"/>
      <c r="G75" s="70">
        <v>-55235477604</v>
      </c>
    </row>
    <row r="76" spans="1:20" ht="16.5" customHeight="1" x14ac:dyDescent="0.2">
      <c r="A76" s="56" t="s">
        <v>153</v>
      </c>
      <c r="C76" s="57"/>
      <c r="D76" s="65"/>
      <c r="E76" s="224">
        <v>-80206501</v>
      </c>
      <c r="F76" s="141"/>
      <c r="G76" s="140">
        <v>-4221048</v>
      </c>
    </row>
    <row r="77" spans="1:20" ht="10.15" customHeight="1" x14ac:dyDescent="0.2">
      <c r="B77" s="56"/>
      <c r="C77" s="57"/>
      <c r="D77" s="133"/>
      <c r="E77" s="216"/>
    </row>
    <row r="78" spans="1:20" ht="16.5" customHeight="1" x14ac:dyDescent="0.2">
      <c r="A78" s="56" t="s">
        <v>120</v>
      </c>
      <c r="B78" s="129"/>
      <c r="C78" s="130"/>
      <c r="D78" s="128"/>
      <c r="E78" s="226">
        <f>SUM(E72:E76)</f>
        <v>-365666863</v>
      </c>
      <c r="F78" s="71"/>
      <c r="G78" s="67">
        <f>SUM(G72:G76)</f>
        <v>-1691383347</v>
      </c>
    </row>
    <row r="79" spans="1:20" ht="16.5" customHeight="1" x14ac:dyDescent="0.2">
      <c r="B79" s="129"/>
      <c r="C79" s="130"/>
      <c r="D79" s="128"/>
      <c r="E79" s="228"/>
      <c r="F79" s="71"/>
      <c r="G79" s="70"/>
    </row>
    <row r="80" spans="1:20" ht="16.5" customHeight="1" x14ac:dyDescent="0.2">
      <c r="A80" s="65" t="s">
        <v>109</v>
      </c>
      <c r="B80" s="72"/>
      <c r="C80" s="73"/>
      <c r="D80" s="128"/>
      <c r="E80" s="219">
        <f>E49+E69+E78</f>
        <v>-215080456</v>
      </c>
      <c r="F80" s="117"/>
      <c r="G80" s="139">
        <f>G49+G69+G78</f>
        <v>184359341.5</v>
      </c>
    </row>
    <row r="81" spans="1:7" ht="16.5" customHeight="1" x14ac:dyDescent="0.2">
      <c r="A81" s="72" t="s">
        <v>33</v>
      </c>
      <c r="B81" s="72"/>
      <c r="C81" s="73"/>
      <c r="D81" s="128"/>
      <c r="E81" s="226">
        <f>'3-4'!G11</f>
        <v>471623428</v>
      </c>
      <c r="F81" s="117"/>
      <c r="G81" s="67">
        <v>287264086</v>
      </c>
    </row>
    <row r="82" spans="1:7" ht="10.15" customHeight="1" x14ac:dyDescent="0.2">
      <c r="A82" s="72"/>
      <c r="B82" s="72"/>
      <c r="C82" s="73"/>
      <c r="D82" s="128"/>
      <c r="E82" s="228"/>
      <c r="F82" s="118"/>
      <c r="G82" s="70"/>
    </row>
    <row r="83" spans="1:7" ht="16.5" customHeight="1" thickBot="1" x14ac:dyDescent="0.25">
      <c r="A83" s="65" t="s">
        <v>51</v>
      </c>
      <c r="B83" s="65"/>
      <c r="C83" s="73">
        <v>9</v>
      </c>
      <c r="D83" s="73"/>
      <c r="E83" s="229">
        <f>SUM(E80:E81)</f>
        <v>256542972</v>
      </c>
      <c r="F83" s="117"/>
      <c r="G83" s="74">
        <f>SUM(G80:G81)</f>
        <v>471623427.5</v>
      </c>
    </row>
    <row r="84" spans="1:7" ht="16.5" customHeight="1" thickTop="1" x14ac:dyDescent="0.2">
      <c r="E84" s="216"/>
    </row>
    <row r="85" spans="1:7" ht="16.5" customHeight="1" x14ac:dyDescent="0.2">
      <c r="A85" s="54" t="s">
        <v>34</v>
      </c>
      <c r="B85" s="75"/>
      <c r="C85" s="103"/>
      <c r="E85" s="216"/>
    </row>
    <row r="86" spans="1:7" ht="10.15" customHeight="1" x14ac:dyDescent="0.2">
      <c r="A86" s="54"/>
      <c r="B86" s="75"/>
      <c r="C86" s="103"/>
      <c r="E86" s="216"/>
    </row>
    <row r="87" spans="1:7" ht="16.5" customHeight="1" x14ac:dyDescent="0.2">
      <c r="A87" s="76" t="s">
        <v>5</v>
      </c>
      <c r="B87" s="76"/>
      <c r="E87" s="216"/>
    </row>
    <row r="88" spans="1:7" ht="16.5" customHeight="1" x14ac:dyDescent="0.2">
      <c r="B88" s="56" t="s">
        <v>175</v>
      </c>
      <c r="C88" s="57"/>
      <c r="D88" s="56"/>
      <c r="E88" s="219">
        <v>169595</v>
      </c>
      <c r="F88" s="139"/>
      <c r="G88" s="139">
        <v>5336603</v>
      </c>
    </row>
    <row r="89" spans="1:7" ht="16.5" customHeight="1" x14ac:dyDescent="0.2">
      <c r="B89" s="56" t="s">
        <v>176</v>
      </c>
      <c r="C89" s="230"/>
      <c r="D89" s="56"/>
      <c r="E89" s="219">
        <v>0</v>
      </c>
      <c r="F89" s="139"/>
      <c r="G89" s="139">
        <v>5079200</v>
      </c>
    </row>
    <row r="90" spans="1:7" ht="16.5" customHeight="1" x14ac:dyDescent="0.2">
      <c r="B90" s="56" t="s">
        <v>117</v>
      </c>
      <c r="C90" s="230">
        <v>19</v>
      </c>
      <c r="D90" s="56"/>
      <c r="E90" s="219">
        <v>0</v>
      </c>
      <c r="F90" s="139"/>
      <c r="G90" s="139">
        <v>1142503</v>
      </c>
    </row>
    <row r="91" spans="1:7" ht="16.5" customHeight="1" x14ac:dyDescent="0.2">
      <c r="B91" s="56" t="s">
        <v>118</v>
      </c>
      <c r="C91" s="230"/>
      <c r="D91" s="56"/>
      <c r="E91" s="219">
        <v>0</v>
      </c>
      <c r="F91" s="139"/>
      <c r="G91" s="139">
        <v>5000</v>
      </c>
    </row>
    <row r="92" spans="1:7" ht="16.5" customHeight="1" x14ac:dyDescent="0.2">
      <c r="B92" s="56" t="s">
        <v>122</v>
      </c>
      <c r="C92" s="230">
        <v>24</v>
      </c>
      <c r="D92" s="56"/>
      <c r="E92" s="219">
        <v>192035496</v>
      </c>
      <c r="F92" s="139"/>
      <c r="G92" s="139">
        <v>17497396</v>
      </c>
    </row>
    <row r="93" spans="1:7" ht="16.5" customHeight="1" x14ac:dyDescent="0.2">
      <c r="B93" s="56" t="s">
        <v>178</v>
      </c>
      <c r="C93" s="230"/>
      <c r="D93" s="56"/>
      <c r="E93" s="219">
        <v>231825463</v>
      </c>
      <c r="F93" s="139"/>
      <c r="G93" s="139">
        <v>0</v>
      </c>
    </row>
    <row r="94" spans="1:7" ht="16.5" customHeight="1" x14ac:dyDescent="0.2">
      <c r="B94" s="56" t="s">
        <v>177</v>
      </c>
      <c r="C94" s="230" t="s">
        <v>165</v>
      </c>
      <c r="D94" s="56"/>
      <c r="E94" s="219">
        <v>33787353</v>
      </c>
      <c r="F94" s="139"/>
      <c r="G94" s="139">
        <v>0</v>
      </c>
    </row>
    <row r="95" spans="1:7" ht="16.5" customHeight="1" x14ac:dyDescent="0.2">
      <c r="B95" s="143"/>
      <c r="C95" s="57"/>
      <c r="D95" s="56"/>
      <c r="E95" s="139"/>
      <c r="F95" s="139"/>
      <c r="G95" s="139"/>
    </row>
    <row r="96" spans="1:7" ht="16.5" customHeight="1" x14ac:dyDescent="0.2">
      <c r="B96" s="143"/>
      <c r="C96" s="230"/>
      <c r="D96" s="56"/>
      <c r="E96" s="139"/>
      <c r="F96" s="139"/>
      <c r="G96" s="139"/>
    </row>
    <row r="97" spans="1:7" ht="16.5" customHeight="1" x14ac:dyDescent="0.2">
      <c r="B97" s="143"/>
      <c r="C97" s="230"/>
      <c r="D97" s="56"/>
      <c r="E97" s="139"/>
      <c r="F97" s="139"/>
      <c r="G97" s="139"/>
    </row>
    <row r="98" spans="1:7" ht="16.5" customHeight="1" x14ac:dyDescent="0.2">
      <c r="B98" s="143"/>
      <c r="C98" s="182"/>
      <c r="D98" s="56"/>
      <c r="E98" s="139"/>
      <c r="F98" s="139"/>
      <c r="G98" s="139"/>
    </row>
    <row r="99" spans="1:7" ht="19.149999999999999" customHeight="1" x14ac:dyDescent="0.2">
      <c r="B99" s="143"/>
      <c r="C99" s="182"/>
      <c r="D99" s="56"/>
      <c r="E99" s="139"/>
      <c r="F99" s="139"/>
      <c r="G99" s="139"/>
    </row>
    <row r="100" spans="1:7" ht="16.5" customHeight="1" x14ac:dyDescent="0.2">
      <c r="B100" s="143"/>
      <c r="C100" s="182"/>
      <c r="D100" s="56"/>
      <c r="E100" s="139"/>
      <c r="F100" s="139"/>
      <c r="G100" s="139"/>
    </row>
    <row r="101" spans="1:7" ht="16.5" customHeight="1" x14ac:dyDescent="0.2">
      <c r="B101" s="143"/>
      <c r="C101" s="182"/>
      <c r="D101" s="56"/>
      <c r="E101" s="139"/>
      <c r="F101" s="139"/>
      <c r="G101" s="139"/>
    </row>
    <row r="102" spans="1:7" ht="16.5" customHeight="1" x14ac:dyDescent="0.2">
      <c r="B102" s="143"/>
      <c r="C102" s="182"/>
      <c r="D102" s="56"/>
      <c r="E102" s="139"/>
      <c r="F102" s="139"/>
      <c r="G102" s="139"/>
    </row>
    <row r="103" spans="1:7" ht="16.5" customHeight="1" x14ac:dyDescent="0.2">
      <c r="B103" s="143"/>
      <c r="C103" s="182"/>
      <c r="D103" s="56"/>
      <c r="E103" s="139"/>
      <c r="F103" s="139"/>
      <c r="G103" s="139"/>
    </row>
    <row r="104" spans="1:7" ht="16.5" customHeight="1" x14ac:dyDescent="0.2">
      <c r="B104" s="143"/>
      <c r="C104" s="182"/>
      <c r="D104" s="56"/>
      <c r="E104" s="139"/>
      <c r="F104" s="139"/>
      <c r="G104" s="139"/>
    </row>
    <row r="105" spans="1:7" ht="16.5" customHeight="1" x14ac:dyDescent="0.2">
      <c r="B105" s="143"/>
      <c r="C105" s="57"/>
      <c r="D105" s="56"/>
      <c r="E105" s="139"/>
      <c r="F105" s="139"/>
      <c r="G105" s="139"/>
    </row>
    <row r="106" spans="1:7" ht="16.5" customHeight="1" x14ac:dyDescent="0.2">
      <c r="B106" s="143"/>
      <c r="C106" s="57"/>
      <c r="D106" s="56"/>
      <c r="E106" s="139"/>
      <c r="F106" s="139"/>
      <c r="G106" s="139"/>
    </row>
    <row r="107" spans="1:7" ht="16.5" customHeight="1" x14ac:dyDescent="0.2">
      <c r="B107" s="167" t="s">
        <v>15</v>
      </c>
      <c r="C107" s="273" t="s">
        <v>15</v>
      </c>
      <c r="D107" s="273"/>
      <c r="E107" s="273"/>
      <c r="F107" s="273"/>
      <c r="G107" s="273"/>
    </row>
    <row r="108" spans="1:7" ht="16.5" customHeight="1" x14ac:dyDescent="0.2">
      <c r="B108" s="104" t="s">
        <v>190</v>
      </c>
      <c r="C108" s="273" t="s">
        <v>183</v>
      </c>
      <c r="D108" s="273"/>
      <c r="E108" s="273"/>
      <c r="F108" s="273"/>
      <c r="G108" s="273"/>
    </row>
    <row r="109" spans="1:7" ht="16.5" customHeight="1" x14ac:dyDescent="0.2">
      <c r="B109" s="104" t="s">
        <v>14</v>
      </c>
      <c r="C109" s="273" t="s">
        <v>14</v>
      </c>
      <c r="D109" s="273"/>
      <c r="E109" s="273"/>
      <c r="F109" s="273"/>
      <c r="G109" s="273"/>
    </row>
    <row r="110" spans="1:7" ht="16.5" customHeight="1" x14ac:dyDescent="0.2">
      <c r="B110" s="104"/>
      <c r="C110" s="57"/>
      <c r="D110" s="57"/>
      <c r="E110" s="57"/>
      <c r="F110" s="57"/>
      <c r="G110" s="57"/>
    </row>
    <row r="111" spans="1:7" ht="21.95" customHeight="1" x14ac:dyDescent="0.2">
      <c r="A111" s="274" t="str">
        <f>+A56</f>
        <v>Notes to the financial statements form an integral part of these financial statements</v>
      </c>
      <c r="B111" s="274"/>
      <c r="C111" s="274"/>
      <c r="D111" s="274"/>
      <c r="E111" s="274"/>
      <c r="F111" s="274"/>
      <c r="G111" s="274"/>
    </row>
  </sheetData>
  <mergeCells count="7">
    <mergeCell ref="A111:G111"/>
    <mergeCell ref="C52:G52"/>
    <mergeCell ref="C53:G53"/>
    <mergeCell ref="C54:G54"/>
    <mergeCell ref="C108:G108"/>
    <mergeCell ref="C109:G109"/>
    <mergeCell ref="C107:G107"/>
  </mergeCells>
  <pageMargins left="0.9" right="0.75" top="0.5" bottom="0.6" header="0.49" footer="0.4"/>
  <pageSetup paperSize="9" scale="90" firstPageNumber="8" orientation="portrait" useFirstPageNumber="1" horizontalDpi="1200" verticalDpi="1200" r:id="rId1"/>
  <headerFooter>
    <oddFooter>&amp;R&amp;10&amp;P</oddFooter>
  </headerFooter>
  <rowBreaks count="1" manualBreakCount="1">
    <brk id="56" max="16383" man="1"/>
  </rowBreaks>
  <ignoredErrors>
    <ignoredError sqref="E63:F63 E7:F7 F6 F62 F8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3-4</vt:lpstr>
      <vt:lpstr>5-6</vt:lpstr>
      <vt:lpstr>7</vt:lpstr>
      <vt:lpstr>8-9</vt:lpstr>
      <vt:lpstr>'3-4'!Print_Area</vt:lpstr>
      <vt:lpstr>'5-6'!Print_Area</vt:lpstr>
      <vt:lpstr>'8-9'!Print_Area</vt:lpstr>
    </vt:vector>
  </TitlesOfParts>
  <Company>Deloitte Touche Tohmatsu Services,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Aunyamanee Karnjanasuttisang (Open)</dc:creator>
  <cp:lastModifiedBy>User</cp:lastModifiedBy>
  <cp:lastPrinted>2021-02-22T09:58:22Z</cp:lastPrinted>
  <dcterms:created xsi:type="dcterms:W3CDTF">2008-07-23T09:26:51Z</dcterms:created>
  <dcterms:modified xsi:type="dcterms:W3CDTF">2021-02-23T12:16:54Z</dcterms:modified>
</cp:coreProperties>
</file>