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4\SUSCOT3\"/>
    </mc:Choice>
  </mc:AlternateContent>
  <xr:revisionPtr revIDLastSave="0" documentId="13_ncr:1_{D6A1458C-E629-4BE3-9BFA-C614970E4845}" xr6:coauthVersionLast="45" xr6:coauthVersionMax="45" xr10:uidLastSave="{00000000-0000-0000-0000-000000000000}"/>
  <bookViews>
    <workbookView xWindow="4860" yWindow="180" windowWidth="12672" windowHeight="11868" tabRatio="831" xr2:uid="{00000000-000D-0000-FFFF-FFFF00000000}"/>
  </bookViews>
  <sheets>
    <sheet name="งบแสดงฐานะการเงิน " sheetId="22" r:id="rId1"/>
    <sheet name="งบกำไรขาดทุนเบ็ดเสร็จ " sheetId="32" r:id="rId2"/>
    <sheet name="งบแสดงการเปลี่ยนแปลงรวม" sheetId="29" r:id="rId3"/>
    <sheet name="งบแสดงการเปลี่ยนแปลง" sheetId="30" r:id="rId4"/>
    <sheet name="งบกระแสเงินสด" sheetId="31" r:id="rId5"/>
  </sheets>
  <definedNames>
    <definedName name="_xlnm.Print_Area" localSheetId="4">งบกระแสเงินสด!$A$1:$N$74</definedName>
    <definedName name="_xlnm.Print_Area" localSheetId="1">'งบกำไรขาดทุนเบ็ดเสร็จ '!$A$1:$M$58</definedName>
    <definedName name="_xlnm.Print_Area" localSheetId="3">งบแสดงการเปลี่ยนแปลง!$A$1:$AD$34</definedName>
    <definedName name="_xlnm.Print_Area" localSheetId="2">งบแสดงการเปลี่ยนแปลงรวม!$A$1:$AK$44</definedName>
    <definedName name="_xlnm.Print_Area" localSheetId="0">'งบแสดงฐานะการเงิน '!$A$1:$O$108</definedName>
  </definedNames>
  <calcPr calcId="181029"/>
</workbook>
</file>

<file path=xl/calcChain.xml><?xml version="1.0" encoding="utf-8"?>
<calcChain xmlns="http://schemas.openxmlformats.org/spreadsheetml/2006/main">
  <c r="L18" i="31" l="1"/>
  <c r="L12" i="31"/>
  <c r="L71" i="31" l="1"/>
  <c r="H71" i="31"/>
  <c r="H20" i="31" l="1"/>
  <c r="H12" i="31"/>
  <c r="L56" i="31"/>
  <c r="H56" i="31"/>
  <c r="L19" i="31"/>
  <c r="H19" i="31"/>
  <c r="L24" i="31"/>
  <c r="H24" i="31"/>
  <c r="L23" i="31"/>
  <c r="H23" i="31"/>
  <c r="AI43" i="29" l="1"/>
  <c r="AI45" i="29" s="1"/>
  <c r="AG43" i="29"/>
  <c r="AG45" i="29" s="1"/>
  <c r="AE43" i="29"/>
  <c r="AC43" i="29"/>
  <c r="AA43" i="29"/>
  <c r="W43" i="29"/>
  <c r="W45" i="29" s="1"/>
  <c r="U43" i="29"/>
  <c r="U45" i="29" s="1"/>
  <c r="S43" i="29"/>
  <c r="S45" i="29" s="1"/>
  <c r="Q43" i="29"/>
  <c r="M43" i="29"/>
  <c r="M45" i="29" s="1"/>
  <c r="K43" i="29"/>
  <c r="K45" i="29" s="1"/>
  <c r="I43" i="29"/>
  <c r="I45" i="29" s="1"/>
  <c r="G43" i="29"/>
  <c r="G45" i="29" s="1"/>
  <c r="AK35" i="29"/>
  <c r="AK36" i="29"/>
  <c r="AK37" i="29"/>
  <c r="AK41" i="29"/>
  <c r="AK34" i="29"/>
  <c r="M31" i="22" l="1"/>
  <c r="H21" i="30" l="1"/>
  <c r="AD20" i="30"/>
  <c r="AB21" i="30"/>
  <c r="Z21" i="30"/>
  <c r="X21" i="30"/>
  <c r="V21" i="30"/>
  <c r="T21" i="30"/>
  <c r="R21" i="30"/>
  <c r="J21" i="30"/>
  <c r="P21" i="30"/>
  <c r="N21" i="30"/>
  <c r="L21" i="30"/>
  <c r="M52" i="32"/>
  <c r="K52" i="32"/>
  <c r="I52" i="32"/>
  <c r="G52" i="32"/>
  <c r="M33" i="32"/>
  <c r="K33" i="32"/>
  <c r="G33" i="32"/>
  <c r="I33" i="32"/>
  <c r="AD27" i="30" l="1"/>
  <c r="AD28" i="30"/>
  <c r="AD29" i="30"/>
  <c r="AD16" i="30" l="1"/>
  <c r="N57" i="31" l="1"/>
  <c r="J57" i="31"/>
  <c r="H57" i="31" l="1"/>
  <c r="L57" i="31" l="1"/>
  <c r="AD30" i="30"/>
  <c r="AD19" i="30" l="1"/>
  <c r="AD17" i="30"/>
  <c r="A4" i="30"/>
  <c r="A4" i="31" s="1"/>
  <c r="A39" i="31" s="1"/>
  <c r="A41" i="32"/>
  <c r="M53" i="32"/>
  <c r="I53" i="32"/>
  <c r="M20" i="32"/>
  <c r="K20" i="32"/>
  <c r="I20" i="32"/>
  <c r="G20" i="32"/>
  <c r="M15" i="32"/>
  <c r="K15" i="32"/>
  <c r="I15" i="32"/>
  <c r="G15" i="32"/>
  <c r="O102" i="22"/>
  <c r="O105" i="22" s="1"/>
  <c r="K102" i="22"/>
  <c r="K105" i="22" s="1"/>
  <c r="A78" i="22"/>
  <c r="I66" i="22"/>
  <c r="A41" i="22"/>
  <c r="O33" i="22"/>
  <c r="M33" i="22"/>
  <c r="I33" i="22"/>
  <c r="I21" i="32" l="1"/>
  <c r="I24" i="32" s="1"/>
  <c r="I26" i="32" s="1"/>
  <c r="I54" i="32" s="1"/>
  <c r="G21" i="32"/>
  <c r="G24" i="32" s="1"/>
  <c r="G26" i="32" s="1"/>
  <c r="K21" i="32"/>
  <c r="K24" i="32" s="1"/>
  <c r="K26" i="32" s="1"/>
  <c r="G53" i="32"/>
  <c r="K53" i="32"/>
  <c r="M21" i="32"/>
  <c r="M24" i="32" s="1"/>
  <c r="M26" i="32" s="1"/>
  <c r="M54" i="32" s="1"/>
  <c r="L9" i="31" l="1"/>
  <c r="L26" i="31" s="1"/>
  <c r="X32" i="30"/>
  <c r="K58" i="32"/>
  <c r="K57" i="32"/>
  <c r="H9" i="31"/>
  <c r="Y39" i="29"/>
  <c r="G57" i="32"/>
  <c r="G58" i="32"/>
  <c r="H26" i="31"/>
  <c r="K54" i="32"/>
  <c r="G54" i="32"/>
  <c r="AK39" i="29" l="1"/>
  <c r="AK43" i="29" s="1"/>
  <c r="Y43" i="29"/>
  <c r="Y45" i="29" s="1"/>
  <c r="X24" i="30"/>
  <c r="O52" i="22" l="1"/>
  <c r="K52" i="22"/>
  <c r="O14" i="22"/>
  <c r="K14" i="22"/>
  <c r="AB26" i="30" l="1"/>
  <c r="AB33" i="30" s="1"/>
  <c r="Z26" i="30"/>
  <c r="Z33" i="30" s="1"/>
  <c r="X26" i="30"/>
  <c r="V26" i="30"/>
  <c r="V33" i="30" s="1"/>
  <c r="T26" i="30"/>
  <c r="T33" i="30" s="1"/>
  <c r="R26" i="30"/>
  <c r="R33" i="30" s="1"/>
  <c r="P26" i="30"/>
  <c r="P33" i="30" s="1"/>
  <c r="N26" i="30"/>
  <c r="N33" i="30" s="1"/>
  <c r="L26" i="30"/>
  <c r="L33" i="30" s="1"/>
  <c r="J26" i="30"/>
  <c r="J33" i="30" s="1"/>
  <c r="H26" i="30"/>
  <c r="H33" i="30" s="1"/>
  <c r="AD24" i="30"/>
  <c r="AD23" i="30"/>
  <c r="AD26" i="30" l="1"/>
  <c r="I102" i="22" l="1"/>
  <c r="I105" i="22" s="1"/>
  <c r="AK45" i="29" s="1"/>
  <c r="M102" i="22"/>
  <c r="M105" i="22" s="1"/>
  <c r="AD15" i="30" l="1"/>
  <c r="AD14" i="30"/>
  <c r="AD13" i="30"/>
  <c r="AD21" i="30" s="1"/>
  <c r="J26" i="31" l="1"/>
  <c r="J48" i="31" s="1"/>
  <c r="J50" i="31" s="1"/>
  <c r="N26" i="31"/>
  <c r="N48" i="31" s="1"/>
  <c r="N50" i="31" s="1"/>
  <c r="H68" i="31"/>
  <c r="J68" i="31"/>
  <c r="L68" i="31"/>
  <c r="N68" i="31"/>
  <c r="J70" i="31" l="1"/>
  <c r="J72" i="31" s="1"/>
  <c r="N70" i="31"/>
  <c r="N72" i="31" s="1"/>
  <c r="H48" i="31" l="1"/>
  <c r="H50" i="31" s="1"/>
  <c r="H70" i="31" s="1"/>
  <c r="H72" i="31" s="1"/>
  <c r="H75" i="31" s="1"/>
  <c r="L48" i="31"/>
  <c r="L50" i="31" s="1"/>
  <c r="L70" i="31" s="1"/>
  <c r="L72" i="31" s="1"/>
  <c r="L75" i="31" s="1"/>
  <c r="I18" i="22"/>
  <c r="I34" i="22" s="1"/>
  <c r="M18" i="22"/>
  <c r="AD32" i="30" l="1"/>
  <c r="AD33" i="30" s="1"/>
  <c r="X33" i="30"/>
  <c r="M59" i="22" l="1"/>
  <c r="I59" i="22"/>
  <c r="I67" i="22" s="1"/>
  <c r="I106" i="22" s="1"/>
  <c r="M66" i="22"/>
  <c r="I109" i="22" l="1"/>
  <c r="M34" i="22"/>
  <c r="M67" i="22"/>
  <c r="M106" i="22" s="1"/>
  <c r="M109" i="22" l="1"/>
  <c r="O66" i="22"/>
  <c r="O59" i="22"/>
  <c r="K66" i="22"/>
  <c r="K59" i="22"/>
  <c r="O18" i="22"/>
  <c r="O34" i="22" s="1"/>
  <c r="K33" i="22"/>
  <c r="K18" i="22"/>
  <c r="K67" i="22" l="1"/>
  <c r="K106" i="22" s="1"/>
  <c r="K34" i="22"/>
  <c r="O67" i="22"/>
  <c r="O106" i="22" s="1"/>
  <c r="O109" i="22" s="1"/>
  <c r="K109" i="22" l="1"/>
</calcChain>
</file>

<file path=xl/sharedStrings.xml><?xml version="1.0" encoding="utf-8"?>
<sst xmlns="http://schemas.openxmlformats.org/spreadsheetml/2006/main" count="374" uniqueCount="237">
  <si>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</si>
  <si>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</si>
  <si>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</si>
  <si>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</si>
  <si>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</si>
  <si>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</si>
  <si>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</si>
  <si>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</si>
  <si>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</si>
  <si>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</si>
  <si>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</si>
  <si>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</si>
  <si>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</si>
  <si>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</si>
  <si>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</si>
  <si>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</si>
  <si>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</si>
  <si>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</si>
  <si>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</si>
  <si>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</si>
  <si>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</si>
  <si>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</si>
  <si>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</si>
  <si>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</si>
  <si>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</si>
  <si>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</si>
  <si>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</si>
  <si>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</si>
  <si>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</si>
  <si>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</si>
  <si>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</si>
  <si>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</si>
  <si>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</si>
  <si>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</si>
  <si>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</si>
  <si>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</si>
  <si>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</si>
  <si>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</si>
  <si>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</si>
  <si>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</si>
  <si>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</si>
  <si>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</si>
  <si>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</si>
  <si>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</si>
  <si>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</si>
  <si>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</si>
  <si>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</si>
  <si>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</si>
  <si>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</si>
  <si>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</si>
  <si>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</si>
  <si>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</si>
  <si>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</si>
  <si>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</si>
  <si>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</si>
  <si>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</si>
  <si>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</si>
  <si>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</si>
  <si>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</si>
  <si>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</si>
  <si>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</si>
  <si>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</si>
  <si>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</si>
  <si>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</si>
  <si>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</si>
  <si>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</si>
  <si>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เงินสดสุทธิได้มาจากกิจกรรมดำเนินงาน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</si>
  <si>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</si>
  <si>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</si>
  <si>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</si>
  <si>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</si>
  <si>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</si>
  <si>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สิทธิการเช่า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</si>
  <si>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</si>
  <si>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</si>
  <si>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</si>
  <si>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</si>
  <si>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</si>
  <si>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ส่วนเกินทุนจากการลดทุนโดยตัดหุ้นทุนซื้อคืน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</si>
  <si>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</si>
  <si>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</si>
  <si>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</si>
  <si>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</si>
  <si>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</si>
  <si>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</si>
  <si>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</si>
  <si>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</si>
  <si>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</si>
  <si>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</si>
  <si>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</si>
  <si>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</si>
  <si>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</si>
  <si>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</si>
  <si>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</si>
  <si>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</si>
  <si>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</si>
  <si>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</si>
  <si>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</si>
  <si>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</si>
  <si>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หนี้สูญและหนี้สงสัยจะสูญ (กลับรายการ)</t>
  </si>
  <si>
    <t xml:space="preserve">ขาดทุนจากการปรับมูลค่าสินค้าคงเหลือ (กลับรายการ) 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</si>
  <si>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</si>
  <si>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</si>
  <si>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</si>
  <si>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เงินกู้ยืมระยะสั้นจากกิจการที่เกี่ยวข้องกันเพิ่มขึ้น (ลดลง)</t>
  </si>
  <si>
    <t>งบแสดงการเปลี่ยนแปลงส่วนของผู้ถือหุ้น (ต่อ)</t>
  </si>
  <si>
    <t>กำไร (ขาดทุน) เบ็ดเสร็จอื่น</t>
  </si>
  <si>
    <t>2562</t>
  </si>
  <si>
    <t>เงินลงทุนในการร่วมค้า</t>
  </si>
  <si>
    <t>เงินเบิกเกินบัญชีและเงินกู้ยืมระยะสั้นจากสถาบันการเงิน</t>
  </si>
  <si>
    <t>หุ้นสามัญ 1,100,005,556 หุ้น มูลค่าหุ้นละ 1.00 บาท</t>
  </si>
  <si>
    <t>ใบสำคัญแสดงสิทธิที่หมดสิทธิการใช้</t>
  </si>
  <si>
    <t>สำรองเพื่อหุ้นทุนซื้อคืน</t>
  </si>
  <si>
    <t>ใบสำคัญแสดงสิทธิที่จะซื้อหุ้นสามัญ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</si>
  <si>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</si>
  <si>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</si>
  <si>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</si>
  <si>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เพิ่มขึ้น (ลดลง)</t>
  </si>
  <si>
    <t>เงินสดจ่ายเพื่อซื้อหุ้นทุนซื้อคืน</t>
  </si>
  <si>
    <t>ใบสำคัญแสดงสิทธิที่จะ</t>
  </si>
  <si>
    <t>ซื้อหุ้นสามัญ</t>
  </si>
  <si>
    <t>รายได้จากการขาย</t>
  </si>
  <si>
    <t>อื่นของส่วนของ</t>
  </si>
  <si>
    <t xml:space="preserve"> (ขาดทุน) เบ็ดเสร็จ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</si>
  <si>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</si>
  <si>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</si>
  <si>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</si>
  <si>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</si>
  <si>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</si>
  <si>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</si>
  <si>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</si>
  <si>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</si>
  <si>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</si>
  <si>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>วันที่ 1 มกราคม 2562</t>
  </si>
  <si>
    <t>วันที่ 1 มกราคม 2563</t>
  </si>
  <si>
    <t>2563</t>
  </si>
  <si>
    <t>ผลกำไร (ขาดทุน) จากการวัดมูลค่าเงินลงทุนเผื่อขาย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</si>
  <si>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</si>
  <si>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</si>
  <si>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</si>
  <si>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 xml:space="preserve">ประมาณการหนี้สินไม่หมุนเวียนสำหรับผลประโยชน์พนักงาน 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</si>
  <si>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</si>
  <si>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</si>
  <si>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</si>
  <si>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</si>
  <si>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</si>
  <si>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</si>
  <si>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เงินลงทุนระยะยาวอื่น</t>
  </si>
  <si>
    <t>เงินลงทุนเผื่อขาย</t>
  </si>
  <si>
    <t>เงินกู้ยืมระยะยาวจากสถาบันการเงิน</t>
  </si>
  <si>
    <t>ทุนที่ออกและชำระแล้ว</t>
  </si>
  <si>
    <t>ส่วนแบ่งกำไร (ขาดทุน) เบ็ดเสร็จอื่นของบริษัทร่วม</t>
  </si>
  <si>
    <t>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</si>
  <si>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</si>
  <si>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</si>
  <si>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</si>
  <si>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</si>
  <si>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ผลกระทบของการเปลี่ยนแปลงนโยบายการบัญชี</t>
  </si>
  <si>
    <t>อื่นของบริษัทร่วม</t>
  </si>
  <si>
    <t>วัดมูลค่ายุติธรรม</t>
  </si>
  <si>
    <t>ผ่านกำไรขาดทุน</t>
  </si>
  <si>
    <t>เบ็ดเสร็จอื่น</t>
  </si>
  <si>
    <t>วันที่ 1 มกราคม 2563 ที่ปรับปรุงแล้ว</t>
  </si>
  <si>
    <t>หุ้นทุน</t>
  </si>
  <si>
    <t>ซื้อคืน</t>
  </si>
  <si>
    <t>(จัดประเภทใหม่</t>
  </si>
  <si>
    <t>ผลกระทบของการเปลี่ยนแปลง</t>
  </si>
  <si>
    <t>นโยบายการบัญชี</t>
  </si>
  <si>
    <t>ที่ปรับปรุงแล้ว</t>
  </si>
  <si>
    <t>เงินเบิกเกินบัญชีและเงินกู้ยืมระยะสั้นจาก</t>
  </si>
  <si>
    <t>สถาบันการเงิน</t>
  </si>
  <si>
    <t>ผลกำไร (ขาดทุน) จากเงินลงทุนในตราสารทุนที่กำหนดให้วัดมูลค่า</t>
  </si>
  <si>
    <t>ยุติธรรมผ่านกำไรขาดทุนเบ็ดเสร็จอื่น</t>
  </si>
  <si>
    <t>ในตราสารทุนที่</t>
  </si>
  <si>
    <t>ผลกำไรของเงินลงทุน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</si>
  <si>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</si>
  <si>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</si>
  <si>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เงินปันผลรับ</t>
  </si>
  <si>
    <t>เงินปันผลจ่าย</t>
  </si>
  <si>
    <t>รับเงินปันผล</t>
  </si>
  <si>
    <t>เงินสดรับจากเงินกู้ยืมระยะยาวจากสถาบันการเงิน</t>
  </si>
  <si>
    <t>เงินสดจ่ายเพื่อลงทุนในกิจการร่วมค้า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</si>
  <si>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</si>
  <si>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</si>
  <si>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</si>
  <si>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</si>
  <si>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</si>
  <si>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 (บาท)</t>
  </si>
  <si>
    <t>กำไรต่อหุ้นขั้นพื้นฐาน</t>
  </si>
  <si>
    <t>กำไรต่อหุ้นปรับลด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</si>
  <si>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</si>
  <si>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</si>
  <si>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t>จัดสรรสำรองตามกฎหมาย</t>
  </si>
  <si>
    <r>
      <rPr>
        <u/>
        <sz val="12"/>
        <rFont val="Angsana New"/>
        <family val="1"/>
      </rPr>
      <t>หัก</t>
    </r>
    <r>
      <rPr>
        <sz val="12"/>
        <rFont val="Angsana New"/>
        <family val="1"/>
      </rPr>
      <t xml:space="preserve">  </t>
    </r>
  </si>
  <si>
    <t xml:space="preserve">หุ้นทุนซื้อคืน (จำนวน 50.01 ล้านหุ้น)  </t>
  </si>
  <si>
    <t>กำไรจากอัตราแลกเปลี่ยนที่ยังไม่เกิดขึ้นจริง</t>
  </si>
  <si>
    <t>ส่วนแบ่งขาดทุนของบริษัทร่วมและการร่วมค้า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</si>
  <si>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</si>
  <si>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</si>
  <si>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ณ วันที่ 31 ธันวาคม 2563</t>
  </si>
  <si>
    <t>สำหรับปีสิ้นสุดวันที่ 31 ธันวาคม 2563</t>
  </si>
  <si>
    <t>กำไรสำหรับปี</t>
  </si>
  <si>
    <t>หมายเหตุประกอบงบการเงินเป็นส่วนหนึ่งของงบการเงินนี้</t>
  </si>
  <si>
    <t>ณ วันที่ 31 ธันวาคม 2562</t>
  </si>
  <si>
    <t>ยอดคงเหลือต้นปี</t>
  </si>
  <si>
    <t>ยอดคงเหลือปลายปี</t>
  </si>
  <si>
    <t xml:space="preserve">ยอดคงเหลือต้นปี </t>
  </si>
  <si>
    <t>กำไร (ขาดทุน) เบ็ดเสร็จรวมสำหรับปี</t>
  </si>
  <si>
    <t>สำหรับปี-สุทธิจากภาษี</t>
  </si>
  <si>
    <t>กำไร (ขาดทุน) เบ็ดเสร็จอื่นสำหรับปี - สุทธิจากภาษี</t>
  </si>
  <si>
    <t>ยอดคงเหลือต้นปี วันที่ 1 มกราคม 2562</t>
  </si>
  <si>
    <t>กำไรเบ็ดเสร็จรวมสำหรับปี</t>
  </si>
  <si>
    <t>ยอดคงเหลือปลายปี ณ วันที่ 31 ธันวาคม 2562</t>
  </si>
  <si>
    <t>ยอดคงเหลือต้นปี วันที่ 1 มกราคม 2563</t>
  </si>
  <si>
    <t>ยอดคงเหลือปลายปี ณ วันที่ 31 ธันวาคม 2563</t>
  </si>
  <si>
    <t>ขาดทุนจากการด้อยค่าของเงินลงทุนในบริษัทร่วม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</si>
  <si>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</si>
  <si>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</si>
  <si>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ผลกำไร (ขาดทุน) จากการวัดมูลค่าใหม่ของผลประโยชน์</t>
  </si>
  <si>
    <t>พนักงานที่กำหนดไว้</t>
  </si>
  <si>
    <t xml:space="preserve">ยอดคงเหลือต้นปีวันที่ 1 มกราคม 2563 </t>
  </si>
  <si>
    <t>รายการปรับกระทบกำไร (ขาดทุน) สำหรับปีเป็นเงินสดรับ (จ่าย)</t>
  </si>
  <si>
    <t>6.4, 20</t>
  </si>
  <si>
    <t>6.4, 8</t>
  </si>
  <si>
    <t>(กำไร) ขาดทุนจากการด้อยค่าของสินทรัพย์ (กลับรายการ)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</si>
  <si>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</si>
  <si>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</si>
  <si>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หุ้นทุนซื้อคืน (จำนวน 96.91 ล้านหุ้น)  </t>
  </si>
  <si>
    <t>รายการที่อาจถูกจัดประเภทใหม่ไว้ในกำไรหรือขาดทุนในภายหลัง :</t>
  </si>
  <si>
    <t>ภาษีเงินได้ของรายการที่อาจถูกจัดประเภทใหม่ไว้ในกำไร</t>
  </si>
  <si>
    <t>เงินลงทุนในตราสารทุน</t>
  </si>
  <si>
    <t>กำไรเบ็ดเสร็จอื่นสำหรับปี-สุทธิจากภาษี</t>
  </si>
  <si>
    <t>5, 10</t>
  </si>
  <si>
    <t xml:space="preserve">งบกำไรขาดทุนเบ็ดเสร็จ (ต่อ) </t>
  </si>
  <si>
    <t>11, 13</t>
  </si>
  <si>
    <t>หมายเหตุ 44)</t>
  </si>
  <si>
    <t>10, 12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</si>
</sst>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2"/>
      <name val="Angsana New"/>
      <family val="1"/>
    </font>
    <font>
      <sz val="12"/>
      <color indexed="8"/>
      <name val="Angsana New"/>
      <family val="1"/>
    </font>
    <font>
      <sz val="12"/>
      <color indexed="8"/>
      <name val="Angsana New"/>
      <family val="1"/>
      <charset val="222"/>
    </font>
    <font>
      <b/>
      <sz val="12"/>
      <color indexed="8"/>
      <name val="Angsana New"/>
      <family val="1"/>
      <charset val="222"/>
    </font>
    <font>
      <sz val="12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9"/>
      <name val="Angsana New"/>
      <family val="1"/>
      <charset val="222"/>
    </font>
    <font>
      <u/>
      <sz val="9"/>
      <name val="Angsana New"/>
      <family val="1"/>
      <charset val="222"/>
    </font>
    <font>
      <sz val="9"/>
      <color indexed="8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sz val="9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0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43">
    <xf numFmtId="0" fontId="0" fillId="0" borderId="0" xfId="0"/>
    <xf numFmtId="167" fontId="5" fillId="0" borderId="0" xfId="1" applyNumberFormat="1" applyFont="1" applyFill="1" applyAlignment="1"/>
    <xf numFmtId="43" fontId="5" fillId="0" borderId="0" xfId="1" applyNumberFormat="1" applyFont="1" applyFill="1" applyBorder="1" applyAlignment="1"/>
    <xf numFmtId="167" fontId="5" fillId="0" borderId="0" xfId="1" applyNumberFormat="1" applyFont="1" applyFill="1" applyBorder="1" applyAlignment="1"/>
    <xf numFmtId="169" fontId="5" fillId="0" borderId="0" xfId="0" applyNumberFormat="1" applyFont="1" applyFill="1" applyBorder="1" applyAlignment="1"/>
    <xf numFmtId="169" fontId="5" fillId="0" borderId="0" xfId="1" applyNumberFormat="1" applyFont="1" applyFill="1" applyBorder="1" applyAlignment="1"/>
    <xf numFmtId="170" fontId="6" fillId="0" borderId="0" xfId="1" applyNumberFormat="1" applyFont="1" applyFill="1" applyAlignment="1"/>
    <xf numFmtId="164" fontId="6" fillId="0" borderId="0" xfId="1" applyNumberFormat="1" applyFont="1" applyFill="1" applyAlignment="1"/>
    <xf numFmtId="43" fontId="6" fillId="0" borderId="0" xfId="1" applyFont="1" applyFill="1" applyAlignment="1"/>
    <xf numFmtId="171" fontId="6" fillId="0" borderId="0" xfId="1" applyNumberFormat="1" applyFont="1" applyFill="1" applyAlignment="1"/>
    <xf numFmtId="169" fontId="12" fillId="0" borderId="0" xfId="1" applyNumberFormat="1" applyFont="1" applyFill="1" applyAlignment="1"/>
    <xf numFmtId="169" fontId="12" fillId="0" borderId="0" xfId="1" applyNumberFormat="1" applyFont="1" applyFill="1" applyBorder="1" applyAlignment="1"/>
    <xf numFmtId="169" fontId="12" fillId="0" borderId="1" xfId="1" applyNumberFormat="1" applyFont="1" applyFill="1" applyBorder="1" applyAlignment="1"/>
    <xf numFmtId="0" fontId="12" fillId="0" borderId="0" xfId="0" applyFont="1" applyFill="1" applyAlignment="1"/>
    <xf numFmtId="49" fontId="12" fillId="0" borderId="4" xfId="1" applyNumberFormat="1" applyFont="1" applyFill="1" applyBorder="1" applyAlignment="1">
      <alignment horizontal="center"/>
    </xf>
    <xf numFmtId="164" fontId="12" fillId="0" borderId="0" xfId="1" applyNumberFormat="1" applyFont="1" applyFill="1" applyAlignment="1"/>
    <xf numFmtId="169" fontId="12" fillId="0" borderId="0" xfId="5" applyNumberFormat="1" applyFont="1" applyFill="1" applyAlignment="1"/>
    <xf numFmtId="169" fontId="12" fillId="0" borderId="1" xfId="5" applyNumberFormat="1" applyFont="1" applyFill="1" applyBorder="1" applyAlignment="1"/>
    <xf numFmtId="169" fontId="12" fillId="0" borderId="0" xfId="5" applyNumberFormat="1" applyFont="1" applyFill="1" applyBorder="1" applyAlignment="1"/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right" vertical="center"/>
    </xf>
    <xf numFmtId="173" fontId="6" fillId="0" borderId="0" xfId="6" applyNumberFormat="1" applyFont="1" applyFill="1" applyAlignment="1">
      <alignment vertical="center"/>
    </xf>
    <xf numFmtId="0" fontId="11" fillId="0" borderId="0" xfId="6" applyFont="1" applyFill="1" applyBorder="1" applyAlignment="1">
      <alignment vertical="center"/>
    </xf>
    <xf numFmtId="43" fontId="11" fillId="0" borderId="0" xfId="7" applyNumberFormat="1" applyFont="1" applyFill="1" applyBorder="1" applyAlignment="1">
      <alignment vertical="center"/>
    </xf>
    <xf numFmtId="173" fontId="9" fillId="0" borderId="0" xfId="7" applyNumberFormat="1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/>
    <xf numFmtId="172" fontId="3" fillId="0" borderId="0" xfId="6" applyNumberFormat="1" applyFont="1" applyFill="1" applyAlignment="1"/>
    <xf numFmtId="169" fontId="3" fillId="0" borderId="0" xfId="6" applyNumberFormat="1" applyFont="1" applyFill="1" applyAlignment="1"/>
    <xf numFmtId="0" fontId="12" fillId="0" borderId="0" xfId="6" applyFont="1" applyFill="1" applyAlignment="1"/>
    <xf numFmtId="169" fontId="12" fillId="0" borderId="0" xfId="8" applyNumberFormat="1" applyFont="1" applyFill="1" applyBorder="1" applyAlignment="1"/>
    <xf numFmtId="0" fontId="14" fillId="0" borderId="0" xfId="6" applyFont="1" applyFill="1" applyAlignment="1"/>
    <xf numFmtId="169" fontId="12" fillId="0" borderId="0" xfId="6" applyNumberFormat="1" applyFont="1" applyFill="1" applyAlignment="1"/>
    <xf numFmtId="0" fontId="12" fillId="0" borderId="0" xfId="6" applyFont="1" applyFill="1" applyAlignment="1">
      <alignment horizontal="center"/>
    </xf>
    <xf numFmtId="17" fontId="12" fillId="0" borderId="0" xfId="6" quotePrefix="1" applyNumberFormat="1" applyFont="1" applyFill="1" applyBorder="1" applyAlignment="1"/>
    <xf numFmtId="169" fontId="12" fillId="0" borderId="0" xfId="6" applyNumberFormat="1" applyFont="1" applyFill="1" applyBorder="1" applyAlignment="1"/>
    <xf numFmtId="0" fontId="6" fillId="0" borderId="0" xfId="6" applyFont="1" applyFill="1" applyAlignment="1"/>
    <xf numFmtId="169" fontId="12" fillId="0" borderId="0" xfId="9" applyNumberFormat="1" applyFont="1" applyFill="1" applyAlignment="1"/>
    <xf numFmtId="0" fontId="12" fillId="0" borderId="0" xfId="9" applyFont="1" applyFill="1" applyAlignment="1"/>
    <xf numFmtId="0" fontId="12" fillId="0" borderId="0" xfId="9" applyFont="1" applyFill="1" applyBorder="1" applyAlignment="1"/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/>
    <xf numFmtId="0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" fontId="5" fillId="0" borderId="0" xfId="1" applyNumberFormat="1" applyFont="1" applyFill="1" applyBorder="1" applyAlignment="1">
      <alignment horizontal="right"/>
    </xf>
    <xf numFmtId="43" fontId="5" fillId="0" borderId="0" xfId="1" applyNumberFormat="1" applyFont="1" applyFill="1" applyAlignment="1"/>
    <xf numFmtId="43" fontId="5" fillId="0" borderId="0" xfId="0" applyNumberFormat="1" applyFont="1" applyFill="1" applyAlignment="1"/>
    <xf numFmtId="43" fontId="5" fillId="0" borderId="0" xfId="1" applyFont="1" applyFill="1" applyBorder="1" applyAlignment="1"/>
    <xf numFmtId="0" fontId="5" fillId="0" borderId="0" xfId="1" applyNumberFormat="1" applyFont="1" applyAlignment="1"/>
    <xf numFmtId="0" fontId="5" fillId="0" borderId="0" xfId="0" applyFont="1" applyAlignment="1"/>
    <xf numFmtId="0" fontId="5" fillId="0" borderId="0" xfId="0" quotePrefix="1" applyFont="1" applyFill="1" applyAlignment="1"/>
    <xf numFmtId="0" fontId="5" fillId="0" borderId="0" xfId="1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/>
    <xf numFmtId="0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Alignment="1">
      <alignment horizontal="right"/>
    </xf>
    <xf numFmtId="167" fontId="5" fillId="0" borderId="0" xfId="0" applyNumberFormat="1" applyFont="1" applyFill="1" applyAlignment="1"/>
    <xf numFmtId="166" fontId="5" fillId="0" borderId="0" xfId="1" applyNumberFormat="1" applyFont="1" applyAlignment="1">
      <alignment horizontal="right"/>
    </xf>
    <xf numFmtId="166" fontId="5" fillId="0" borderId="0" xfId="1" applyNumberFormat="1" applyFont="1" applyFill="1" applyAlignment="1">
      <alignment horizontal="right"/>
    </xf>
    <xf numFmtId="167" fontId="5" fillId="0" borderId="1" xfId="1" applyNumberFormat="1" applyFont="1" applyFill="1" applyBorder="1" applyAlignment="1"/>
    <xf numFmtId="43" fontId="5" fillId="0" borderId="0" xfId="1" applyFont="1" applyAlignment="1">
      <alignment horizontal="right"/>
    </xf>
    <xf numFmtId="43" fontId="5" fillId="0" borderId="0" xfId="1" applyFont="1" applyFill="1" applyAlignment="1">
      <alignment horizontal="right"/>
    </xf>
    <xf numFmtId="167" fontId="5" fillId="0" borderId="0" xfId="0" applyNumberFormat="1" applyFont="1" applyFill="1" applyBorder="1" applyAlignment="1"/>
    <xf numFmtId="167" fontId="5" fillId="0" borderId="4" xfId="1" applyNumberFormat="1" applyFont="1" applyFill="1" applyBorder="1" applyAlignment="1"/>
    <xf numFmtId="167" fontId="5" fillId="0" borderId="3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0" xfId="1" applyNumberFormat="1" applyFont="1" applyFill="1" applyAlignment="1"/>
    <xf numFmtId="165" fontId="5" fillId="0" borderId="0" xfId="1" applyNumberFormat="1" applyFont="1" applyFill="1" applyBorder="1" applyAlignment="1"/>
    <xf numFmtId="167" fontId="5" fillId="0" borderId="0" xfId="1" applyNumberFormat="1" applyFont="1" applyBorder="1" applyAlignment="1">
      <alignment horizontal="right"/>
    </xf>
    <xf numFmtId="0" fontId="5" fillId="0" borderId="0" xfId="0" applyFont="1" applyFill="1" applyBorder="1" applyAlignment="1"/>
    <xf numFmtId="167" fontId="5" fillId="0" borderId="0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170" fontId="5" fillId="0" borderId="0" xfId="1" applyNumberFormat="1" applyFont="1" applyFill="1" applyAlignment="1"/>
    <xf numFmtId="170" fontId="5" fillId="0" borderId="0" xfId="0" applyNumberFormat="1" applyFont="1" applyFill="1" applyAlignment="1"/>
    <xf numFmtId="169" fontId="5" fillId="0" borderId="4" xfId="0" applyNumberFormat="1" applyFont="1" applyFill="1" applyBorder="1" applyAlignment="1"/>
    <xf numFmtId="169" fontId="5" fillId="0" borderId="1" xfId="1" applyNumberFormat="1" applyFont="1" applyFill="1" applyBorder="1" applyAlignment="1"/>
    <xf numFmtId="165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7" fontId="5" fillId="0" borderId="5" xfId="1" applyNumberFormat="1" applyFont="1" applyFill="1" applyBorder="1" applyAlignment="1"/>
    <xf numFmtId="43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7" fontId="5" fillId="0" borderId="1" xfId="0" applyNumberFormat="1" applyFont="1" applyFill="1" applyBorder="1" applyAlignment="1"/>
    <xf numFmtId="173" fontId="18" fillId="0" borderId="1" xfId="1" applyNumberFormat="1" applyFont="1" applyFill="1" applyBorder="1" applyAlignment="1"/>
    <xf numFmtId="167" fontId="5" fillId="0" borderId="3" xfId="0" applyNumberFormat="1" applyFont="1" applyFill="1" applyBorder="1" applyAlignment="1"/>
    <xf numFmtId="173" fontId="18" fillId="0" borderId="0" xfId="1" applyNumberFormat="1" applyFont="1" applyFill="1" applyBorder="1" applyAlignment="1"/>
    <xf numFmtId="43" fontId="5" fillId="0" borderId="0" xfId="1" applyFont="1" applyFill="1" applyAlignment="1"/>
    <xf numFmtId="167" fontId="3" fillId="0" borderId="0" xfId="1" applyNumberFormat="1" applyFont="1" applyFill="1" applyAlignment="1"/>
    <xf numFmtId="0" fontId="19" fillId="0" borderId="0" xfId="6" applyFont="1" applyFill="1" applyAlignment="1">
      <alignment vertical="center"/>
    </xf>
    <xf numFmtId="0" fontId="20" fillId="0" borderId="0" xfId="6" applyFont="1" applyFill="1" applyAlignment="1">
      <alignment horizontal="center" vertical="center"/>
    </xf>
    <xf numFmtId="0" fontId="19" fillId="0" borderId="0" xfId="6" applyFont="1" applyFill="1" applyAlignment="1">
      <alignment horizontal="center" vertical="center"/>
    </xf>
    <xf numFmtId="171" fontId="19" fillId="0" borderId="0" xfId="1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right" vertical="center"/>
    </xf>
    <xf numFmtId="173" fontId="19" fillId="0" borderId="0" xfId="1" applyNumberFormat="1" applyFont="1" applyFill="1" applyBorder="1" applyAlignment="1">
      <alignment vertical="center"/>
    </xf>
    <xf numFmtId="173" fontId="19" fillId="0" borderId="0" xfId="1" applyNumberFormat="1" applyFont="1" applyFill="1" applyAlignment="1">
      <alignment vertical="center"/>
    </xf>
    <xf numFmtId="173" fontId="19" fillId="0" borderId="0" xfId="6" applyNumberFormat="1" applyFont="1" applyFill="1" applyAlignment="1">
      <alignment vertical="center"/>
    </xf>
    <xf numFmtId="173" fontId="19" fillId="0" borderId="4" xfId="1" applyNumberFormat="1" applyFont="1" applyFill="1" applyBorder="1" applyAlignment="1">
      <alignment vertical="center"/>
    </xf>
    <xf numFmtId="167" fontId="19" fillId="0" borderId="0" xfId="1" applyNumberFormat="1" applyFont="1" applyFill="1" applyAlignment="1">
      <alignment horizontal="right" vertical="center"/>
    </xf>
    <xf numFmtId="173" fontId="19" fillId="0" borderId="0" xfId="6" applyNumberFormat="1" applyFont="1" applyFill="1" applyBorder="1" applyAlignment="1">
      <alignment vertical="center"/>
    </xf>
    <xf numFmtId="0" fontId="19" fillId="0" borderId="0" xfId="6" applyFont="1" applyFill="1" applyBorder="1" applyAlignment="1">
      <alignment vertical="center"/>
    </xf>
    <xf numFmtId="0" fontId="21" fillId="0" borderId="0" xfId="6" applyFont="1" applyFill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173" fontId="21" fillId="0" borderId="4" xfId="1" applyNumberFormat="1" applyFont="1" applyFill="1" applyBorder="1" applyAlignment="1">
      <alignment vertical="center"/>
    </xf>
    <xf numFmtId="173" fontId="21" fillId="0" borderId="0" xfId="1" applyNumberFormat="1" applyFont="1" applyFill="1" applyBorder="1" applyAlignment="1">
      <alignment vertical="center"/>
    </xf>
    <xf numFmtId="173" fontId="21" fillId="0" borderId="2" xfId="1" applyNumberFormat="1" applyFont="1" applyFill="1" applyBorder="1" applyAlignment="1">
      <alignment vertical="center"/>
    </xf>
    <xf numFmtId="173" fontId="19" fillId="0" borderId="1" xfId="1" applyNumberFormat="1" applyFont="1" applyFill="1" applyBorder="1" applyAlignment="1">
      <alignment vertical="center"/>
    </xf>
    <xf numFmtId="166" fontId="21" fillId="0" borderId="0" xfId="6" applyNumberFormat="1" applyFont="1" applyFill="1" applyAlignment="1">
      <alignment vertical="center"/>
    </xf>
    <xf numFmtId="167" fontId="19" fillId="0" borderId="0" xfId="1" applyNumberFormat="1" applyFont="1" applyFill="1" applyAlignment="1">
      <alignment horizontal="right" vertical="top"/>
    </xf>
    <xf numFmtId="167" fontId="19" fillId="0" borderId="0" xfId="1" quotePrefix="1" applyNumberFormat="1" applyFont="1" applyFill="1" applyAlignment="1">
      <alignment horizontal="right" vertical="center"/>
    </xf>
    <xf numFmtId="167" fontId="21" fillId="0" borderId="0" xfId="1" quotePrefix="1" applyNumberFormat="1" applyFont="1" applyFill="1" applyAlignment="1">
      <alignment horizontal="right" vertical="center"/>
    </xf>
    <xf numFmtId="173" fontId="21" fillId="0" borderId="0" xfId="1" applyNumberFormat="1" applyFont="1" applyFill="1" applyAlignment="1">
      <alignment vertical="center"/>
    </xf>
    <xf numFmtId="173" fontId="19" fillId="0" borderId="3" xfId="1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167" fontId="19" fillId="0" borderId="0" xfId="1" applyNumberFormat="1" applyFont="1" applyFill="1" applyAlignment="1">
      <alignment vertical="center"/>
    </xf>
    <xf numFmtId="167" fontId="19" fillId="0" borderId="0" xfId="6" applyNumberFormat="1" applyFont="1" applyFill="1" applyAlignment="1">
      <alignment vertical="center"/>
    </xf>
    <xf numFmtId="168" fontId="19" fillId="0" borderId="5" xfId="1" applyNumberFormat="1" applyFont="1" applyFill="1" applyBorder="1" applyAlignment="1">
      <alignment vertical="center"/>
    </xf>
    <xf numFmtId="0" fontId="19" fillId="0" borderId="0" xfId="6" applyFont="1" applyFill="1" applyAlignment="1">
      <alignment horizontal="right" vertical="center"/>
    </xf>
    <xf numFmtId="0" fontId="16" fillId="0" borderId="0" xfId="6" applyFont="1" applyFill="1" applyAlignment="1">
      <alignment vertical="center"/>
    </xf>
    <xf numFmtId="0" fontId="22" fillId="0" borderId="0" xfId="6" applyFont="1" applyFill="1" applyAlignment="1">
      <alignment vertical="center"/>
    </xf>
    <xf numFmtId="0" fontId="22" fillId="0" borderId="0" xfId="6" applyFont="1" applyFill="1" applyAlignment="1">
      <alignment horizontal="right" vertical="center"/>
    </xf>
    <xf numFmtId="0" fontId="22" fillId="0" borderId="0" xfId="6" applyFont="1" applyFill="1" applyAlignment="1">
      <alignment vertical="top"/>
    </xf>
    <xf numFmtId="0" fontId="22" fillId="0" borderId="0" xfId="6" applyFont="1" applyFill="1" applyAlignment="1">
      <alignment vertical="justify"/>
    </xf>
    <xf numFmtId="43" fontId="22" fillId="0" borderId="0" xfId="6" applyNumberFormat="1" applyFont="1" applyFill="1" applyAlignment="1">
      <alignment vertical="center"/>
    </xf>
    <xf numFmtId="0" fontId="23" fillId="0" borderId="0" xfId="6" applyFont="1" applyFill="1" applyAlignment="1">
      <alignment vertical="center"/>
    </xf>
    <xf numFmtId="0" fontId="19" fillId="0" borderId="4" xfId="6" applyFont="1" applyFill="1" applyBorder="1" applyAlignment="1">
      <alignment horizontal="center" vertical="center"/>
    </xf>
    <xf numFmtId="0" fontId="25" fillId="0" borderId="0" xfId="6" applyFont="1" applyFill="1" applyAlignment="1">
      <alignment horizontal="center" vertical="center"/>
    </xf>
    <xf numFmtId="0" fontId="26" fillId="0" borderId="0" xfId="6" applyFont="1" applyFill="1" applyAlignment="1">
      <alignment horizontal="center" vertical="center"/>
    </xf>
    <xf numFmtId="0" fontId="26" fillId="0" borderId="0" xfId="6" applyFont="1" applyFill="1" applyAlignment="1">
      <alignment horizontal="right" vertical="center"/>
    </xf>
    <xf numFmtId="0" fontId="25" fillId="0" borderId="0" xfId="6" applyFont="1" applyFill="1" applyAlignment="1">
      <alignment vertical="center"/>
    </xf>
    <xf numFmtId="0" fontId="25" fillId="0" borderId="0" xfId="6" applyFont="1" applyFill="1" applyAlignment="1">
      <alignment horizontal="right" vertical="center"/>
    </xf>
    <xf numFmtId="0" fontId="25" fillId="0" borderId="0" xfId="6" applyFont="1" applyFill="1" applyBorder="1" applyAlignment="1">
      <alignment horizontal="center" vertical="center"/>
    </xf>
    <xf numFmtId="0" fontId="25" fillId="0" borderId="0" xfId="6" quotePrefix="1" applyFont="1" applyFill="1" applyBorder="1" applyAlignment="1">
      <alignment horizontal="center" vertical="center"/>
    </xf>
    <xf numFmtId="0" fontId="25" fillId="0" borderId="2" xfId="6" applyFont="1" applyFill="1" applyBorder="1" applyAlignment="1">
      <alignment horizontal="center" vertical="center"/>
    </xf>
    <xf numFmtId="0" fontId="26" fillId="0" borderId="0" xfId="6" applyFont="1" applyFill="1" applyBorder="1" applyAlignment="1">
      <alignment horizontal="center" vertical="center"/>
    </xf>
    <xf numFmtId="0" fontId="25" fillId="0" borderId="1" xfId="6" applyFont="1" applyFill="1" applyBorder="1" applyAlignment="1">
      <alignment horizontal="center" vertical="center"/>
    </xf>
    <xf numFmtId="0" fontId="26" fillId="0" borderId="1" xfId="6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vertical="center"/>
    </xf>
    <xf numFmtId="173" fontId="27" fillId="0" borderId="0" xfId="7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164" fontId="25" fillId="0" borderId="0" xfId="7" applyNumberFormat="1" applyFont="1" applyFill="1" applyBorder="1" applyAlignment="1">
      <alignment horizontal="right" vertical="center"/>
    </xf>
    <xf numFmtId="173" fontId="25" fillId="0" borderId="0" xfId="6" applyNumberFormat="1" applyFont="1" applyFill="1" applyBorder="1" applyAlignment="1">
      <alignment vertical="center"/>
    </xf>
    <xf numFmtId="43" fontId="25" fillId="0" borderId="0" xfId="7" applyNumberFormat="1" applyFont="1" applyFill="1" applyBorder="1" applyAlignment="1">
      <alignment vertical="center"/>
    </xf>
    <xf numFmtId="173" fontId="27" fillId="0" borderId="1" xfId="7" applyNumberFormat="1" applyFont="1" applyFill="1" applyBorder="1" applyAlignment="1">
      <alignment vertical="center"/>
    </xf>
    <xf numFmtId="173" fontId="25" fillId="0" borderId="1" xfId="6" applyNumberFormat="1" applyFont="1" applyFill="1" applyBorder="1" applyAlignment="1">
      <alignment vertical="center"/>
    </xf>
    <xf numFmtId="173" fontId="27" fillId="0" borderId="5" xfId="7" applyNumberFormat="1" applyFont="1" applyFill="1" applyBorder="1" applyAlignment="1">
      <alignment vertical="center"/>
    </xf>
    <xf numFmtId="43" fontId="25" fillId="0" borderId="0" xfId="6" applyNumberFormat="1" applyFont="1" applyFill="1" applyBorder="1" applyAlignment="1">
      <alignment vertical="center"/>
    </xf>
    <xf numFmtId="168" fontId="27" fillId="0" borderId="0" xfId="7" applyNumberFormat="1" applyFont="1" applyFill="1" applyBorder="1" applyAlignment="1">
      <alignment vertical="center"/>
    </xf>
    <xf numFmtId="43" fontId="25" fillId="0" borderId="0" xfId="0" applyNumberFormat="1" applyFont="1" applyFill="1" applyBorder="1" applyAlignment="1">
      <alignment vertical="center"/>
    </xf>
    <xf numFmtId="0" fontId="28" fillId="0" borderId="0" xfId="6" applyFont="1" applyFill="1" applyAlignment="1">
      <alignment horizontal="center" vertical="center"/>
    </xf>
    <xf numFmtId="0" fontId="29" fillId="0" borderId="0" xfId="6" applyFont="1" applyFill="1" applyAlignment="1">
      <alignment horizontal="center" vertical="center"/>
    </xf>
    <xf numFmtId="0" fontId="29" fillId="0" borderId="0" xfId="6" applyFont="1" applyFill="1" applyAlignment="1">
      <alignment horizontal="right" vertical="center"/>
    </xf>
    <xf numFmtId="0" fontId="28" fillId="0" borderId="0" xfId="6" applyFont="1" applyFill="1" applyAlignment="1">
      <alignment vertical="center"/>
    </xf>
    <xf numFmtId="0" fontId="28" fillId="0" borderId="0" xfId="6" applyFont="1" applyFill="1" applyAlignment="1">
      <alignment horizontal="right" vertical="center"/>
    </xf>
    <xf numFmtId="0" fontId="28" fillId="0" borderId="0" xfId="6" applyFont="1" applyFill="1" applyBorder="1" applyAlignment="1">
      <alignment horizontal="center" vertical="center"/>
    </xf>
    <xf numFmtId="0" fontId="28" fillId="0" borderId="0" xfId="6" quotePrefix="1" applyFont="1" applyFill="1" applyBorder="1" applyAlignment="1">
      <alignment vertical="center"/>
    </xf>
    <xf numFmtId="0" fontId="28" fillId="0" borderId="0" xfId="6" applyFont="1" applyFill="1" applyBorder="1" applyAlignment="1">
      <alignment vertical="center"/>
    </xf>
    <xf numFmtId="0" fontId="28" fillId="0" borderId="1" xfId="6" quotePrefix="1" applyFont="1" applyFill="1" applyBorder="1" applyAlignment="1">
      <alignment horizontal="center" vertical="center"/>
    </xf>
    <xf numFmtId="0" fontId="28" fillId="0" borderId="0" xfId="6" quotePrefix="1" applyFont="1" applyFill="1" applyBorder="1" applyAlignment="1">
      <alignment horizontal="center" vertical="center"/>
    </xf>
    <xf numFmtId="0" fontId="28" fillId="0" borderId="1" xfId="6" applyFont="1" applyFill="1" applyBorder="1" applyAlignment="1">
      <alignment horizontal="center" vertical="center"/>
    </xf>
    <xf numFmtId="0" fontId="29" fillId="0" borderId="1" xfId="6" applyFont="1" applyFill="1" applyBorder="1" applyAlignment="1">
      <alignment horizontal="center" vertical="center"/>
    </xf>
    <xf numFmtId="0" fontId="28" fillId="0" borderId="1" xfId="6" applyFont="1" applyFill="1" applyBorder="1" applyAlignment="1">
      <alignment vertical="center"/>
    </xf>
    <xf numFmtId="173" fontId="30" fillId="0" borderId="0" xfId="7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164" fontId="28" fillId="0" borderId="0" xfId="7" applyNumberFormat="1" applyFont="1" applyFill="1" applyBorder="1" applyAlignment="1">
      <alignment horizontal="right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164" fontId="28" fillId="0" borderId="0" xfId="7" applyNumberFormat="1" applyFont="1" applyFill="1" applyBorder="1" applyAlignment="1">
      <alignment vertical="center"/>
    </xf>
    <xf numFmtId="43" fontId="28" fillId="0" borderId="0" xfId="7" applyNumberFormat="1" applyFont="1" applyFill="1" applyBorder="1" applyAlignment="1">
      <alignment vertical="center"/>
    </xf>
    <xf numFmtId="173" fontId="30" fillId="0" borderId="3" xfId="7" applyNumberFormat="1" applyFont="1" applyFill="1" applyBorder="1" applyAlignment="1">
      <alignment vertical="center"/>
    </xf>
    <xf numFmtId="173" fontId="30" fillId="0" borderId="1" xfId="7" applyNumberFormat="1" applyFont="1" applyFill="1" applyBorder="1" applyAlignment="1">
      <alignment vertical="center"/>
    </xf>
    <xf numFmtId="0" fontId="12" fillId="0" borderId="0" xfId="6" applyFont="1" applyFill="1" applyAlignment="1">
      <alignment vertical="center"/>
    </xf>
    <xf numFmtId="0" fontId="12" fillId="0" borderId="0" xfId="6" applyFont="1" applyFill="1" applyBorder="1" applyAlignment="1">
      <alignment vertical="center"/>
    </xf>
    <xf numFmtId="17" fontId="12" fillId="0" borderId="0" xfId="6" quotePrefix="1" applyNumberFormat="1" applyFont="1" applyFill="1" applyBorder="1" applyAlignment="1">
      <alignment vertical="center"/>
    </xf>
    <xf numFmtId="49" fontId="12" fillId="0" borderId="4" xfId="1" applyNumberFormat="1" applyFont="1" applyFill="1" applyBorder="1" applyAlignment="1">
      <alignment horizontal="center" vertical="center"/>
    </xf>
    <xf numFmtId="0" fontId="12" fillId="0" borderId="0" xfId="6" applyFont="1" applyFill="1" applyAlignment="1">
      <alignment horizontal="center" vertical="center"/>
    </xf>
    <xf numFmtId="49" fontId="12" fillId="0" borderId="0" xfId="8" applyNumberFormat="1" applyFont="1" applyFill="1" applyBorder="1" applyAlignment="1">
      <alignment horizontal="center" vertical="center"/>
    </xf>
    <xf numFmtId="164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43" fontId="12" fillId="0" borderId="0" xfId="8" applyFont="1" applyFill="1" applyBorder="1" applyAlignment="1">
      <alignment vertical="center"/>
    </xf>
    <xf numFmtId="169" fontId="12" fillId="0" borderId="0" xfId="1" applyNumberFormat="1" applyFont="1" applyFill="1" applyAlignment="1">
      <alignment vertical="center"/>
    </xf>
    <xf numFmtId="169" fontId="12" fillId="0" borderId="0" xfId="6" applyNumberFormat="1" applyFont="1" applyFill="1" applyAlignment="1">
      <alignment vertical="center"/>
    </xf>
    <xf numFmtId="169" fontId="12" fillId="0" borderId="0" xfId="8" applyNumberFormat="1" applyFont="1" applyFill="1" applyBorder="1" applyAlignment="1">
      <alignment vertical="center"/>
    </xf>
    <xf numFmtId="169" fontId="12" fillId="0" borderId="0" xfId="6" applyNumberFormat="1" applyFont="1" applyFill="1" applyBorder="1" applyAlignment="1">
      <alignment vertical="center"/>
    </xf>
    <xf numFmtId="169" fontId="12" fillId="0" borderId="1" xfId="1" applyNumberFormat="1" applyFont="1" applyFill="1" applyBorder="1" applyAlignment="1">
      <alignment vertical="center"/>
    </xf>
    <xf numFmtId="169" fontId="12" fillId="0" borderId="1" xfId="1" applyNumberFormat="1" applyFont="1" applyBorder="1" applyAlignment="1">
      <alignment vertical="center"/>
    </xf>
    <xf numFmtId="169" fontId="12" fillId="0" borderId="0" xfId="8" applyNumberFormat="1" applyFont="1" applyBorder="1" applyAlignment="1">
      <alignment vertical="center"/>
    </xf>
    <xf numFmtId="169" fontId="12" fillId="0" borderId="4" xfId="1" applyNumberFormat="1" applyFont="1" applyFill="1" applyBorder="1" applyAlignment="1">
      <alignment vertical="center"/>
    </xf>
    <xf numFmtId="169" fontId="12" fillId="0" borderId="0" xfId="6" applyNumberFormat="1" applyFont="1" applyFill="1" applyAlignment="1">
      <alignment horizontal="center" vertical="center"/>
    </xf>
    <xf numFmtId="169" fontId="12" fillId="0" borderId="0" xfId="1" applyNumberFormat="1" applyFont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0" fontId="12" fillId="0" borderId="0" xfId="6" applyFont="1" applyFill="1" applyAlignment="1">
      <alignment horizontal="left" vertical="center"/>
    </xf>
    <xf numFmtId="4" fontId="12" fillId="0" borderId="0" xfId="1" applyNumberFormat="1" applyFont="1" applyFill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69" fontId="12" fillId="0" borderId="3" xfId="1" applyNumberFormat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167" fontId="19" fillId="0" borderId="0" xfId="1" applyNumberFormat="1" applyFont="1" applyFill="1" applyAlignment="1">
      <alignment horizontal="center" vertical="center"/>
    </xf>
    <xf numFmtId="0" fontId="19" fillId="0" borderId="4" xfId="6" applyFont="1" applyFill="1" applyBorder="1" applyAlignment="1">
      <alignment horizontal="center" vertical="center"/>
    </xf>
    <xf numFmtId="0" fontId="16" fillId="0" borderId="0" xfId="6" quotePrefix="1" applyFont="1" applyFill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0" fontId="15" fillId="0" borderId="0" xfId="0" applyFont="1" applyFill="1" applyAlignment="1">
      <alignment horizontal="center" vertical="top"/>
    </xf>
    <xf numFmtId="0" fontId="19" fillId="0" borderId="1" xfId="6" applyFont="1" applyFill="1" applyBorder="1" applyAlignment="1">
      <alignment horizontal="center" vertical="center"/>
    </xf>
    <xf numFmtId="0" fontId="23" fillId="0" borderId="0" xfId="0" applyFont="1" applyFill="1" applyAlignment="1">
      <alignment vertical="top"/>
    </xf>
    <xf numFmtId="0" fontId="23" fillId="0" borderId="0" xfId="6" quotePrefix="1" applyFont="1" applyFill="1" applyAlignment="1">
      <alignment horizontal="center" vertical="center"/>
    </xf>
    <xf numFmtId="0" fontId="24" fillId="0" borderId="0" xfId="6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5" fillId="0" borderId="1" xfId="6" applyFont="1" applyFill="1" applyBorder="1" applyAlignment="1">
      <alignment horizontal="center" vertical="center"/>
    </xf>
    <xf numFmtId="0" fontId="25" fillId="0" borderId="4" xfId="6" applyFont="1" applyFill="1" applyBorder="1" applyAlignment="1">
      <alignment horizontal="center" vertical="center"/>
    </xf>
    <xf numFmtId="0" fontId="25" fillId="0" borderId="4" xfId="6" quotePrefix="1" applyFont="1" applyFill="1" applyBorder="1" applyAlignment="1">
      <alignment horizontal="center" vertical="center"/>
    </xf>
    <xf numFmtId="0" fontId="25" fillId="0" borderId="0" xfId="6" applyFont="1" applyFill="1" applyAlignment="1">
      <alignment horizontal="center" vertical="center"/>
    </xf>
    <xf numFmtId="0" fontId="28" fillId="0" borderId="4" xfId="6" applyFont="1" applyFill="1" applyBorder="1" applyAlignment="1">
      <alignment horizontal="center" vertical="center"/>
    </xf>
    <xf numFmtId="0" fontId="28" fillId="0" borderId="0" xfId="6" applyFont="1" applyFill="1" applyAlignment="1">
      <alignment horizontal="center" vertical="center"/>
    </xf>
    <xf numFmtId="0" fontId="28" fillId="0" borderId="1" xfId="6" applyFont="1" applyFill="1" applyBorder="1" applyAlignment="1">
      <alignment horizontal="center" vertical="center"/>
    </xf>
    <xf numFmtId="0" fontId="3" fillId="0" borderId="0" xfId="6" quotePrefix="1" applyFont="1" applyFill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6" applyFont="1" applyFill="1" applyAlignment="1">
      <alignment horizontal="center"/>
    </xf>
    <xf numFmtId="0" fontId="12" fillId="0" borderId="4" xfId="6" applyFont="1" applyFill="1" applyBorder="1" applyAlignment="1">
      <alignment horizontal="center"/>
    </xf>
    <xf numFmtId="0" fontId="12" fillId="0" borderId="0" xfId="6" applyFont="1" applyFill="1" applyAlignment="1">
      <alignment horizontal="left" vertical="center"/>
    </xf>
    <xf numFmtId="0" fontId="12" fillId="0" borderId="1" xfId="6" applyFont="1" applyFill="1" applyBorder="1" applyAlignment="1">
      <alignment horizontal="center" vertical="center"/>
    </xf>
    <xf numFmtId="0" fontId="12" fillId="0" borderId="4" xfId="6" applyFont="1" applyFill="1" applyBorder="1" applyAlignment="1">
      <alignment horizontal="center" vertical="center"/>
    </xf>
    <xf numFmtId="0" fontId="3" fillId="0" borderId="0" xfId="6" quotePrefix="1" applyFont="1" applyFill="1" applyAlignment="1">
      <alignment horizontal="center"/>
    </xf>
    <xf numFmtId="0" fontId="12" fillId="0" borderId="1" xfId="6" applyFont="1" applyFill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4"/>
  <sheetViews>
    <sheetView tabSelected="1" view="pageBreakPreview" zoomScale="110" zoomScaleNormal="100" zoomScaleSheetLayoutView="110" workbookViewId="0">
      <selection activeCell="A6" sqref="A6:O6"/>
    </sheetView>
  </sheetViews>
  <sheetFormatPr defaultColWidth="9.125" defaultRowHeight="19.2" customHeight="1" x14ac:dyDescent="0.45"/>
  <cols>
    <col min="1" max="2" width="1.125" style="46" customWidth="1"/>
    <col min="3" max="3" width="1.625" style="46" customWidth="1"/>
    <col min="4" max="4" width="8.125" style="46" customWidth="1"/>
    <col min="5" max="5" width="28.125" style="46" customWidth="1"/>
    <col min="6" max="6" width="0.375" style="46" hidden="1" customWidth="1"/>
    <col min="7" max="7" width="6.375" style="55" customWidth="1"/>
    <col min="8" max="8" width="0.625" style="55" customWidth="1"/>
    <col min="9" max="9" width="11.375" style="46" customWidth="1"/>
    <col min="10" max="10" width="0.625" style="46" customWidth="1"/>
    <col min="11" max="11" width="11.375" style="87" customWidth="1"/>
    <col min="12" max="12" width="0.625" style="87" customWidth="1"/>
    <col min="13" max="13" width="11.875" style="46" customWidth="1"/>
    <col min="14" max="14" width="0.625" style="46" customWidth="1"/>
    <col min="15" max="15" width="12.25" style="46" customWidth="1"/>
    <col min="16" max="16" width="9.125" style="46"/>
    <col min="17" max="17" width="9.125" style="54"/>
    <col min="18" max="16384" width="9.125" style="46"/>
  </cols>
  <sheetData>
    <row r="1" spans="1:21" s="45" customFormat="1" ht="22.2" customHeight="1" x14ac:dyDescent="0.6">
      <c r="A1" s="215">
        <v>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43"/>
      <c r="Q1" s="44"/>
    </row>
    <row r="2" spans="1:21" s="45" customFormat="1" ht="22.2" customHeight="1" x14ac:dyDescent="0.6">
      <c r="A2" s="212" t="s">
        <v>68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Q2" s="44"/>
    </row>
    <row r="3" spans="1:21" s="45" customFormat="1" ht="22.2" customHeight="1" x14ac:dyDescent="0.6">
      <c r="A3" s="212" t="s">
        <v>45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Q3" s="44"/>
    </row>
    <row r="4" spans="1:21" s="45" customFormat="1" ht="22.2" customHeight="1" x14ac:dyDescent="0.6">
      <c r="A4" s="212" t="s">
        <v>199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Q4" s="44"/>
    </row>
    <row r="5" spans="1:21" s="45" customFormat="1" ht="22.2" customHeight="1" x14ac:dyDescent="0.6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Q5" s="44"/>
    </row>
    <row r="6" spans="1:21" s="45" customFormat="1" ht="22.2" customHeight="1" x14ac:dyDescent="0.6">
      <c r="A6" s="213" t="s">
        <v>0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Q6" s="44"/>
    </row>
    <row r="7" spans="1:21" ht="19.2" customHeight="1" x14ac:dyDescent="0.45">
      <c r="I7" s="214" t="s">
        <v>69</v>
      </c>
      <c r="J7" s="214"/>
      <c r="K7" s="214"/>
      <c r="L7" s="214"/>
      <c r="M7" s="214"/>
      <c r="N7" s="214"/>
      <c r="O7" s="214"/>
    </row>
    <row r="8" spans="1:21" ht="19.2" customHeight="1" x14ac:dyDescent="0.45">
      <c r="I8" s="211" t="s">
        <v>41</v>
      </c>
      <c r="J8" s="211"/>
      <c r="K8" s="211"/>
      <c r="L8" s="56"/>
      <c r="M8" s="211" t="s">
        <v>42</v>
      </c>
      <c r="N8" s="211"/>
      <c r="O8" s="211"/>
    </row>
    <row r="9" spans="1:21" s="52" customFormat="1" ht="19.2" customHeight="1" x14ac:dyDescent="0.45">
      <c r="G9" s="55"/>
      <c r="H9" s="55"/>
      <c r="I9" s="57">
        <v>2563</v>
      </c>
      <c r="J9" s="57"/>
      <c r="K9" s="57">
        <v>2562</v>
      </c>
      <c r="L9" s="57"/>
      <c r="M9" s="57">
        <v>2563</v>
      </c>
      <c r="N9" s="57"/>
      <c r="O9" s="57">
        <v>2562</v>
      </c>
      <c r="Q9" s="51"/>
    </row>
    <row r="10" spans="1:21" s="58" customFormat="1" ht="19.2" customHeight="1" x14ac:dyDescent="0.45">
      <c r="H10" s="59"/>
      <c r="I10" s="60"/>
      <c r="J10" s="61"/>
      <c r="K10" s="60" t="s">
        <v>165</v>
      </c>
      <c r="L10" s="60"/>
      <c r="M10" s="60"/>
      <c r="N10" s="61"/>
      <c r="O10" s="60" t="s">
        <v>165</v>
      </c>
      <c r="Q10" s="51"/>
    </row>
    <row r="11" spans="1:21" s="58" customFormat="1" ht="19.2" customHeight="1" x14ac:dyDescent="0.45">
      <c r="G11" s="59" t="s">
        <v>6</v>
      </c>
      <c r="H11" s="59"/>
      <c r="I11" s="62"/>
      <c r="J11" s="61"/>
      <c r="K11" s="63" t="s">
        <v>235</v>
      </c>
      <c r="L11" s="60"/>
      <c r="M11" s="62"/>
      <c r="N11" s="61"/>
      <c r="O11" s="63" t="s">
        <v>235</v>
      </c>
      <c r="Q11" s="51"/>
    </row>
    <row r="12" spans="1:21" ht="19.2" customHeight="1" x14ac:dyDescent="0.45">
      <c r="A12" s="46" t="s">
        <v>1</v>
      </c>
      <c r="I12" s="1"/>
      <c r="J12" s="1"/>
      <c r="K12" s="1"/>
      <c r="L12" s="1"/>
      <c r="M12" s="1"/>
      <c r="N12" s="1"/>
      <c r="O12" s="1"/>
    </row>
    <row r="13" spans="1:21" ht="19.2" customHeight="1" x14ac:dyDescent="0.45">
      <c r="B13" s="46" t="s">
        <v>37</v>
      </c>
      <c r="G13" s="64">
        <v>7</v>
      </c>
      <c r="H13" s="64"/>
      <c r="I13" s="1">
        <v>302236</v>
      </c>
      <c r="J13" s="1"/>
      <c r="K13" s="1">
        <v>283933</v>
      </c>
      <c r="L13" s="1"/>
      <c r="M13" s="1">
        <v>169323</v>
      </c>
      <c r="N13" s="1"/>
      <c r="O13" s="1">
        <v>106644</v>
      </c>
    </row>
    <row r="14" spans="1:21" ht="19.2" customHeight="1" x14ac:dyDescent="0.45">
      <c r="B14" s="46" t="s">
        <v>141</v>
      </c>
      <c r="E14" s="65"/>
      <c r="G14" s="65" t="s">
        <v>223</v>
      </c>
      <c r="H14" s="64"/>
      <c r="I14" s="1">
        <v>593526</v>
      </c>
      <c r="J14" s="1"/>
      <c r="K14" s="1">
        <f>801412+215658</f>
        <v>1017070</v>
      </c>
      <c r="L14" s="66"/>
      <c r="M14" s="66">
        <v>379158</v>
      </c>
      <c r="N14" s="66"/>
      <c r="O14" s="66">
        <f>356685+145934</f>
        <v>502619</v>
      </c>
      <c r="Q14" s="1"/>
      <c r="R14" s="1"/>
      <c r="S14" s="1"/>
      <c r="T14" s="1"/>
      <c r="U14" s="1"/>
    </row>
    <row r="15" spans="1:21" ht="19.2" customHeight="1" x14ac:dyDescent="0.45">
      <c r="B15" s="46" t="s">
        <v>60</v>
      </c>
      <c r="G15" s="65">
        <v>9</v>
      </c>
      <c r="H15" s="64"/>
      <c r="I15" s="1">
        <v>416154</v>
      </c>
      <c r="J15" s="1"/>
      <c r="K15" s="1">
        <v>638693</v>
      </c>
      <c r="L15" s="1"/>
      <c r="M15" s="1">
        <v>205438</v>
      </c>
      <c r="N15" s="66"/>
      <c r="O15" s="1">
        <v>255581</v>
      </c>
      <c r="Q15" s="1"/>
      <c r="R15" s="1"/>
      <c r="S15" s="1"/>
      <c r="T15" s="1"/>
      <c r="U15" s="1"/>
    </row>
    <row r="16" spans="1:21" ht="19.2" customHeight="1" x14ac:dyDescent="0.45">
      <c r="B16" s="46" t="s">
        <v>142</v>
      </c>
      <c r="G16" s="65"/>
      <c r="H16" s="64"/>
      <c r="I16" s="1">
        <v>126</v>
      </c>
      <c r="J16" s="1"/>
      <c r="K16" s="1">
        <v>0</v>
      </c>
      <c r="L16" s="1"/>
      <c r="M16" s="1">
        <v>126</v>
      </c>
      <c r="N16" s="66"/>
      <c r="O16" s="1">
        <v>0</v>
      </c>
      <c r="Q16" s="1"/>
      <c r="R16" s="1"/>
      <c r="S16" s="1"/>
      <c r="T16" s="1"/>
      <c r="U16" s="1"/>
    </row>
    <row r="17" spans="1:21" ht="19.2" customHeight="1" x14ac:dyDescent="0.45">
      <c r="B17" s="46" t="s">
        <v>24</v>
      </c>
      <c r="G17" s="65"/>
      <c r="H17" s="68"/>
      <c r="I17" s="69">
        <v>52627</v>
      </c>
      <c r="J17" s="1"/>
      <c r="K17" s="69">
        <v>131938</v>
      </c>
      <c r="L17" s="3"/>
      <c r="M17" s="69">
        <v>44835</v>
      </c>
      <c r="N17" s="66"/>
      <c r="O17" s="69">
        <v>79085</v>
      </c>
      <c r="Q17" s="1"/>
      <c r="R17" s="1"/>
      <c r="S17" s="1"/>
      <c r="T17" s="1"/>
      <c r="U17" s="1"/>
    </row>
    <row r="18" spans="1:21" ht="19.2" customHeight="1" x14ac:dyDescent="0.45">
      <c r="D18" s="46" t="s">
        <v>2</v>
      </c>
      <c r="G18" s="70"/>
      <c r="H18" s="71"/>
      <c r="I18" s="69">
        <f>SUM(I13:I17)</f>
        <v>1364669</v>
      </c>
      <c r="J18" s="3"/>
      <c r="K18" s="69">
        <f>SUM(K13:K17)</f>
        <v>2071634</v>
      </c>
      <c r="L18" s="3"/>
      <c r="M18" s="69">
        <f>SUM(M13:M17)</f>
        <v>798880</v>
      </c>
      <c r="N18" s="66"/>
      <c r="O18" s="69">
        <f>SUM(O13:O17)</f>
        <v>943929</v>
      </c>
      <c r="Q18" s="1"/>
      <c r="S18" s="1"/>
      <c r="T18" s="1"/>
      <c r="U18" s="1"/>
    </row>
    <row r="19" spans="1:21" ht="19.2" customHeight="1" x14ac:dyDescent="0.45">
      <c r="A19" s="46" t="s">
        <v>3</v>
      </c>
      <c r="G19" s="70"/>
      <c r="H19" s="71"/>
      <c r="I19" s="1"/>
      <c r="J19" s="1"/>
      <c r="K19" s="1"/>
      <c r="L19" s="1"/>
      <c r="M19" s="66"/>
      <c r="N19" s="66"/>
      <c r="O19" s="66"/>
      <c r="Q19" s="1"/>
      <c r="R19" s="1"/>
      <c r="S19" s="1"/>
      <c r="T19" s="1"/>
      <c r="U19" s="1"/>
    </row>
    <row r="20" spans="1:21" ht="19.2" customHeight="1" x14ac:dyDescent="0.45">
      <c r="B20" s="46" t="s">
        <v>230</v>
      </c>
      <c r="G20" s="65">
        <v>10</v>
      </c>
      <c r="H20" s="71"/>
      <c r="I20" s="1">
        <v>303698</v>
      </c>
      <c r="J20" s="1"/>
      <c r="K20" s="1">
        <v>0</v>
      </c>
      <c r="L20" s="1"/>
      <c r="M20" s="66">
        <v>117</v>
      </c>
      <c r="N20" s="66"/>
      <c r="O20" s="66">
        <v>0</v>
      </c>
      <c r="Q20" s="1"/>
      <c r="R20" s="1"/>
      <c r="S20" s="1"/>
      <c r="T20" s="1"/>
      <c r="U20" s="1"/>
    </row>
    <row r="21" spans="1:21" ht="19.2" customHeight="1" x14ac:dyDescent="0.45">
      <c r="B21" s="46" t="s">
        <v>148</v>
      </c>
      <c r="G21" s="65" t="s">
        <v>232</v>
      </c>
      <c r="H21" s="71"/>
      <c r="I21" s="1">
        <v>0</v>
      </c>
      <c r="J21" s="1"/>
      <c r="K21" s="1">
        <v>382500</v>
      </c>
      <c r="L21" s="1"/>
      <c r="M21" s="66">
        <v>0</v>
      </c>
      <c r="N21" s="66"/>
      <c r="O21" s="66">
        <v>0</v>
      </c>
      <c r="Q21" s="1"/>
      <c r="R21" s="1"/>
      <c r="S21" s="1"/>
      <c r="T21" s="1"/>
      <c r="U21" s="1"/>
    </row>
    <row r="22" spans="1:21" ht="19.2" customHeight="1" x14ac:dyDescent="0.45">
      <c r="B22" s="46" t="s">
        <v>70</v>
      </c>
      <c r="G22" s="65">
        <v>11</v>
      </c>
      <c r="H22" s="71"/>
      <c r="I22" s="1">
        <v>10158</v>
      </c>
      <c r="J22" s="1"/>
      <c r="K22" s="1">
        <v>14151</v>
      </c>
      <c r="L22" s="1"/>
      <c r="M22" s="66">
        <v>10158</v>
      </c>
      <c r="N22" s="66"/>
      <c r="O22" s="66">
        <v>14151</v>
      </c>
      <c r="Q22" s="1"/>
      <c r="R22" s="1"/>
      <c r="S22" s="1"/>
      <c r="T22" s="1"/>
      <c r="U22" s="1"/>
    </row>
    <row r="23" spans="1:21" ht="19.2" customHeight="1" x14ac:dyDescent="0.45">
      <c r="B23" s="46" t="s">
        <v>51</v>
      </c>
      <c r="G23" s="65">
        <v>12</v>
      </c>
      <c r="H23" s="64"/>
      <c r="I23" s="3">
        <v>0</v>
      </c>
      <c r="J23" s="3"/>
      <c r="K23" s="3">
        <v>0</v>
      </c>
      <c r="L23" s="1"/>
      <c r="M23" s="1">
        <v>1922269</v>
      </c>
      <c r="N23" s="66"/>
      <c r="O23" s="1">
        <v>1922269</v>
      </c>
      <c r="Q23" s="1"/>
      <c r="R23" s="1"/>
      <c r="S23" s="1"/>
      <c r="T23" s="1"/>
      <c r="U23" s="1"/>
    </row>
    <row r="24" spans="1:21" ht="19.2" customHeight="1" x14ac:dyDescent="0.45">
      <c r="B24" s="46" t="s">
        <v>108</v>
      </c>
      <c r="G24" s="65">
        <v>13</v>
      </c>
      <c r="H24" s="64"/>
      <c r="I24" s="3">
        <v>1607</v>
      </c>
      <c r="J24" s="3"/>
      <c r="K24" s="3">
        <v>1900</v>
      </c>
      <c r="L24" s="1"/>
      <c r="M24" s="1">
        <v>0</v>
      </c>
      <c r="N24" s="66"/>
      <c r="O24" s="66">
        <v>0</v>
      </c>
      <c r="Q24" s="1"/>
      <c r="R24" s="1"/>
      <c r="S24" s="1"/>
      <c r="T24" s="1"/>
      <c r="U24" s="1"/>
    </row>
    <row r="25" spans="1:21" ht="19.2" customHeight="1" x14ac:dyDescent="0.45">
      <c r="B25" s="46" t="s">
        <v>147</v>
      </c>
      <c r="G25" s="65" t="s">
        <v>232</v>
      </c>
      <c r="H25" s="64"/>
      <c r="I25" s="1">
        <v>0</v>
      </c>
      <c r="J25" s="1"/>
      <c r="K25" s="1">
        <v>248</v>
      </c>
      <c r="L25" s="1"/>
      <c r="M25" s="1">
        <v>0</v>
      </c>
      <c r="N25" s="1"/>
      <c r="O25" s="1">
        <v>117</v>
      </c>
      <c r="Q25" s="1"/>
      <c r="R25" s="1"/>
      <c r="S25" s="1"/>
      <c r="T25" s="1"/>
      <c r="U25" s="1"/>
    </row>
    <row r="26" spans="1:21" ht="19.2" customHeight="1" x14ac:dyDescent="0.45">
      <c r="B26" s="46" t="s">
        <v>71</v>
      </c>
      <c r="G26" s="65">
        <v>14</v>
      </c>
      <c r="H26" s="64"/>
      <c r="I26" s="1">
        <v>836607</v>
      </c>
      <c r="J26" s="1"/>
      <c r="K26" s="1">
        <v>854552</v>
      </c>
      <c r="L26" s="1"/>
      <c r="M26" s="1">
        <v>71059</v>
      </c>
      <c r="N26" s="1"/>
      <c r="O26" s="1">
        <v>73639</v>
      </c>
      <c r="Q26" s="1"/>
      <c r="R26" s="1"/>
      <c r="S26" s="1"/>
      <c r="T26" s="1"/>
      <c r="U26" s="1"/>
    </row>
    <row r="27" spans="1:21" ht="19.2" customHeight="1" x14ac:dyDescent="0.45">
      <c r="B27" s="46" t="s">
        <v>61</v>
      </c>
      <c r="G27" s="65">
        <v>15</v>
      </c>
      <c r="H27" s="64"/>
      <c r="I27" s="1">
        <v>1674962</v>
      </c>
      <c r="J27" s="1"/>
      <c r="K27" s="1">
        <v>1604871</v>
      </c>
      <c r="L27" s="1"/>
      <c r="M27" s="1">
        <v>1589383</v>
      </c>
      <c r="N27" s="66"/>
      <c r="O27" s="1">
        <v>1514388</v>
      </c>
      <c r="Q27" s="1"/>
      <c r="R27" s="1"/>
      <c r="S27" s="1"/>
      <c r="T27" s="1"/>
      <c r="U27" s="1"/>
    </row>
    <row r="28" spans="1:21" ht="19.2" customHeight="1" x14ac:dyDescent="0.45">
      <c r="B28" s="46" t="s">
        <v>137</v>
      </c>
      <c r="G28" s="65">
        <v>16</v>
      </c>
      <c r="H28" s="64"/>
      <c r="I28" s="1">
        <v>1637429</v>
      </c>
      <c r="J28" s="1"/>
      <c r="K28" s="1">
        <v>0</v>
      </c>
      <c r="L28" s="1"/>
      <c r="M28" s="1">
        <v>1533451</v>
      </c>
      <c r="N28" s="66"/>
      <c r="O28" s="1">
        <v>0</v>
      </c>
      <c r="Q28" s="1"/>
      <c r="R28" s="1"/>
      <c r="S28" s="1"/>
      <c r="T28" s="1"/>
      <c r="U28" s="1"/>
    </row>
    <row r="29" spans="1:21" ht="19.2" customHeight="1" x14ac:dyDescent="0.45">
      <c r="B29" s="46" t="s">
        <v>72</v>
      </c>
      <c r="G29" s="65">
        <v>5</v>
      </c>
      <c r="H29" s="64"/>
      <c r="I29" s="1">
        <v>0</v>
      </c>
      <c r="J29" s="1"/>
      <c r="K29" s="1">
        <v>528064</v>
      </c>
      <c r="L29" s="1"/>
      <c r="M29" s="1">
        <v>0</v>
      </c>
      <c r="N29" s="66"/>
      <c r="O29" s="1">
        <v>334930</v>
      </c>
      <c r="Q29" s="1"/>
      <c r="R29" s="1"/>
      <c r="S29" s="1"/>
      <c r="T29" s="1"/>
      <c r="U29" s="1"/>
    </row>
    <row r="30" spans="1:21" ht="19.2" customHeight="1" x14ac:dyDescent="0.45">
      <c r="B30" s="46" t="s">
        <v>73</v>
      </c>
      <c r="G30" s="65">
        <v>17</v>
      </c>
      <c r="H30" s="64"/>
      <c r="I30" s="1">
        <v>62548</v>
      </c>
      <c r="J30" s="1"/>
      <c r="K30" s="1">
        <v>69996</v>
      </c>
      <c r="L30" s="1"/>
      <c r="M30" s="1">
        <v>6933</v>
      </c>
      <c r="N30" s="66"/>
      <c r="O30" s="1">
        <v>6875</v>
      </c>
      <c r="Q30" s="1"/>
      <c r="R30" s="1"/>
      <c r="S30" s="1"/>
      <c r="T30" s="1"/>
      <c r="U30" s="1"/>
    </row>
    <row r="31" spans="1:21" ht="19.2" customHeight="1" x14ac:dyDescent="0.45">
      <c r="B31" s="46" t="s">
        <v>52</v>
      </c>
      <c r="C31" s="53"/>
      <c r="G31" s="65">
        <v>18</v>
      </c>
      <c r="H31" s="64"/>
      <c r="I31" s="1">
        <v>44442</v>
      </c>
      <c r="J31" s="1"/>
      <c r="K31" s="1">
        <v>25582</v>
      </c>
      <c r="L31" s="1"/>
      <c r="M31" s="1">
        <f>34296-220</f>
        <v>34076</v>
      </c>
      <c r="N31" s="66"/>
      <c r="O31" s="1">
        <v>20477</v>
      </c>
      <c r="Q31" s="1"/>
      <c r="R31" s="1"/>
      <c r="S31" s="1"/>
      <c r="T31" s="1"/>
      <c r="U31" s="1"/>
    </row>
    <row r="32" spans="1:21" ht="19.2" customHeight="1" x14ac:dyDescent="0.45">
      <c r="B32" s="46" t="s">
        <v>4</v>
      </c>
      <c r="G32" s="64"/>
      <c r="H32" s="64"/>
      <c r="I32" s="69">
        <v>65225</v>
      </c>
      <c r="J32" s="3"/>
      <c r="K32" s="69">
        <v>120373</v>
      </c>
      <c r="L32" s="3"/>
      <c r="M32" s="3">
        <v>52420</v>
      </c>
      <c r="N32" s="72"/>
      <c r="O32" s="3">
        <v>101927</v>
      </c>
      <c r="Q32" s="1"/>
      <c r="R32" s="1"/>
      <c r="S32" s="1"/>
      <c r="T32" s="1"/>
      <c r="U32" s="1"/>
    </row>
    <row r="33" spans="1:21" ht="19.2" customHeight="1" x14ac:dyDescent="0.45">
      <c r="D33" s="46" t="s">
        <v>7</v>
      </c>
      <c r="G33" s="64"/>
      <c r="H33" s="64"/>
      <c r="I33" s="73">
        <f>SUM(I20:I32)</f>
        <v>4636676</v>
      </c>
      <c r="J33" s="3"/>
      <c r="K33" s="73">
        <f>SUM(K20:K32)</f>
        <v>3602237</v>
      </c>
      <c r="L33" s="3"/>
      <c r="M33" s="73">
        <f>SUM(M20:M32)</f>
        <v>5219866</v>
      </c>
      <c r="N33" s="1"/>
      <c r="O33" s="73">
        <f>SUM(O20:O32)</f>
        <v>3988773</v>
      </c>
      <c r="Q33" s="1"/>
      <c r="R33" s="1"/>
      <c r="S33" s="1"/>
      <c r="T33" s="1"/>
      <c r="U33" s="1"/>
    </row>
    <row r="34" spans="1:21" ht="19.2" customHeight="1" thickBot="1" x14ac:dyDescent="0.5">
      <c r="A34" s="46" t="s">
        <v>5</v>
      </c>
      <c r="G34" s="71"/>
      <c r="H34" s="71"/>
      <c r="I34" s="74">
        <f>SUM(I18+I33)</f>
        <v>6001345</v>
      </c>
      <c r="J34" s="3"/>
      <c r="K34" s="74">
        <f>SUM(K18+K33)</f>
        <v>5673871</v>
      </c>
      <c r="L34" s="3"/>
      <c r="M34" s="74">
        <f>SUM(M18+M33)</f>
        <v>6018746</v>
      </c>
      <c r="N34" s="1"/>
      <c r="O34" s="74">
        <f>SUM(O18+O33)</f>
        <v>4932702</v>
      </c>
      <c r="Q34" s="1"/>
      <c r="R34" s="1"/>
      <c r="S34" s="1"/>
      <c r="T34" s="1"/>
      <c r="U34" s="1"/>
    </row>
    <row r="35" spans="1:21" ht="19.2" customHeight="1" thickTop="1" x14ac:dyDescent="0.45">
      <c r="G35" s="71"/>
      <c r="H35" s="71"/>
      <c r="I35" s="3"/>
      <c r="J35" s="3"/>
      <c r="K35" s="3"/>
      <c r="L35" s="3"/>
      <c r="M35" s="3"/>
      <c r="N35" s="1"/>
      <c r="O35" s="3"/>
      <c r="Q35" s="1"/>
      <c r="R35" s="1"/>
      <c r="S35" s="1"/>
      <c r="T35" s="1"/>
      <c r="U35" s="1"/>
    </row>
    <row r="36" spans="1:21" ht="19.2" customHeight="1" x14ac:dyDescent="0.45">
      <c r="G36" s="71"/>
      <c r="H36" s="71"/>
      <c r="I36" s="3"/>
      <c r="J36" s="3"/>
      <c r="K36" s="3"/>
      <c r="L36" s="3"/>
      <c r="M36" s="3"/>
      <c r="N36" s="1"/>
      <c r="O36" s="3"/>
      <c r="Q36" s="1"/>
      <c r="R36" s="1"/>
      <c r="S36" s="1"/>
      <c r="T36" s="1"/>
      <c r="U36" s="1"/>
    </row>
    <row r="37" spans="1:21" ht="19.2" customHeight="1" x14ac:dyDescent="0.45">
      <c r="G37" s="71"/>
      <c r="H37" s="71"/>
      <c r="I37" s="3"/>
      <c r="J37" s="3"/>
      <c r="K37" s="3"/>
      <c r="L37" s="3"/>
      <c r="M37" s="3"/>
      <c r="N37" s="1"/>
      <c r="O37" s="3"/>
      <c r="Q37" s="1"/>
      <c r="R37" s="1"/>
      <c r="S37" s="1"/>
      <c r="T37" s="1"/>
      <c r="U37" s="1"/>
    </row>
    <row r="38" spans="1:21" s="45" customFormat="1" ht="22.2" customHeight="1" x14ac:dyDescent="0.6">
      <c r="A38" s="215">
        <v>7</v>
      </c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43"/>
      <c r="Q38" s="97"/>
      <c r="R38" s="97"/>
      <c r="S38" s="97"/>
      <c r="T38" s="97"/>
      <c r="U38" s="97"/>
    </row>
    <row r="39" spans="1:21" s="45" customFormat="1" ht="22.2" customHeight="1" x14ac:dyDescent="0.6">
      <c r="A39" s="212" t="s">
        <v>68</v>
      </c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Q39" s="97"/>
      <c r="R39" s="97"/>
      <c r="S39" s="97"/>
      <c r="T39" s="97"/>
      <c r="U39" s="97"/>
    </row>
    <row r="40" spans="1:21" s="45" customFormat="1" ht="22.2" customHeight="1" x14ac:dyDescent="0.6">
      <c r="A40" s="212" t="s">
        <v>46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Q40" s="97"/>
      <c r="R40" s="97"/>
      <c r="S40" s="97"/>
      <c r="T40" s="97"/>
      <c r="U40" s="97"/>
    </row>
    <row r="41" spans="1:21" s="45" customFormat="1" ht="22.2" customHeight="1" x14ac:dyDescent="0.6">
      <c r="A41" s="212" t="str">
        <f>+A4</f>
        <v>ณ วันที่ 31 ธันวาคม 2563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Q41" s="44"/>
    </row>
    <row r="42" spans="1:21" s="45" customFormat="1" ht="22.2" customHeight="1" x14ac:dyDescent="0.6">
      <c r="A42" s="212"/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42"/>
      <c r="Q42" s="97"/>
      <c r="R42" s="97"/>
      <c r="S42" s="97"/>
      <c r="T42" s="97"/>
      <c r="U42" s="97"/>
    </row>
    <row r="43" spans="1:21" s="45" customFormat="1" ht="24" customHeight="1" x14ac:dyDescent="0.6">
      <c r="A43" s="213" t="s">
        <v>8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Q43" s="97"/>
      <c r="R43" s="97"/>
      <c r="S43" s="97"/>
      <c r="T43" s="97"/>
      <c r="U43" s="97"/>
    </row>
    <row r="44" spans="1:21" ht="19.2" customHeight="1" x14ac:dyDescent="0.45">
      <c r="I44" s="214" t="s">
        <v>69</v>
      </c>
      <c r="J44" s="214"/>
      <c r="K44" s="214"/>
      <c r="L44" s="214"/>
      <c r="M44" s="214"/>
      <c r="N44" s="214"/>
      <c r="O44" s="214"/>
      <c r="Q44" s="1"/>
      <c r="R44" s="1"/>
      <c r="S44" s="1"/>
      <c r="T44" s="1"/>
      <c r="U44" s="1"/>
    </row>
    <row r="45" spans="1:21" ht="19.2" customHeight="1" x14ac:dyDescent="0.45">
      <c r="I45" s="211" t="s">
        <v>41</v>
      </c>
      <c r="J45" s="211"/>
      <c r="K45" s="211"/>
      <c r="L45" s="56"/>
      <c r="M45" s="211" t="s">
        <v>42</v>
      </c>
      <c r="N45" s="211"/>
      <c r="O45" s="211"/>
      <c r="Q45" s="1"/>
      <c r="R45" s="1"/>
      <c r="S45" s="1"/>
      <c r="T45" s="1"/>
      <c r="U45" s="1"/>
    </row>
    <row r="46" spans="1:21" s="52" customFormat="1" ht="19.2" customHeight="1" x14ac:dyDescent="0.45">
      <c r="G46" s="55"/>
      <c r="H46" s="55"/>
      <c r="I46" s="57">
        <v>2563</v>
      </c>
      <c r="J46" s="57"/>
      <c r="K46" s="57">
        <v>2562</v>
      </c>
      <c r="L46" s="57"/>
      <c r="M46" s="57">
        <v>2563</v>
      </c>
      <c r="N46" s="57"/>
      <c r="O46" s="57">
        <v>2562</v>
      </c>
      <c r="Q46" s="51"/>
    </row>
    <row r="47" spans="1:21" s="58" customFormat="1" ht="19.2" customHeight="1" x14ac:dyDescent="0.45">
      <c r="H47" s="59"/>
      <c r="I47" s="60"/>
      <c r="J47" s="61"/>
      <c r="K47" s="60" t="s">
        <v>165</v>
      </c>
      <c r="L47" s="60"/>
      <c r="M47" s="60"/>
      <c r="N47" s="61"/>
      <c r="O47" s="60" t="s">
        <v>165</v>
      </c>
      <c r="Q47" s="51"/>
    </row>
    <row r="48" spans="1:21" s="58" customFormat="1" ht="19.2" customHeight="1" x14ac:dyDescent="0.45">
      <c r="G48" s="59" t="s">
        <v>6</v>
      </c>
      <c r="H48" s="59"/>
      <c r="I48" s="62"/>
      <c r="J48" s="61"/>
      <c r="K48" s="63" t="s">
        <v>235</v>
      </c>
      <c r="L48" s="60"/>
      <c r="M48" s="62"/>
      <c r="N48" s="61"/>
      <c r="O48" s="63" t="s">
        <v>235</v>
      </c>
      <c r="Q48" s="51"/>
    </row>
    <row r="49" spans="1:21" ht="19.2" customHeight="1" x14ac:dyDescent="0.45">
      <c r="A49" s="46" t="s">
        <v>9</v>
      </c>
      <c r="I49" s="75"/>
      <c r="J49" s="76"/>
      <c r="K49" s="75"/>
      <c r="L49" s="77"/>
      <c r="Q49" s="1"/>
      <c r="R49" s="1"/>
      <c r="S49" s="1"/>
      <c r="T49" s="1"/>
      <c r="U49" s="1"/>
    </row>
    <row r="50" spans="1:21" ht="19.2" customHeight="1" x14ac:dyDescent="0.45">
      <c r="B50" s="46" t="s">
        <v>169</v>
      </c>
      <c r="I50" s="75"/>
      <c r="J50" s="76"/>
      <c r="K50" s="75"/>
      <c r="L50" s="77"/>
      <c r="Q50" s="1"/>
      <c r="R50" s="1"/>
      <c r="S50" s="1"/>
      <c r="T50" s="1"/>
      <c r="U50" s="1"/>
    </row>
    <row r="51" spans="1:21" ht="19.2" customHeight="1" x14ac:dyDescent="0.45">
      <c r="C51" s="46" t="s">
        <v>170</v>
      </c>
      <c r="G51" s="78">
        <v>19</v>
      </c>
      <c r="H51" s="46"/>
      <c r="I51" s="1">
        <v>100000</v>
      </c>
      <c r="J51" s="1"/>
      <c r="K51" s="1">
        <v>171786</v>
      </c>
      <c r="L51" s="1"/>
      <c r="M51" s="1">
        <v>100000</v>
      </c>
      <c r="O51" s="1">
        <v>171786</v>
      </c>
      <c r="Q51" s="1"/>
      <c r="R51" s="1"/>
      <c r="S51" s="1"/>
      <c r="T51" s="1"/>
      <c r="U51" s="1"/>
    </row>
    <row r="52" spans="1:21" s="79" customFormat="1" ht="19.2" customHeight="1" x14ac:dyDescent="0.45">
      <c r="B52" s="79" t="s">
        <v>143</v>
      </c>
      <c r="G52" s="78" t="s">
        <v>222</v>
      </c>
      <c r="H52" s="80"/>
      <c r="I52" s="5">
        <v>769907</v>
      </c>
      <c r="J52" s="5"/>
      <c r="K52" s="5">
        <f>1157396+176542</f>
        <v>1333938</v>
      </c>
      <c r="L52" s="5"/>
      <c r="M52" s="5">
        <v>1723177</v>
      </c>
      <c r="N52" s="5"/>
      <c r="O52" s="5">
        <f>1644983+155716</f>
        <v>1800699</v>
      </c>
      <c r="Q52" s="3"/>
      <c r="R52" s="3"/>
      <c r="S52" s="3"/>
      <c r="T52" s="3"/>
      <c r="U52" s="3"/>
    </row>
    <row r="53" spans="1:21" ht="19.2" customHeight="1" x14ac:dyDescent="0.45">
      <c r="B53" s="46" t="s">
        <v>225</v>
      </c>
      <c r="F53" s="79"/>
      <c r="G53" s="78">
        <v>21</v>
      </c>
      <c r="H53" s="80"/>
      <c r="I53" s="82">
        <v>114377</v>
      </c>
      <c r="J53" s="81"/>
      <c r="K53" s="82">
        <v>99100</v>
      </c>
      <c r="L53" s="81"/>
      <c r="M53" s="5">
        <v>114377</v>
      </c>
      <c r="N53" s="82"/>
      <c r="O53" s="5">
        <v>99100</v>
      </c>
      <c r="Q53" s="1"/>
      <c r="R53" s="1"/>
      <c r="S53" s="1"/>
      <c r="T53" s="1"/>
      <c r="U53" s="1"/>
    </row>
    <row r="54" spans="1:21" ht="19.2" customHeight="1" x14ac:dyDescent="0.45">
      <c r="B54" s="46" t="s">
        <v>226</v>
      </c>
      <c r="F54" s="79"/>
      <c r="G54" s="78">
        <v>22</v>
      </c>
      <c r="H54" s="80"/>
      <c r="I54" s="81">
        <v>126132</v>
      </c>
      <c r="J54" s="81"/>
      <c r="K54" s="81">
        <v>2822</v>
      </c>
      <c r="L54" s="81"/>
      <c r="M54" s="82">
        <v>105764</v>
      </c>
      <c r="N54" s="82"/>
      <c r="O54" s="82">
        <v>2822</v>
      </c>
      <c r="Q54" s="1"/>
      <c r="R54" s="1"/>
      <c r="S54" s="1"/>
      <c r="T54" s="1"/>
      <c r="U54" s="1"/>
    </row>
    <row r="55" spans="1:21" ht="19.2" customHeight="1" x14ac:dyDescent="0.45">
      <c r="B55" s="46" t="s">
        <v>74</v>
      </c>
      <c r="F55" s="79"/>
      <c r="G55" s="67">
        <v>6.4</v>
      </c>
      <c r="H55" s="80"/>
      <c r="I55" s="81">
        <v>0</v>
      </c>
      <c r="J55" s="81"/>
      <c r="K55" s="81">
        <v>0</v>
      </c>
      <c r="L55" s="81"/>
      <c r="M55" s="82">
        <v>269000</v>
      </c>
      <c r="N55" s="82"/>
      <c r="O55" s="82">
        <v>209000</v>
      </c>
      <c r="Q55" s="1"/>
      <c r="R55" s="1"/>
      <c r="S55" s="1"/>
      <c r="T55" s="1"/>
      <c r="U55" s="1"/>
    </row>
    <row r="56" spans="1:21" ht="19.2" customHeight="1" x14ac:dyDescent="0.45">
      <c r="B56" s="46" t="s">
        <v>144</v>
      </c>
      <c r="F56" s="79"/>
      <c r="G56" s="78"/>
      <c r="H56" s="80"/>
      <c r="I56" s="81">
        <v>31995</v>
      </c>
      <c r="J56" s="81"/>
      <c r="K56" s="81">
        <v>31698</v>
      </c>
      <c r="L56" s="81"/>
      <c r="M56" s="82">
        <v>22388</v>
      </c>
      <c r="N56" s="82"/>
      <c r="O56" s="82">
        <v>15755</v>
      </c>
      <c r="Q56" s="1"/>
      <c r="R56" s="1"/>
      <c r="S56" s="1"/>
      <c r="T56" s="1"/>
      <c r="U56" s="1"/>
    </row>
    <row r="57" spans="1:21" ht="19.2" customHeight="1" x14ac:dyDescent="0.45">
      <c r="B57" s="46" t="s">
        <v>145</v>
      </c>
      <c r="F57" s="79"/>
      <c r="G57" s="78"/>
      <c r="H57" s="80"/>
      <c r="I57" s="81">
        <v>8</v>
      </c>
      <c r="J57" s="81"/>
      <c r="K57" s="81">
        <v>0</v>
      </c>
      <c r="L57" s="81"/>
      <c r="M57" s="82">
        <v>8</v>
      </c>
      <c r="N57" s="82"/>
      <c r="O57" s="82">
        <v>0</v>
      </c>
      <c r="Q57" s="1"/>
      <c r="R57" s="1"/>
      <c r="S57" s="1"/>
      <c r="T57" s="1"/>
      <c r="U57" s="1"/>
    </row>
    <row r="58" spans="1:21" ht="19.2" customHeight="1" x14ac:dyDescent="0.45">
      <c r="B58" s="46" t="s">
        <v>62</v>
      </c>
      <c r="F58" s="79"/>
      <c r="G58" s="78"/>
      <c r="H58" s="80"/>
      <c r="I58" s="5">
        <v>33660</v>
      </c>
      <c r="J58" s="81"/>
      <c r="K58" s="5">
        <v>35900</v>
      </c>
      <c r="L58" s="81"/>
      <c r="M58" s="82">
        <v>23650</v>
      </c>
      <c r="N58" s="82"/>
      <c r="O58" s="82">
        <v>18855</v>
      </c>
      <c r="Q58" s="1"/>
      <c r="R58" s="1"/>
      <c r="S58" s="1"/>
      <c r="T58" s="1"/>
      <c r="U58" s="1"/>
    </row>
    <row r="59" spans="1:21" ht="19.2" customHeight="1" x14ac:dyDescent="0.45">
      <c r="D59" s="46" t="s">
        <v>30</v>
      </c>
      <c r="F59" s="79"/>
      <c r="G59" s="78"/>
      <c r="H59" s="80"/>
      <c r="I59" s="73">
        <f>SUM(I51:I58)</f>
        <v>1176079</v>
      </c>
      <c r="J59" s="3"/>
      <c r="K59" s="73">
        <f>SUM(K51:K58)</f>
        <v>1675244</v>
      </c>
      <c r="L59" s="3"/>
      <c r="M59" s="73">
        <f>SUM(M51:M58)</f>
        <v>2358364</v>
      </c>
      <c r="O59" s="73">
        <f>SUM(O51:O58)</f>
        <v>2318017</v>
      </c>
      <c r="Q59" s="46"/>
    </row>
    <row r="60" spans="1:21" ht="19.2" customHeight="1" x14ac:dyDescent="0.45">
      <c r="A60" s="46" t="s">
        <v>27</v>
      </c>
      <c r="F60" s="79"/>
      <c r="G60" s="78"/>
      <c r="H60" s="80"/>
      <c r="I60" s="83"/>
      <c r="J60" s="83"/>
      <c r="K60" s="83"/>
      <c r="L60" s="83"/>
      <c r="M60" s="84"/>
      <c r="N60" s="84"/>
      <c r="O60" s="84"/>
      <c r="Q60" s="1"/>
      <c r="R60" s="1"/>
      <c r="S60" s="1"/>
      <c r="T60" s="1"/>
      <c r="U60" s="1"/>
    </row>
    <row r="61" spans="1:21" ht="19.2" customHeight="1" x14ac:dyDescent="0.45">
      <c r="B61" s="46" t="s">
        <v>149</v>
      </c>
      <c r="F61" s="79"/>
      <c r="G61" s="78">
        <v>21</v>
      </c>
      <c r="H61" s="80"/>
      <c r="I61" s="81">
        <v>233669</v>
      </c>
      <c r="J61" s="81"/>
      <c r="K61" s="81">
        <v>148725</v>
      </c>
      <c r="L61" s="81"/>
      <c r="M61" s="82">
        <v>233669</v>
      </c>
      <c r="N61" s="82"/>
      <c r="O61" s="82">
        <v>148725</v>
      </c>
      <c r="Q61" s="1"/>
      <c r="R61" s="1"/>
      <c r="S61" s="1"/>
      <c r="T61" s="1"/>
      <c r="U61" s="1"/>
    </row>
    <row r="62" spans="1:21" ht="19.2" customHeight="1" x14ac:dyDescent="0.45">
      <c r="B62" s="46" t="s">
        <v>138</v>
      </c>
      <c r="F62" s="79"/>
      <c r="G62" s="78">
        <v>22</v>
      </c>
      <c r="H62" s="80"/>
      <c r="I62" s="81">
        <v>943107</v>
      </c>
      <c r="J62" s="81"/>
      <c r="K62" s="81">
        <v>4699</v>
      </c>
      <c r="L62" s="46"/>
      <c r="M62" s="82">
        <v>996398</v>
      </c>
      <c r="O62" s="82">
        <v>4699</v>
      </c>
      <c r="Q62" s="1"/>
      <c r="R62" s="1"/>
      <c r="S62" s="1"/>
      <c r="T62" s="1"/>
      <c r="U62" s="1"/>
    </row>
    <row r="63" spans="1:21" ht="19.2" customHeight="1" x14ac:dyDescent="0.45">
      <c r="B63" s="46" t="s">
        <v>75</v>
      </c>
      <c r="F63" s="79"/>
      <c r="G63" s="78">
        <v>18</v>
      </c>
      <c r="H63" s="80"/>
      <c r="I63" s="81">
        <v>77922</v>
      </c>
      <c r="J63" s="81"/>
      <c r="K63" s="81">
        <v>100422</v>
      </c>
      <c r="L63" s="81"/>
      <c r="M63" s="82">
        <v>0</v>
      </c>
      <c r="N63" s="82"/>
      <c r="O63" s="82">
        <v>0</v>
      </c>
      <c r="Q63" s="1"/>
      <c r="R63" s="1"/>
      <c r="S63" s="1"/>
      <c r="T63" s="1"/>
      <c r="U63" s="1"/>
    </row>
    <row r="64" spans="1:21" ht="19.2" customHeight="1" x14ac:dyDescent="0.45">
      <c r="B64" s="46" t="s">
        <v>140</v>
      </c>
      <c r="F64" s="79"/>
      <c r="G64" s="80">
        <v>23</v>
      </c>
      <c r="H64" s="80"/>
      <c r="I64" s="5">
        <v>68467</v>
      </c>
      <c r="J64" s="81"/>
      <c r="K64" s="5">
        <v>61290</v>
      </c>
      <c r="L64" s="5"/>
      <c r="M64" s="5">
        <v>65812</v>
      </c>
      <c r="N64" s="81"/>
      <c r="O64" s="5">
        <v>59306</v>
      </c>
      <c r="Q64" s="1"/>
      <c r="R64" s="1"/>
      <c r="S64" s="1"/>
      <c r="T64" s="1"/>
      <c r="U64" s="1"/>
    </row>
    <row r="65" spans="1:21" ht="19.2" customHeight="1" x14ac:dyDescent="0.45">
      <c r="B65" s="46" t="s">
        <v>63</v>
      </c>
      <c r="F65" s="79"/>
      <c r="G65" s="80"/>
      <c r="H65" s="80"/>
      <c r="I65" s="5">
        <v>47959</v>
      </c>
      <c r="J65" s="81"/>
      <c r="K65" s="5">
        <v>70235</v>
      </c>
      <c r="L65" s="5"/>
      <c r="M65" s="5">
        <v>0</v>
      </c>
      <c r="N65" s="81"/>
      <c r="O65" s="5">
        <v>0</v>
      </c>
      <c r="Q65" s="1"/>
      <c r="R65" s="1"/>
      <c r="S65" s="1"/>
      <c r="T65" s="1"/>
      <c r="U65" s="1"/>
    </row>
    <row r="66" spans="1:21" ht="19.2" customHeight="1" x14ac:dyDescent="0.45">
      <c r="D66" s="46" t="s">
        <v>10</v>
      </c>
      <c r="F66" s="79"/>
      <c r="G66" s="47"/>
      <c r="H66" s="47"/>
      <c r="I66" s="85">
        <f>SUM(I61:I65)</f>
        <v>1371124</v>
      </c>
      <c r="J66" s="4"/>
      <c r="K66" s="85">
        <f>SUM(K61:K65)</f>
        <v>385371</v>
      </c>
      <c r="L66" s="4"/>
      <c r="M66" s="85">
        <f t="shared" ref="M66" si="0">SUM(M61:M65)</f>
        <v>1295879</v>
      </c>
      <c r="N66" s="82"/>
      <c r="O66" s="85">
        <f>SUM(O61:O65)</f>
        <v>212730</v>
      </c>
      <c r="Q66" s="1"/>
      <c r="R66" s="1"/>
      <c r="S66" s="1"/>
      <c r="T66" s="1"/>
      <c r="U66" s="1"/>
    </row>
    <row r="67" spans="1:21" ht="19.2" customHeight="1" x14ac:dyDescent="0.45">
      <c r="A67" s="46" t="s">
        <v>11</v>
      </c>
      <c r="G67" s="47"/>
      <c r="H67" s="47"/>
      <c r="I67" s="86">
        <f>SUM(I59+I66)</f>
        <v>2547203</v>
      </c>
      <c r="J67" s="5"/>
      <c r="K67" s="86">
        <f>SUM(K59+K66)</f>
        <v>2060615</v>
      </c>
      <c r="L67" s="5"/>
      <c r="M67" s="86">
        <f>SUM(M59+M66)</f>
        <v>3654243</v>
      </c>
      <c r="N67" s="81"/>
      <c r="O67" s="86">
        <f>SUM(O59+O66)</f>
        <v>2530747</v>
      </c>
      <c r="Q67" s="1"/>
      <c r="R67" s="1"/>
      <c r="S67" s="1"/>
      <c r="T67" s="1"/>
      <c r="U67" s="1"/>
    </row>
    <row r="68" spans="1:21" ht="19.2" customHeight="1" x14ac:dyDescent="0.45">
      <c r="G68" s="47"/>
      <c r="H68" s="47"/>
      <c r="I68" s="5"/>
      <c r="J68" s="5"/>
      <c r="K68" s="5"/>
      <c r="L68" s="5"/>
      <c r="M68" s="5"/>
      <c r="N68" s="81"/>
      <c r="O68" s="5"/>
      <c r="Q68" s="1"/>
      <c r="R68" s="1"/>
      <c r="S68" s="1"/>
      <c r="T68" s="1"/>
      <c r="U68" s="1"/>
    </row>
    <row r="69" spans="1:21" ht="19.2" customHeight="1" x14ac:dyDescent="0.45">
      <c r="G69" s="47"/>
      <c r="H69" s="47"/>
      <c r="I69" s="5"/>
      <c r="J69" s="5"/>
      <c r="K69" s="5"/>
      <c r="L69" s="5"/>
      <c r="M69" s="5"/>
      <c r="N69" s="81"/>
      <c r="O69" s="5"/>
      <c r="Q69" s="1"/>
      <c r="R69" s="1"/>
      <c r="S69" s="1"/>
      <c r="T69" s="1"/>
      <c r="U69" s="1"/>
    </row>
    <row r="70" spans="1:21" ht="19.2" customHeight="1" x14ac:dyDescent="0.45">
      <c r="G70" s="47"/>
      <c r="H70" s="47"/>
      <c r="I70" s="5"/>
      <c r="J70" s="5"/>
      <c r="K70" s="5"/>
      <c r="L70" s="5"/>
      <c r="M70" s="5"/>
      <c r="N70" s="81"/>
      <c r="O70" s="5"/>
      <c r="Q70" s="1"/>
      <c r="R70" s="1"/>
      <c r="S70" s="1"/>
      <c r="T70" s="1"/>
      <c r="U70" s="1"/>
    </row>
    <row r="71" spans="1:21" ht="19.2" customHeight="1" x14ac:dyDescent="0.45">
      <c r="G71" s="47"/>
      <c r="H71" s="47"/>
      <c r="I71" s="5"/>
      <c r="J71" s="5"/>
      <c r="K71" s="5"/>
      <c r="L71" s="5"/>
      <c r="M71" s="5"/>
      <c r="N71" s="81"/>
      <c r="O71" s="5"/>
      <c r="Q71" s="1"/>
      <c r="R71" s="1"/>
      <c r="S71" s="1"/>
      <c r="T71" s="1"/>
      <c r="U71" s="1"/>
    </row>
    <row r="72" spans="1:21" ht="19.2" customHeight="1" x14ac:dyDescent="0.45">
      <c r="G72" s="47"/>
      <c r="H72" s="47"/>
      <c r="I72" s="5"/>
      <c r="J72" s="5"/>
      <c r="K72" s="5"/>
      <c r="L72" s="5"/>
      <c r="M72" s="5"/>
      <c r="N72" s="81"/>
      <c r="O72" s="5"/>
      <c r="Q72" s="1"/>
      <c r="R72" s="1"/>
      <c r="S72" s="1"/>
      <c r="T72" s="1"/>
      <c r="U72" s="1"/>
    </row>
    <row r="73" spans="1:21" ht="19.2" customHeight="1" x14ac:dyDescent="0.45">
      <c r="G73" s="47"/>
      <c r="H73" s="47"/>
      <c r="I73" s="5"/>
      <c r="J73" s="5"/>
      <c r="K73" s="5"/>
      <c r="L73" s="5"/>
      <c r="M73" s="5"/>
      <c r="N73" s="81"/>
      <c r="O73" s="5"/>
      <c r="Q73" s="1"/>
      <c r="R73" s="1"/>
      <c r="S73" s="1"/>
      <c r="T73" s="1"/>
      <c r="U73" s="1"/>
    </row>
    <row r="74" spans="1:21" ht="19.2" customHeight="1" x14ac:dyDescent="0.45">
      <c r="G74" s="47"/>
      <c r="H74" s="47"/>
      <c r="I74" s="5"/>
      <c r="J74" s="5"/>
      <c r="K74" s="5"/>
      <c r="L74" s="5"/>
      <c r="M74" s="5"/>
      <c r="N74" s="81"/>
      <c r="O74" s="5"/>
      <c r="Q74" s="1"/>
      <c r="R74" s="1"/>
      <c r="S74" s="1"/>
      <c r="T74" s="1"/>
      <c r="U74" s="1"/>
    </row>
    <row r="75" spans="1:21" s="45" customFormat="1" ht="22.95" customHeight="1" x14ac:dyDescent="0.6">
      <c r="A75" s="215">
        <v>8</v>
      </c>
      <c r="B75" s="215"/>
      <c r="C75" s="215"/>
      <c r="D75" s="215"/>
      <c r="E75" s="215"/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43"/>
      <c r="Q75" s="97"/>
      <c r="R75" s="97"/>
      <c r="S75" s="97"/>
      <c r="T75" s="97"/>
      <c r="U75" s="97"/>
    </row>
    <row r="76" spans="1:21" s="45" customFormat="1" ht="22.95" customHeight="1" x14ac:dyDescent="0.6">
      <c r="A76" s="212" t="s">
        <v>68</v>
      </c>
      <c r="B76" s="212"/>
      <c r="C76" s="212"/>
      <c r="D76" s="212"/>
      <c r="E76" s="212"/>
      <c r="F76" s="212"/>
      <c r="G76" s="212"/>
      <c r="H76" s="212"/>
      <c r="I76" s="212"/>
      <c r="J76" s="212"/>
      <c r="K76" s="212"/>
      <c r="L76" s="212"/>
      <c r="M76" s="212"/>
      <c r="N76" s="212"/>
      <c r="O76" s="212"/>
      <c r="Q76" s="97"/>
      <c r="R76" s="97"/>
      <c r="S76" s="97"/>
      <c r="T76" s="97"/>
      <c r="U76" s="97"/>
    </row>
    <row r="77" spans="1:21" s="45" customFormat="1" ht="22.95" customHeight="1" x14ac:dyDescent="0.6">
      <c r="A77" s="212" t="s">
        <v>46</v>
      </c>
      <c r="B77" s="212"/>
      <c r="C77" s="212"/>
      <c r="D77" s="212"/>
      <c r="E77" s="212"/>
      <c r="F77" s="212"/>
      <c r="G77" s="212"/>
      <c r="H77" s="212"/>
      <c r="I77" s="212"/>
      <c r="J77" s="212"/>
      <c r="K77" s="212"/>
      <c r="L77" s="212"/>
      <c r="M77" s="212"/>
      <c r="N77" s="212"/>
      <c r="O77" s="212"/>
      <c r="Q77" s="97"/>
      <c r="R77" s="97"/>
      <c r="S77" s="97"/>
      <c r="T77" s="97"/>
      <c r="U77" s="97"/>
    </row>
    <row r="78" spans="1:21" s="45" customFormat="1" ht="22.95" customHeight="1" x14ac:dyDescent="0.6">
      <c r="A78" s="212" t="str">
        <f>+A4</f>
        <v>ณ วันที่ 31 ธันวาคม 2563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2"/>
      <c r="N78" s="212"/>
      <c r="O78" s="212"/>
      <c r="Q78" s="44"/>
    </row>
    <row r="79" spans="1:21" s="45" customFormat="1" ht="22.95" customHeight="1" x14ac:dyDescent="0.6">
      <c r="A79" s="212"/>
      <c r="B79" s="212"/>
      <c r="C79" s="212"/>
      <c r="D79" s="212"/>
      <c r="E79" s="212"/>
      <c r="F79" s="212"/>
      <c r="G79" s="212"/>
      <c r="H79" s="212"/>
      <c r="I79" s="212"/>
      <c r="J79" s="212"/>
      <c r="K79" s="212"/>
      <c r="L79" s="42"/>
      <c r="Q79" s="97"/>
      <c r="R79" s="97"/>
      <c r="S79" s="97"/>
      <c r="T79" s="97"/>
      <c r="U79" s="97"/>
    </row>
    <row r="80" spans="1:21" s="45" customFormat="1" ht="22.95" customHeight="1" x14ac:dyDescent="0.6">
      <c r="A80" s="213" t="s">
        <v>34</v>
      </c>
      <c r="B80" s="213"/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213"/>
      <c r="O80" s="213"/>
      <c r="Q80" s="97"/>
      <c r="R80" s="97"/>
      <c r="S80" s="97"/>
      <c r="T80" s="97"/>
      <c r="U80" s="97"/>
    </row>
    <row r="81" spans="1:21" ht="19.2" customHeight="1" x14ac:dyDescent="0.45">
      <c r="I81" s="214" t="s">
        <v>69</v>
      </c>
      <c r="J81" s="214"/>
      <c r="K81" s="214"/>
      <c r="L81" s="214"/>
      <c r="M81" s="214"/>
      <c r="N81" s="214"/>
      <c r="O81" s="214"/>
      <c r="Q81" s="1"/>
      <c r="R81" s="1"/>
      <c r="S81" s="1"/>
      <c r="T81" s="1"/>
      <c r="U81" s="1"/>
    </row>
    <row r="82" spans="1:21" ht="19.2" customHeight="1" x14ac:dyDescent="0.45">
      <c r="I82" s="211" t="s">
        <v>41</v>
      </c>
      <c r="J82" s="211"/>
      <c r="K82" s="211"/>
      <c r="L82" s="56"/>
      <c r="M82" s="211" t="s">
        <v>42</v>
      </c>
      <c r="N82" s="211"/>
      <c r="O82" s="211"/>
      <c r="Q82" s="1"/>
      <c r="R82" s="1"/>
      <c r="S82" s="1"/>
      <c r="T82" s="1"/>
      <c r="U82" s="1"/>
    </row>
    <row r="83" spans="1:21" s="52" customFormat="1" ht="19.2" customHeight="1" x14ac:dyDescent="0.45">
      <c r="G83" s="55"/>
      <c r="H83" s="55"/>
      <c r="I83" s="57">
        <v>2563</v>
      </c>
      <c r="J83" s="57"/>
      <c r="K83" s="57">
        <v>2562</v>
      </c>
      <c r="L83" s="57"/>
      <c r="M83" s="57">
        <v>2563</v>
      </c>
      <c r="N83" s="57"/>
      <c r="O83" s="57">
        <v>2562</v>
      </c>
      <c r="Q83" s="51"/>
    </row>
    <row r="84" spans="1:21" s="58" customFormat="1" ht="19.2" customHeight="1" x14ac:dyDescent="0.45">
      <c r="H84" s="59"/>
      <c r="I84" s="60"/>
      <c r="J84" s="61"/>
      <c r="K84" s="60" t="s">
        <v>165</v>
      </c>
      <c r="L84" s="60"/>
      <c r="M84" s="60"/>
      <c r="N84" s="61"/>
      <c r="O84" s="60" t="s">
        <v>165</v>
      </c>
      <c r="Q84" s="51"/>
    </row>
    <row r="85" spans="1:21" s="58" customFormat="1" ht="19.2" customHeight="1" x14ac:dyDescent="0.45">
      <c r="G85" s="59" t="s">
        <v>6</v>
      </c>
      <c r="H85" s="59"/>
      <c r="I85" s="62"/>
      <c r="J85" s="61"/>
      <c r="K85" s="63" t="s">
        <v>235</v>
      </c>
      <c r="L85" s="60"/>
      <c r="M85" s="62"/>
      <c r="N85" s="61"/>
      <c r="O85" s="63" t="s">
        <v>235</v>
      </c>
      <c r="Q85" s="51"/>
    </row>
    <row r="86" spans="1:21" ht="19.2" customHeight="1" x14ac:dyDescent="0.45">
      <c r="A86" s="46" t="s">
        <v>12</v>
      </c>
      <c r="I86" s="75"/>
      <c r="J86" s="76"/>
      <c r="K86" s="75"/>
      <c r="L86" s="77"/>
      <c r="Q86" s="1"/>
      <c r="R86" s="1"/>
      <c r="S86" s="1"/>
      <c r="T86" s="1"/>
      <c r="U86" s="1"/>
    </row>
    <row r="87" spans="1:21" ht="19.2" customHeight="1" x14ac:dyDescent="0.45">
      <c r="B87" s="46" t="s">
        <v>13</v>
      </c>
      <c r="G87" s="80"/>
      <c r="H87" s="80"/>
      <c r="I87" s="76"/>
      <c r="J87" s="76"/>
      <c r="K87" s="76"/>
      <c r="Q87" s="1"/>
      <c r="R87" s="1"/>
      <c r="S87" s="1"/>
      <c r="T87" s="1"/>
      <c r="U87" s="1"/>
    </row>
    <row r="88" spans="1:21" ht="19.2" customHeight="1" x14ac:dyDescent="0.45">
      <c r="C88" s="46" t="s">
        <v>14</v>
      </c>
      <c r="G88" s="88"/>
      <c r="H88" s="88"/>
      <c r="I88" s="76"/>
      <c r="J88" s="76"/>
      <c r="K88" s="76"/>
      <c r="Q88" s="1"/>
      <c r="R88" s="1"/>
      <c r="S88" s="1"/>
      <c r="T88" s="1"/>
      <c r="U88" s="1"/>
    </row>
    <row r="89" spans="1:21" ht="19.2" customHeight="1" thickBot="1" x14ac:dyDescent="0.5">
      <c r="D89" s="46" t="s">
        <v>76</v>
      </c>
      <c r="G89" s="88"/>
      <c r="H89" s="88"/>
      <c r="I89" s="89">
        <v>1375000</v>
      </c>
      <c r="J89" s="1"/>
      <c r="K89" s="89">
        <v>1375000</v>
      </c>
      <c r="L89" s="1"/>
      <c r="M89" s="89">
        <v>1375000</v>
      </c>
      <c r="N89" s="66"/>
      <c r="O89" s="89">
        <v>1375000</v>
      </c>
      <c r="Q89" s="1"/>
      <c r="R89" s="1"/>
      <c r="S89" s="1"/>
      <c r="T89" s="1"/>
      <c r="U89" s="1"/>
    </row>
    <row r="90" spans="1:21" ht="19.2" customHeight="1" thickTop="1" x14ac:dyDescent="0.45">
      <c r="C90" s="46" t="s">
        <v>150</v>
      </c>
      <c r="G90" s="88"/>
      <c r="H90" s="88"/>
      <c r="I90" s="2"/>
      <c r="J90" s="48"/>
      <c r="K90" s="2"/>
      <c r="L90" s="2"/>
      <c r="M90" s="2"/>
      <c r="N90" s="49"/>
      <c r="O90" s="2"/>
      <c r="Q90" s="1"/>
      <c r="R90" s="1"/>
      <c r="S90" s="1"/>
      <c r="T90" s="1"/>
      <c r="U90" s="1"/>
    </row>
    <row r="91" spans="1:21" ht="19.2" customHeight="1" x14ac:dyDescent="0.45">
      <c r="D91" s="46" t="s">
        <v>110</v>
      </c>
      <c r="G91" s="88"/>
      <c r="H91" s="88"/>
      <c r="I91" s="1">
        <v>1100006</v>
      </c>
      <c r="J91" s="1"/>
      <c r="K91" s="1">
        <v>1100006</v>
      </c>
      <c r="L91" s="1"/>
      <c r="M91" s="1">
        <v>1100006</v>
      </c>
      <c r="N91" s="66"/>
      <c r="O91" s="1">
        <v>1100006</v>
      </c>
      <c r="Q91" s="1"/>
      <c r="R91" s="1"/>
      <c r="S91" s="1"/>
      <c r="T91" s="1"/>
      <c r="U91" s="1"/>
    </row>
    <row r="92" spans="1:21" ht="19.2" customHeight="1" x14ac:dyDescent="0.45">
      <c r="C92" s="46" t="s">
        <v>77</v>
      </c>
      <c r="G92" s="88"/>
      <c r="H92" s="88"/>
      <c r="I92" s="1">
        <v>45016</v>
      </c>
      <c r="J92" s="1"/>
      <c r="K92" s="1">
        <v>45016</v>
      </c>
      <c r="L92" s="1"/>
      <c r="M92" s="1">
        <v>45016</v>
      </c>
      <c r="N92" s="66"/>
      <c r="O92" s="1">
        <v>45016</v>
      </c>
      <c r="Q92" s="1"/>
      <c r="R92" s="1"/>
      <c r="S92" s="1"/>
      <c r="T92" s="1"/>
      <c r="U92" s="1"/>
    </row>
    <row r="93" spans="1:21" ht="19.2" customHeight="1" x14ac:dyDescent="0.45">
      <c r="C93" s="46" t="s">
        <v>139</v>
      </c>
      <c r="G93" s="88"/>
      <c r="H93" s="88"/>
      <c r="I93" s="1">
        <v>204339</v>
      </c>
      <c r="J93" s="1"/>
      <c r="K93" s="1">
        <v>204339</v>
      </c>
      <c r="L93" s="1"/>
      <c r="M93" s="1">
        <v>204339</v>
      </c>
      <c r="N93" s="66"/>
      <c r="O93" s="1">
        <v>204339</v>
      </c>
      <c r="Q93" s="1"/>
      <c r="R93" s="1"/>
      <c r="S93" s="1"/>
      <c r="T93" s="1"/>
      <c r="U93" s="1"/>
    </row>
    <row r="94" spans="1:21" ht="19.2" customHeight="1" x14ac:dyDescent="0.45">
      <c r="C94" s="46" t="s">
        <v>78</v>
      </c>
      <c r="G94" s="88"/>
      <c r="H94" s="88"/>
      <c r="I94" s="1">
        <v>40122</v>
      </c>
      <c r="J94" s="1"/>
      <c r="K94" s="1">
        <v>40122</v>
      </c>
      <c r="L94" s="1"/>
      <c r="M94" s="1">
        <v>40122</v>
      </c>
      <c r="N94" s="66"/>
      <c r="O94" s="1">
        <v>40122</v>
      </c>
      <c r="Q94" s="1"/>
      <c r="R94" s="1"/>
      <c r="S94" s="1"/>
      <c r="T94" s="1"/>
      <c r="U94" s="1"/>
    </row>
    <row r="95" spans="1:21" ht="19.2" customHeight="1" x14ac:dyDescent="0.45">
      <c r="C95" s="46" t="s">
        <v>111</v>
      </c>
      <c r="G95" s="88">
        <v>24</v>
      </c>
      <c r="H95" s="88"/>
      <c r="I95" s="1">
        <v>27498</v>
      </c>
      <c r="J95" s="1"/>
      <c r="K95" s="1">
        <v>27498</v>
      </c>
      <c r="L95" s="1"/>
      <c r="M95" s="1">
        <v>27498</v>
      </c>
      <c r="N95" s="66"/>
      <c r="O95" s="1">
        <v>27498</v>
      </c>
      <c r="Q95" s="1"/>
      <c r="R95" s="1"/>
      <c r="S95" s="1"/>
      <c r="T95" s="1"/>
      <c r="U95" s="1"/>
    </row>
    <row r="96" spans="1:21" ht="19.2" customHeight="1" x14ac:dyDescent="0.45">
      <c r="B96" s="46" t="s">
        <v>48</v>
      </c>
      <c r="G96" s="80"/>
      <c r="H96" s="80"/>
      <c r="I96" s="49"/>
      <c r="J96" s="49"/>
      <c r="K96" s="49"/>
      <c r="L96" s="48"/>
      <c r="M96" s="49"/>
      <c r="N96" s="49"/>
      <c r="O96" s="48"/>
      <c r="Q96" s="1"/>
      <c r="R96" s="1"/>
      <c r="S96" s="1"/>
      <c r="T96" s="1"/>
      <c r="U96" s="1"/>
    </row>
    <row r="97" spans="1:21" ht="19.2" customHeight="1" x14ac:dyDescent="0.45">
      <c r="C97" s="46" t="s">
        <v>39</v>
      </c>
      <c r="G97" s="90"/>
      <c r="H97" s="90"/>
      <c r="I97" s="48"/>
      <c r="J97" s="49"/>
      <c r="K97" s="48"/>
      <c r="L97" s="48"/>
      <c r="M97" s="48"/>
      <c r="N97" s="49"/>
      <c r="O97" s="48"/>
      <c r="Q97" s="1"/>
      <c r="R97" s="1"/>
      <c r="S97" s="1"/>
      <c r="T97" s="1"/>
      <c r="U97" s="1"/>
    </row>
    <row r="98" spans="1:21" ht="19.2" customHeight="1" x14ac:dyDescent="0.45">
      <c r="D98" s="46" t="s">
        <v>56</v>
      </c>
      <c r="G98" s="91"/>
      <c r="H98" s="91"/>
      <c r="I98" s="1">
        <v>137500</v>
      </c>
      <c r="J98" s="66"/>
      <c r="K98" s="1">
        <v>126470</v>
      </c>
      <c r="L98" s="1"/>
      <c r="M98" s="1">
        <v>137500</v>
      </c>
      <c r="N98" s="66"/>
      <c r="O98" s="1">
        <v>126470</v>
      </c>
      <c r="Q98" s="1"/>
      <c r="R98" s="1"/>
      <c r="S98" s="1"/>
      <c r="T98" s="1"/>
      <c r="U98" s="1"/>
    </row>
    <row r="99" spans="1:21" ht="19.2" customHeight="1" x14ac:dyDescent="0.45">
      <c r="D99" s="46" t="s">
        <v>112</v>
      </c>
      <c r="G99" s="88"/>
      <c r="H99" s="91"/>
      <c r="I99" s="1">
        <v>281186</v>
      </c>
      <c r="J99" s="66"/>
      <c r="K99" s="1">
        <v>151003</v>
      </c>
      <c r="L99" s="1"/>
      <c r="M99" s="1">
        <v>281186</v>
      </c>
      <c r="N99" s="66"/>
      <c r="O99" s="1">
        <v>151003</v>
      </c>
      <c r="Q99" s="1"/>
      <c r="R99" s="1"/>
      <c r="S99" s="1"/>
      <c r="T99" s="1"/>
      <c r="U99" s="1"/>
    </row>
    <row r="100" spans="1:21" ht="19.2" customHeight="1" x14ac:dyDescent="0.45">
      <c r="C100" s="46" t="s">
        <v>38</v>
      </c>
      <c r="G100" s="90"/>
      <c r="H100" s="90"/>
      <c r="I100" s="72">
        <v>1837406</v>
      </c>
      <c r="J100" s="3"/>
      <c r="K100" s="72">
        <v>1944310</v>
      </c>
      <c r="L100" s="72"/>
      <c r="M100" s="72">
        <v>809142</v>
      </c>
      <c r="N100" s="72"/>
      <c r="O100" s="72">
        <v>857624</v>
      </c>
      <c r="Q100" s="1"/>
      <c r="R100" s="1"/>
      <c r="S100" s="1"/>
      <c r="T100" s="1"/>
      <c r="U100" s="1"/>
    </row>
    <row r="101" spans="1:21" ht="19.2" customHeight="1" x14ac:dyDescent="0.45">
      <c r="B101" s="46" t="s">
        <v>53</v>
      </c>
      <c r="G101" s="80"/>
      <c r="H101" s="80"/>
      <c r="I101" s="92">
        <v>62255</v>
      </c>
      <c r="J101" s="3"/>
      <c r="K101" s="92">
        <v>125495</v>
      </c>
      <c r="L101" s="72"/>
      <c r="M101" s="92">
        <v>880</v>
      </c>
      <c r="N101" s="72"/>
      <c r="O101" s="92">
        <v>880</v>
      </c>
      <c r="Q101" s="1"/>
      <c r="R101" s="1"/>
      <c r="S101" s="1"/>
      <c r="T101" s="1"/>
      <c r="U101" s="1"/>
    </row>
    <row r="102" spans="1:21" ht="19.2" customHeight="1" x14ac:dyDescent="0.45">
      <c r="G102" s="80"/>
      <c r="H102" s="80"/>
      <c r="I102" s="72">
        <f>SUM(I91:I101)</f>
        <v>3735328</v>
      </c>
      <c r="J102" s="3"/>
      <c r="K102" s="72">
        <f>SUM(K91:K101)</f>
        <v>3764259</v>
      </c>
      <c r="L102" s="72"/>
      <c r="M102" s="72">
        <f>SUM(M91:M101)</f>
        <v>2645689</v>
      </c>
      <c r="N102" s="72"/>
      <c r="O102" s="72">
        <f>SUM(O91:O101)</f>
        <v>2552958</v>
      </c>
      <c r="Q102" s="1"/>
      <c r="R102" s="1"/>
      <c r="S102" s="1"/>
      <c r="T102" s="1"/>
      <c r="U102" s="1"/>
    </row>
    <row r="103" spans="1:21" ht="19.2" customHeight="1" x14ac:dyDescent="0.45">
      <c r="B103" s="46" t="s">
        <v>193</v>
      </c>
      <c r="D103" s="46" t="s">
        <v>227</v>
      </c>
      <c r="G103" s="88">
        <v>25</v>
      </c>
      <c r="H103" s="80"/>
      <c r="I103" s="95">
        <v>-281186</v>
      </c>
      <c r="J103" s="3"/>
      <c r="K103" s="95">
        <v>0</v>
      </c>
      <c r="L103" s="72"/>
      <c r="M103" s="95">
        <v>-281186</v>
      </c>
      <c r="N103" s="72"/>
      <c r="O103" s="95">
        <v>0</v>
      </c>
      <c r="Q103" s="1"/>
      <c r="R103" s="1"/>
      <c r="S103" s="1"/>
      <c r="T103" s="1"/>
      <c r="U103" s="1"/>
    </row>
    <row r="104" spans="1:21" ht="19.2" customHeight="1" x14ac:dyDescent="0.45">
      <c r="D104" s="46" t="s">
        <v>194</v>
      </c>
      <c r="G104" s="88">
        <v>25</v>
      </c>
      <c r="H104" s="80"/>
      <c r="I104" s="93">
        <v>0</v>
      </c>
      <c r="J104" s="3"/>
      <c r="K104" s="93">
        <v>-151003</v>
      </c>
      <c r="L104" s="72"/>
      <c r="M104" s="93">
        <v>0</v>
      </c>
      <c r="N104" s="72"/>
      <c r="O104" s="93">
        <v>-151003</v>
      </c>
      <c r="Q104" s="1"/>
      <c r="R104" s="1"/>
      <c r="S104" s="1"/>
      <c r="T104" s="1"/>
      <c r="U104" s="1"/>
    </row>
    <row r="105" spans="1:21" ht="19.2" customHeight="1" x14ac:dyDescent="0.45">
      <c r="A105" s="46" t="s">
        <v>35</v>
      </c>
      <c r="G105" s="88"/>
      <c r="H105" s="88"/>
      <c r="I105" s="92">
        <f>SUM(I102:I104)</f>
        <v>3454142</v>
      </c>
      <c r="J105" s="72"/>
      <c r="K105" s="92">
        <f>SUM(K102:K104)</f>
        <v>3613256</v>
      </c>
      <c r="L105" s="72"/>
      <c r="M105" s="92">
        <f>SUM(M102:M104)</f>
        <v>2364503</v>
      </c>
      <c r="N105" s="1"/>
      <c r="O105" s="92">
        <f>SUM(O102:O104)</f>
        <v>2401955</v>
      </c>
      <c r="Q105" s="1"/>
      <c r="R105" s="1"/>
      <c r="S105" s="1"/>
      <c r="T105" s="1"/>
      <c r="U105" s="1"/>
    </row>
    <row r="106" spans="1:21" ht="19.2" customHeight="1" thickBot="1" x14ac:dyDescent="0.5">
      <c r="A106" s="46" t="s">
        <v>15</v>
      </c>
      <c r="G106" s="88"/>
      <c r="H106" s="88"/>
      <c r="I106" s="94">
        <f>SUM(I67+I105)</f>
        <v>6001345</v>
      </c>
      <c r="J106" s="72"/>
      <c r="K106" s="94">
        <f>SUM(K67+K105)</f>
        <v>5673871</v>
      </c>
      <c r="L106" s="72"/>
      <c r="M106" s="94">
        <f>SUM(M67+M105)</f>
        <v>6018746</v>
      </c>
      <c r="N106" s="1"/>
      <c r="O106" s="94">
        <f>SUM(O67+O105)</f>
        <v>4932702</v>
      </c>
      <c r="Q106" s="1"/>
      <c r="R106" s="1"/>
      <c r="S106" s="1"/>
      <c r="T106" s="1"/>
      <c r="U106" s="1"/>
    </row>
    <row r="107" spans="1:21" ht="19.2" customHeight="1" thickTop="1" x14ac:dyDescent="0.45">
      <c r="G107" s="88"/>
      <c r="H107" s="88"/>
      <c r="I107" s="48"/>
      <c r="J107" s="49"/>
      <c r="K107" s="48"/>
      <c r="L107" s="48"/>
      <c r="M107" s="48"/>
      <c r="N107" s="49"/>
      <c r="O107" s="95"/>
    </row>
    <row r="108" spans="1:21" ht="19.2" customHeight="1" x14ac:dyDescent="0.45">
      <c r="G108" s="88"/>
      <c r="H108" s="88"/>
      <c r="I108" s="50"/>
      <c r="J108" s="96"/>
      <c r="K108" s="50"/>
      <c r="L108" s="50"/>
      <c r="O108" s="79"/>
    </row>
    <row r="109" spans="1:21" ht="19.2" customHeight="1" x14ac:dyDescent="0.45">
      <c r="G109" s="88"/>
      <c r="H109" s="88"/>
      <c r="I109" s="50">
        <f>I34-I106</f>
        <v>0</v>
      </c>
      <c r="J109" s="96"/>
      <c r="K109" s="50">
        <f>K34-K106</f>
        <v>0</v>
      </c>
      <c r="L109" s="50"/>
      <c r="M109" s="66">
        <f>M34-M106</f>
        <v>0</v>
      </c>
      <c r="O109" s="66">
        <f>O34-O106</f>
        <v>0</v>
      </c>
    </row>
    <row r="110" spans="1:21" ht="19.2" customHeight="1" x14ac:dyDescent="0.45">
      <c r="G110" s="88"/>
      <c r="H110" s="88"/>
      <c r="I110" s="50"/>
      <c r="J110" s="96"/>
      <c r="K110" s="50"/>
      <c r="L110" s="50"/>
      <c r="M110" s="50"/>
    </row>
    <row r="111" spans="1:21" ht="19.2" customHeight="1" x14ac:dyDescent="0.45">
      <c r="H111" s="49"/>
      <c r="I111" s="49"/>
      <c r="J111" s="49"/>
      <c r="K111" s="49"/>
      <c r="L111" s="49"/>
      <c r="M111" s="49"/>
      <c r="N111" s="49"/>
      <c r="O111" s="49"/>
    </row>
    <row r="112" spans="1:21" ht="19.2" customHeight="1" x14ac:dyDescent="0.45">
      <c r="K112" s="46"/>
      <c r="L112" s="46"/>
    </row>
    <row r="114" spans="11:12" ht="19.2" customHeight="1" x14ac:dyDescent="0.45">
      <c r="K114" s="46"/>
      <c r="L114" s="46"/>
    </row>
  </sheetData>
  <mergeCells count="26">
    <mergeCell ref="A1:O1"/>
    <mergeCell ref="A75:O75"/>
    <mergeCell ref="I8:K8"/>
    <mergeCell ref="A38:O38"/>
    <mergeCell ref="A39:O39"/>
    <mergeCell ref="A42:K42"/>
    <mergeCell ref="I44:O44"/>
    <mergeCell ref="A40:O40"/>
    <mergeCell ref="I45:K45"/>
    <mergeCell ref="A41:O41"/>
    <mergeCell ref="A2:O2"/>
    <mergeCell ref="A3:O3"/>
    <mergeCell ref="A6:O6"/>
    <mergeCell ref="M45:O45"/>
    <mergeCell ref="I7:O7"/>
    <mergeCell ref="A43:O43"/>
    <mergeCell ref="M8:O8"/>
    <mergeCell ref="A4:O4"/>
    <mergeCell ref="A76:O76"/>
    <mergeCell ref="I82:K82"/>
    <mergeCell ref="M82:O82"/>
    <mergeCell ref="A77:O77"/>
    <mergeCell ref="A80:O80"/>
    <mergeCell ref="I81:O81"/>
    <mergeCell ref="A79:K79"/>
    <mergeCell ref="A78:O78"/>
  </mergeCells>
  <phoneticPr fontId="7" type="noConversion"/>
  <pageMargins left="1.1811023622047245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0"/>
  <sheetViews>
    <sheetView view="pageBreakPreview" topLeftCell="A5" zoomScaleNormal="100" zoomScaleSheetLayoutView="100" workbookViewId="0">
      <selection activeCell="E14" sqref="E14"/>
    </sheetView>
  </sheetViews>
  <sheetFormatPr defaultColWidth="9.125" defaultRowHeight="19.2" customHeight="1" x14ac:dyDescent="0.6"/>
  <cols>
    <col min="1" max="2" width="2" style="98" customWidth="1"/>
    <col min="3" max="3" width="1.875" style="98" customWidth="1"/>
    <col min="4" max="4" width="40" style="98" customWidth="1"/>
    <col min="5" max="5" width="6.625" style="128" customWidth="1"/>
    <col min="6" max="6" width="0.625" style="98" customWidth="1"/>
    <col min="7" max="7" width="9.25" style="98" customWidth="1"/>
    <col min="8" max="8" width="0.625" style="98" customWidth="1"/>
    <col min="9" max="9" width="10" style="98" customWidth="1"/>
    <col min="10" max="10" width="0.25" style="98" customWidth="1"/>
    <col min="11" max="11" width="10.625" style="98" customWidth="1"/>
    <col min="12" max="12" width="0.625" style="98" customWidth="1"/>
    <col min="13" max="13" width="10.125" style="98" customWidth="1"/>
    <col min="14" max="16384" width="9.125" style="98"/>
  </cols>
  <sheetData>
    <row r="1" spans="1:13" s="129" customFormat="1" ht="22.95" customHeight="1" x14ac:dyDescent="0.6">
      <c r="A1" s="218">
        <v>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13" s="129" customFormat="1" ht="22.95" customHeight="1" x14ac:dyDescent="0.6">
      <c r="A2" s="219" t="s">
        <v>68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s="129" customFormat="1" ht="22.95" customHeight="1" x14ac:dyDescent="0.6">
      <c r="A3" s="219" t="s">
        <v>55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s="129" customFormat="1" ht="22.95" customHeight="1" x14ac:dyDescent="0.6">
      <c r="A4" s="220" t="s">
        <v>200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3" ht="19.2" customHeight="1" x14ac:dyDescent="0.6">
      <c r="B5" s="99"/>
      <c r="C5" s="99"/>
      <c r="D5" s="99"/>
      <c r="E5" s="99"/>
      <c r="F5" s="99"/>
      <c r="G5" s="221" t="s">
        <v>69</v>
      </c>
      <c r="H5" s="221"/>
      <c r="I5" s="221"/>
      <c r="J5" s="221"/>
      <c r="K5" s="221"/>
      <c r="L5" s="221"/>
      <c r="M5" s="221"/>
    </row>
    <row r="6" spans="1:13" ht="19.2" customHeight="1" x14ac:dyDescent="0.6">
      <c r="A6" s="100"/>
      <c r="B6" s="100"/>
      <c r="C6" s="100"/>
      <c r="D6" s="100"/>
      <c r="E6" s="100"/>
      <c r="F6" s="100"/>
      <c r="G6" s="217" t="s">
        <v>41</v>
      </c>
      <c r="H6" s="217"/>
      <c r="I6" s="217"/>
      <c r="K6" s="217" t="s">
        <v>42</v>
      </c>
      <c r="L6" s="217"/>
      <c r="M6" s="217"/>
    </row>
    <row r="7" spans="1:13" ht="19.2" customHeight="1" x14ac:dyDescent="0.6">
      <c r="A7" s="100"/>
      <c r="B7" s="100"/>
      <c r="C7" s="100"/>
      <c r="D7" s="100"/>
      <c r="E7" s="216" t="s">
        <v>6</v>
      </c>
      <c r="F7" s="216"/>
      <c r="G7" s="136">
        <v>2563</v>
      </c>
      <c r="H7" s="100"/>
      <c r="I7" s="136">
        <v>2562</v>
      </c>
      <c r="K7" s="136">
        <v>2563</v>
      </c>
      <c r="L7" s="100"/>
      <c r="M7" s="136">
        <v>2562</v>
      </c>
    </row>
    <row r="8" spans="1:13" ht="19.2" customHeight="1" x14ac:dyDescent="0.6">
      <c r="A8" s="98" t="s">
        <v>16</v>
      </c>
      <c r="E8" s="98"/>
      <c r="G8" s="101"/>
      <c r="H8" s="102"/>
      <c r="I8" s="101"/>
      <c r="K8" s="101"/>
      <c r="M8" s="101"/>
    </row>
    <row r="9" spans="1:13" ht="19.2" customHeight="1" x14ac:dyDescent="0.6">
      <c r="B9" s="98" t="s">
        <v>121</v>
      </c>
      <c r="E9" s="108">
        <v>30</v>
      </c>
      <c r="G9" s="104">
        <v>16482939</v>
      </c>
      <c r="H9" s="105"/>
      <c r="I9" s="104">
        <v>27732688</v>
      </c>
      <c r="J9" s="106"/>
      <c r="K9" s="104">
        <v>12147281</v>
      </c>
      <c r="L9" s="105"/>
      <c r="M9" s="104">
        <v>17031709</v>
      </c>
    </row>
    <row r="10" spans="1:13" ht="19.2" customHeight="1" x14ac:dyDescent="0.6">
      <c r="B10" s="98" t="s">
        <v>79</v>
      </c>
      <c r="E10" s="103"/>
      <c r="G10" s="104">
        <v>62034</v>
      </c>
      <c r="H10" s="105"/>
      <c r="I10" s="104">
        <v>90487</v>
      </c>
      <c r="J10" s="106"/>
      <c r="K10" s="104">
        <v>41387</v>
      </c>
      <c r="L10" s="105"/>
      <c r="M10" s="104">
        <v>56783</v>
      </c>
    </row>
    <row r="11" spans="1:13" ht="19.2" customHeight="1" x14ac:dyDescent="0.6">
      <c r="B11" s="98" t="s">
        <v>80</v>
      </c>
      <c r="E11" s="103"/>
      <c r="G11" s="104">
        <v>101925</v>
      </c>
      <c r="H11" s="105"/>
      <c r="I11" s="104">
        <v>100881</v>
      </c>
      <c r="J11" s="106"/>
      <c r="K11" s="104">
        <v>115581</v>
      </c>
      <c r="L11" s="105"/>
      <c r="M11" s="104">
        <v>117385</v>
      </c>
    </row>
    <row r="12" spans="1:13" ht="19.2" customHeight="1" x14ac:dyDescent="0.6">
      <c r="B12" s="98" t="s">
        <v>81</v>
      </c>
      <c r="E12" s="103"/>
      <c r="G12" s="104">
        <v>25927</v>
      </c>
      <c r="H12" s="105"/>
      <c r="I12" s="104">
        <v>27783</v>
      </c>
      <c r="J12" s="106"/>
      <c r="K12" s="104">
        <v>2668</v>
      </c>
      <c r="L12" s="105"/>
      <c r="M12" s="104">
        <v>2269</v>
      </c>
    </row>
    <row r="13" spans="1:13" ht="19.2" customHeight="1" x14ac:dyDescent="0.6">
      <c r="B13" s="98" t="s">
        <v>177</v>
      </c>
      <c r="E13" s="103" t="s">
        <v>236</v>
      </c>
      <c r="G13" s="104">
        <v>13040</v>
      </c>
      <c r="H13" s="105"/>
      <c r="I13" s="104">
        <v>17503</v>
      </c>
      <c r="J13" s="106"/>
      <c r="K13" s="104">
        <v>122972</v>
      </c>
      <c r="L13" s="105"/>
      <c r="M13" s="104">
        <v>173242</v>
      </c>
    </row>
    <row r="14" spans="1:13" ht="19.2" customHeight="1" x14ac:dyDescent="0.6">
      <c r="B14" s="98" t="s">
        <v>17</v>
      </c>
      <c r="E14" s="108">
        <v>31</v>
      </c>
      <c r="G14" s="104">
        <v>91666</v>
      </c>
      <c r="H14" s="105"/>
      <c r="I14" s="104">
        <v>175075</v>
      </c>
      <c r="J14" s="106"/>
      <c r="K14" s="104">
        <v>120804</v>
      </c>
      <c r="L14" s="105"/>
      <c r="M14" s="104">
        <v>196164</v>
      </c>
    </row>
    <row r="15" spans="1:13" ht="19.2" customHeight="1" x14ac:dyDescent="0.6">
      <c r="D15" s="98" t="s">
        <v>18</v>
      </c>
      <c r="E15" s="103"/>
      <c r="G15" s="107">
        <f>SUM(G9:G14)</f>
        <v>16777531</v>
      </c>
      <c r="H15" s="104"/>
      <c r="I15" s="107">
        <f>SUM(I9:I14)</f>
        <v>28144417</v>
      </c>
      <c r="J15" s="104"/>
      <c r="K15" s="107">
        <f>SUM(K9:K14)</f>
        <v>12550693</v>
      </c>
      <c r="L15" s="105"/>
      <c r="M15" s="107">
        <f>SUM(M9:M14)</f>
        <v>17577552</v>
      </c>
    </row>
    <row r="16" spans="1:13" ht="19.2" customHeight="1" x14ac:dyDescent="0.6">
      <c r="A16" s="98" t="s">
        <v>19</v>
      </c>
      <c r="E16" s="103"/>
      <c r="G16" s="104"/>
      <c r="H16" s="105"/>
      <c r="I16" s="104"/>
      <c r="J16" s="106"/>
      <c r="K16" s="104"/>
      <c r="L16" s="105"/>
      <c r="M16" s="104"/>
    </row>
    <row r="17" spans="1:14" ht="19.2" customHeight="1" x14ac:dyDescent="0.6">
      <c r="B17" s="98" t="s">
        <v>33</v>
      </c>
      <c r="E17" s="103"/>
      <c r="G17" s="104">
        <v>15220341</v>
      </c>
      <c r="H17" s="105"/>
      <c r="I17" s="104">
        <v>26317780</v>
      </c>
      <c r="J17" s="106"/>
      <c r="K17" s="104">
        <v>11129916</v>
      </c>
      <c r="L17" s="105"/>
      <c r="M17" s="104">
        <v>15934481</v>
      </c>
    </row>
    <row r="18" spans="1:14" ht="19.2" customHeight="1" x14ac:dyDescent="0.6">
      <c r="B18" s="98" t="s">
        <v>82</v>
      </c>
      <c r="E18" s="108">
        <v>32</v>
      </c>
      <c r="G18" s="104">
        <v>877213</v>
      </c>
      <c r="H18" s="105"/>
      <c r="I18" s="104">
        <v>932051</v>
      </c>
      <c r="J18" s="106"/>
      <c r="K18" s="104">
        <v>765397</v>
      </c>
      <c r="L18" s="105"/>
      <c r="M18" s="104">
        <v>802850</v>
      </c>
    </row>
    <row r="19" spans="1:14" ht="19.2" customHeight="1" x14ac:dyDescent="0.6">
      <c r="B19" s="98" t="s">
        <v>43</v>
      </c>
      <c r="E19" s="108">
        <v>33</v>
      </c>
      <c r="G19" s="104">
        <v>350663</v>
      </c>
      <c r="H19" s="104"/>
      <c r="I19" s="104">
        <v>386068</v>
      </c>
      <c r="J19" s="109"/>
      <c r="K19" s="104">
        <v>317236</v>
      </c>
      <c r="L19" s="104"/>
      <c r="M19" s="104">
        <v>364008</v>
      </c>
      <c r="N19" s="110"/>
    </row>
    <row r="20" spans="1:14" s="111" customFormat="1" ht="19.2" customHeight="1" x14ac:dyDescent="0.6">
      <c r="D20" s="111" t="s">
        <v>20</v>
      </c>
      <c r="E20" s="112"/>
      <c r="G20" s="113">
        <f>SUM(G17:G19)</f>
        <v>16448217</v>
      </c>
      <c r="H20" s="114"/>
      <c r="I20" s="113">
        <f>SUM(I17:I19)</f>
        <v>27635899</v>
      </c>
      <c r="J20" s="114"/>
      <c r="K20" s="113">
        <f>SUM(K17:K19)</f>
        <v>12212549</v>
      </c>
      <c r="L20" s="114"/>
      <c r="M20" s="113">
        <f>SUM(M17:M19)</f>
        <v>17101339</v>
      </c>
      <c r="N20" s="114"/>
    </row>
    <row r="21" spans="1:14" s="111" customFormat="1" ht="19.2" customHeight="1" x14ac:dyDescent="0.6">
      <c r="A21" s="111" t="s">
        <v>184</v>
      </c>
      <c r="E21" s="112"/>
      <c r="G21" s="115">
        <f>G15-G20</f>
        <v>329314</v>
      </c>
      <c r="H21" s="114"/>
      <c r="I21" s="115">
        <f>I15-I20</f>
        <v>508518</v>
      </c>
      <c r="J21" s="114"/>
      <c r="K21" s="115">
        <f>K15-K20</f>
        <v>338144</v>
      </c>
      <c r="L21" s="114"/>
      <c r="M21" s="115">
        <f>M15-M20</f>
        <v>476213</v>
      </c>
      <c r="N21" s="114"/>
    </row>
    <row r="22" spans="1:14" ht="19.2" customHeight="1" x14ac:dyDescent="0.6">
      <c r="A22" s="98" t="s">
        <v>54</v>
      </c>
      <c r="E22" s="108">
        <v>36</v>
      </c>
      <c r="G22" s="104">
        <v>51585</v>
      </c>
      <c r="H22" s="104"/>
      <c r="I22" s="104">
        <v>14561</v>
      </c>
      <c r="J22" s="109"/>
      <c r="K22" s="104">
        <v>53151</v>
      </c>
      <c r="L22" s="104"/>
      <c r="M22" s="104">
        <v>15807</v>
      </c>
      <c r="N22" s="110"/>
    </row>
    <row r="23" spans="1:14" ht="19.2" customHeight="1" x14ac:dyDescent="0.6">
      <c r="A23" s="98" t="s">
        <v>196</v>
      </c>
      <c r="E23" s="108" t="s">
        <v>234</v>
      </c>
      <c r="G23" s="116">
        <v>-4586</v>
      </c>
      <c r="H23" s="104"/>
      <c r="I23" s="116">
        <v>-4384</v>
      </c>
      <c r="J23" s="109"/>
      <c r="K23" s="116">
        <v>0</v>
      </c>
      <c r="L23" s="104"/>
      <c r="M23" s="116">
        <v>0</v>
      </c>
      <c r="N23" s="110"/>
    </row>
    <row r="24" spans="1:14" s="111" customFormat="1" ht="19.2" customHeight="1" x14ac:dyDescent="0.6">
      <c r="A24" s="111" t="s">
        <v>185</v>
      </c>
      <c r="E24" s="117"/>
      <c r="G24" s="114">
        <f>SUM(G21+G23-G22)</f>
        <v>273143</v>
      </c>
      <c r="H24" s="114"/>
      <c r="I24" s="114">
        <f>SUM(I21+I23-I22)</f>
        <v>489573</v>
      </c>
      <c r="J24" s="114"/>
      <c r="K24" s="114">
        <f>SUM(K21+K23-K22)</f>
        <v>284993</v>
      </c>
      <c r="L24" s="114"/>
      <c r="M24" s="114">
        <f>SUM(M21+M23-M22)</f>
        <v>460406</v>
      </c>
    </row>
    <row r="25" spans="1:14" ht="19.2" customHeight="1" x14ac:dyDescent="0.6">
      <c r="A25" s="98" t="s">
        <v>186</v>
      </c>
      <c r="E25" s="118">
        <v>37</v>
      </c>
      <c r="G25" s="104">
        <v>55488</v>
      </c>
      <c r="H25" s="105"/>
      <c r="I25" s="104">
        <v>101413</v>
      </c>
      <c r="J25" s="105"/>
      <c r="K25" s="104">
        <v>31673</v>
      </c>
      <c r="L25" s="105"/>
      <c r="M25" s="104">
        <v>60499</v>
      </c>
    </row>
    <row r="26" spans="1:14" ht="19.2" customHeight="1" x14ac:dyDescent="0.6">
      <c r="A26" s="98" t="s">
        <v>201</v>
      </c>
      <c r="E26" s="119"/>
      <c r="G26" s="107">
        <f>SUM(G24-G25)</f>
        <v>217655</v>
      </c>
      <c r="H26" s="104"/>
      <c r="I26" s="107">
        <f>SUM(I24-I25)</f>
        <v>388160</v>
      </c>
      <c r="J26" s="104"/>
      <c r="K26" s="107">
        <f>SUM(K24-K25)</f>
        <v>253320</v>
      </c>
      <c r="L26" s="105"/>
      <c r="M26" s="107">
        <f>SUM(M24-M25)</f>
        <v>399907</v>
      </c>
    </row>
    <row r="27" spans="1:14" ht="19.2" customHeight="1" x14ac:dyDescent="0.6">
      <c r="A27" s="98" t="s">
        <v>47</v>
      </c>
      <c r="E27" s="119"/>
      <c r="G27" s="104"/>
      <c r="H27" s="104"/>
      <c r="I27" s="104"/>
      <c r="J27" s="109"/>
      <c r="K27" s="104"/>
      <c r="L27" s="104"/>
      <c r="M27" s="104"/>
    </row>
    <row r="28" spans="1:14" ht="19.2" customHeight="1" x14ac:dyDescent="0.6">
      <c r="A28" s="98" t="s">
        <v>228</v>
      </c>
      <c r="E28" s="119"/>
      <c r="G28" s="104"/>
      <c r="H28" s="104"/>
      <c r="I28" s="104"/>
      <c r="J28" s="109"/>
      <c r="K28" s="104"/>
      <c r="L28" s="104"/>
      <c r="M28" s="104"/>
    </row>
    <row r="29" spans="1:14" ht="19.2" customHeight="1" x14ac:dyDescent="0.6">
      <c r="B29" s="98" t="s">
        <v>151</v>
      </c>
      <c r="E29" s="108">
        <v>11</v>
      </c>
      <c r="G29" s="104">
        <v>0</v>
      </c>
      <c r="H29" s="104"/>
      <c r="I29" s="104">
        <v>-2887</v>
      </c>
      <c r="J29" s="104"/>
      <c r="K29" s="104">
        <v>0</v>
      </c>
      <c r="L29" s="104"/>
      <c r="M29" s="104">
        <v>0</v>
      </c>
    </row>
    <row r="30" spans="1:14" ht="19.2" customHeight="1" x14ac:dyDescent="0.6">
      <c r="B30" s="98" t="s">
        <v>136</v>
      </c>
      <c r="E30" s="119">
        <v>10</v>
      </c>
      <c r="G30" s="104">
        <v>0</v>
      </c>
      <c r="H30" s="104"/>
      <c r="I30" s="104">
        <v>-35062</v>
      </c>
      <c r="J30" s="104"/>
      <c r="K30" s="104">
        <v>0</v>
      </c>
      <c r="L30" s="104"/>
      <c r="M30" s="104">
        <v>0</v>
      </c>
    </row>
    <row r="31" spans="1:14" s="111" customFormat="1" ht="19.2" customHeight="1" x14ac:dyDescent="0.6">
      <c r="B31" s="111" t="s">
        <v>229</v>
      </c>
      <c r="E31" s="120"/>
      <c r="G31" s="114"/>
      <c r="H31" s="114"/>
      <c r="I31" s="114"/>
      <c r="J31" s="114"/>
      <c r="K31" s="114"/>
      <c r="L31" s="114"/>
      <c r="M31" s="114"/>
    </row>
    <row r="32" spans="1:14" s="111" customFormat="1" ht="19.2" customHeight="1" x14ac:dyDescent="0.6">
      <c r="C32" s="111" t="s">
        <v>152</v>
      </c>
      <c r="E32" s="120">
        <v>37</v>
      </c>
      <c r="G32" s="114">
        <v>0</v>
      </c>
      <c r="H32" s="114"/>
      <c r="I32" s="114">
        <v>7013</v>
      </c>
      <c r="J32" s="114"/>
      <c r="K32" s="114">
        <v>0</v>
      </c>
      <c r="L32" s="114"/>
      <c r="M32" s="114">
        <v>0</v>
      </c>
    </row>
    <row r="33" spans="1:13" s="111" customFormat="1" ht="19.2" customHeight="1" x14ac:dyDescent="0.6">
      <c r="A33" s="111" t="s">
        <v>153</v>
      </c>
      <c r="E33" s="120"/>
      <c r="G33" s="113">
        <f>SUM(G29:G32)</f>
        <v>0</v>
      </c>
      <c r="H33" s="114"/>
      <c r="I33" s="113">
        <f>SUM(I29:I32)</f>
        <v>-30936</v>
      </c>
      <c r="J33" s="114"/>
      <c r="K33" s="113">
        <f>SUM(K29:K32)</f>
        <v>0</v>
      </c>
      <c r="L33" s="121"/>
      <c r="M33" s="113">
        <f>SUM(M29:M32)</f>
        <v>0</v>
      </c>
    </row>
    <row r="34" spans="1:13" s="111" customFormat="1" ht="19.2" customHeight="1" x14ac:dyDescent="0.6">
      <c r="E34" s="120"/>
      <c r="G34" s="114"/>
      <c r="H34" s="114"/>
      <c r="I34" s="114"/>
      <c r="J34" s="114"/>
      <c r="K34" s="114"/>
      <c r="L34" s="121"/>
      <c r="M34" s="114"/>
    </row>
    <row r="35" spans="1:13" s="111" customFormat="1" ht="19.2" customHeight="1" x14ac:dyDescent="0.6">
      <c r="E35" s="120"/>
      <c r="G35" s="114"/>
      <c r="H35" s="114"/>
      <c r="I35" s="114"/>
      <c r="J35" s="114"/>
      <c r="K35" s="114"/>
      <c r="L35" s="121"/>
      <c r="M35" s="114"/>
    </row>
    <row r="36" spans="1:13" s="111" customFormat="1" ht="19.2" customHeight="1" x14ac:dyDescent="0.6">
      <c r="E36" s="120"/>
      <c r="G36" s="114"/>
      <c r="H36" s="114"/>
      <c r="I36" s="114"/>
      <c r="J36" s="114"/>
      <c r="K36" s="114"/>
      <c r="L36" s="121"/>
      <c r="M36" s="114"/>
    </row>
    <row r="37" spans="1:13" s="111" customFormat="1" ht="19.2" customHeight="1" x14ac:dyDescent="0.6">
      <c r="E37" s="120"/>
      <c r="G37" s="114"/>
      <c r="H37" s="114"/>
      <c r="I37" s="114"/>
      <c r="J37" s="114"/>
      <c r="K37" s="114"/>
      <c r="L37" s="121"/>
      <c r="M37" s="114"/>
    </row>
    <row r="38" spans="1:13" s="129" customFormat="1" ht="22.95" customHeight="1" x14ac:dyDescent="0.6">
      <c r="A38" s="218">
        <v>10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</row>
    <row r="39" spans="1:13" s="129" customFormat="1" ht="22.95" customHeight="1" x14ac:dyDescent="0.6">
      <c r="A39" s="219" t="s">
        <v>68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</row>
    <row r="40" spans="1:13" s="129" customFormat="1" ht="22.95" customHeight="1" x14ac:dyDescent="0.6">
      <c r="A40" s="219" t="s">
        <v>233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</row>
    <row r="41" spans="1:13" s="129" customFormat="1" ht="22.95" customHeight="1" x14ac:dyDescent="0.6">
      <c r="A41" s="220" t="str">
        <f>+A4</f>
        <v>สำหรับปีสิ้นสุดวันที่ 31 ธันวาคม 2563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</row>
    <row r="42" spans="1:13" ht="19.2" customHeight="1" x14ac:dyDescent="0.6">
      <c r="B42" s="99"/>
      <c r="C42" s="99"/>
      <c r="D42" s="99"/>
      <c r="E42" s="99"/>
      <c r="F42" s="99"/>
      <c r="G42" s="221" t="s">
        <v>69</v>
      </c>
      <c r="H42" s="221"/>
      <c r="I42" s="221"/>
      <c r="J42" s="221"/>
      <c r="K42" s="221"/>
      <c r="L42" s="221"/>
      <c r="M42" s="221"/>
    </row>
    <row r="43" spans="1:13" ht="19.2" customHeight="1" x14ac:dyDescent="0.6">
      <c r="A43" s="100"/>
      <c r="B43" s="100"/>
      <c r="C43" s="100"/>
      <c r="D43" s="100"/>
      <c r="E43" s="100"/>
      <c r="F43" s="100"/>
      <c r="G43" s="217" t="s">
        <v>41</v>
      </c>
      <c r="H43" s="217"/>
      <c r="I43" s="217"/>
      <c r="K43" s="217" t="s">
        <v>42</v>
      </c>
      <c r="L43" s="217"/>
      <c r="M43" s="217"/>
    </row>
    <row r="44" spans="1:13" ht="19.2" customHeight="1" x14ac:dyDescent="0.6">
      <c r="A44" s="100"/>
      <c r="B44" s="100"/>
      <c r="C44" s="100"/>
      <c r="D44" s="100"/>
      <c r="E44" s="216" t="s">
        <v>6</v>
      </c>
      <c r="F44" s="216"/>
      <c r="G44" s="136">
        <v>2563</v>
      </c>
      <c r="H44" s="100"/>
      <c r="I44" s="136">
        <v>2562</v>
      </c>
      <c r="K44" s="136">
        <v>2563</v>
      </c>
      <c r="L44" s="100"/>
      <c r="M44" s="136">
        <v>2562</v>
      </c>
    </row>
    <row r="45" spans="1:13" ht="19.2" customHeight="1" x14ac:dyDescent="0.6">
      <c r="A45" s="98" t="s">
        <v>154</v>
      </c>
      <c r="E45" s="119"/>
      <c r="G45" s="104"/>
      <c r="H45" s="104"/>
      <c r="I45" s="104"/>
      <c r="J45" s="109"/>
      <c r="K45" s="104"/>
      <c r="L45" s="104"/>
      <c r="M45" s="104"/>
    </row>
    <row r="46" spans="1:13" ht="19.2" customHeight="1" x14ac:dyDescent="0.6">
      <c r="B46" s="210" t="s">
        <v>218</v>
      </c>
      <c r="E46" s="119"/>
      <c r="G46" s="104"/>
      <c r="H46" s="104"/>
      <c r="I46" s="104"/>
      <c r="J46" s="109"/>
      <c r="K46" s="104"/>
      <c r="L46" s="104"/>
      <c r="M46" s="104"/>
    </row>
    <row r="47" spans="1:13" ht="19.2" customHeight="1" x14ac:dyDescent="0.6">
      <c r="C47" s="210" t="s">
        <v>219</v>
      </c>
      <c r="E47" s="119"/>
      <c r="G47" s="104">
        <v>0</v>
      </c>
      <c r="H47" s="104"/>
      <c r="I47" s="104">
        <v>3552</v>
      </c>
      <c r="J47" s="109"/>
      <c r="K47" s="104">
        <v>0</v>
      </c>
      <c r="L47" s="104"/>
      <c r="M47" s="104">
        <v>3657</v>
      </c>
    </row>
    <row r="48" spans="1:13" ht="19.2" customHeight="1" x14ac:dyDescent="0.6">
      <c r="B48" s="98" t="s">
        <v>171</v>
      </c>
      <c r="E48" s="119"/>
      <c r="G48" s="104"/>
      <c r="H48" s="104"/>
      <c r="I48" s="104"/>
      <c r="J48" s="104"/>
      <c r="K48" s="104"/>
      <c r="L48" s="104"/>
      <c r="M48" s="104"/>
    </row>
    <row r="49" spans="1:13" ht="19.2" customHeight="1" x14ac:dyDescent="0.6">
      <c r="C49" s="98" t="s">
        <v>172</v>
      </c>
      <c r="E49" s="119">
        <v>10</v>
      </c>
      <c r="G49" s="104">
        <v>-79050</v>
      </c>
      <c r="H49" s="104"/>
      <c r="I49" s="104">
        <v>0</v>
      </c>
      <c r="J49" s="104"/>
      <c r="K49" s="104">
        <v>0</v>
      </c>
      <c r="L49" s="104"/>
      <c r="M49" s="104">
        <v>0</v>
      </c>
    </row>
    <row r="50" spans="1:13" s="111" customFormat="1" ht="19.2" customHeight="1" x14ac:dyDescent="0.6">
      <c r="B50" s="111" t="s">
        <v>155</v>
      </c>
      <c r="E50" s="120"/>
      <c r="G50" s="114"/>
      <c r="H50" s="114"/>
      <c r="I50" s="114"/>
      <c r="J50" s="114"/>
      <c r="K50" s="114"/>
      <c r="L50" s="114"/>
      <c r="M50" s="114"/>
    </row>
    <row r="51" spans="1:13" s="111" customFormat="1" ht="19.2" customHeight="1" x14ac:dyDescent="0.6">
      <c r="C51" s="111" t="s">
        <v>152</v>
      </c>
      <c r="E51" s="120">
        <v>37</v>
      </c>
      <c r="G51" s="114">
        <v>15810</v>
      </c>
      <c r="H51" s="114"/>
      <c r="I51" s="104">
        <v>-711</v>
      </c>
      <c r="J51" s="109"/>
      <c r="K51" s="104">
        <v>0</v>
      </c>
      <c r="L51" s="104"/>
      <c r="M51" s="104">
        <v>-732</v>
      </c>
    </row>
    <row r="52" spans="1:13" s="111" customFormat="1" ht="19.2" customHeight="1" x14ac:dyDescent="0.6">
      <c r="A52" s="111" t="s">
        <v>156</v>
      </c>
      <c r="E52" s="120"/>
      <c r="G52" s="113">
        <f>SUM(G46:G51)</f>
        <v>-63240</v>
      </c>
      <c r="H52" s="114"/>
      <c r="I52" s="113">
        <f>SUM(I46:I51)</f>
        <v>2841</v>
      </c>
      <c r="J52" s="114"/>
      <c r="K52" s="113">
        <f>SUM(K46:K51)</f>
        <v>0</v>
      </c>
      <c r="L52" s="121"/>
      <c r="M52" s="113">
        <f>SUM(M46:M51)</f>
        <v>2925</v>
      </c>
    </row>
    <row r="53" spans="1:13" ht="19.2" customHeight="1" x14ac:dyDescent="0.6">
      <c r="A53" s="98" t="s">
        <v>209</v>
      </c>
      <c r="E53" s="119"/>
      <c r="G53" s="107">
        <f>SUM(G33+G52)</f>
        <v>-63240</v>
      </c>
      <c r="H53" s="104"/>
      <c r="I53" s="107">
        <f>SUM(I33+I52)</f>
        <v>-28095</v>
      </c>
      <c r="J53" s="104"/>
      <c r="K53" s="107">
        <f>SUM(K33+K52)</f>
        <v>0</v>
      </c>
      <c r="L53" s="105"/>
      <c r="M53" s="107">
        <f>SUM(M33+M52)</f>
        <v>2925</v>
      </c>
    </row>
    <row r="54" spans="1:13" ht="19.2" customHeight="1" thickBot="1" x14ac:dyDescent="0.65">
      <c r="A54" s="98" t="s">
        <v>207</v>
      </c>
      <c r="E54" s="119"/>
      <c r="G54" s="122">
        <f>SUM(G26+G53)</f>
        <v>154415</v>
      </c>
      <c r="H54" s="104"/>
      <c r="I54" s="122">
        <f>SUM(I26+I53)</f>
        <v>360065</v>
      </c>
      <c r="J54" s="104"/>
      <c r="K54" s="122">
        <f>SUM(K26+K53)</f>
        <v>253320</v>
      </c>
      <c r="L54" s="104"/>
      <c r="M54" s="122">
        <f>SUM(M26+M53)</f>
        <v>402832</v>
      </c>
    </row>
    <row r="55" spans="1:13" ht="19.2" customHeight="1" thickTop="1" x14ac:dyDescent="0.6">
      <c r="E55" s="119"/>
      <c r="G55" s="123"/>
      <c r="H55" s="124"/>
      <c r="I55" s="123"/>
      <c r="J55" s="124"/>
      <c r="K55" s="123"/>
      <c r="L55" s="124"/>
      <c r="M55" s="123"/>
    </row>
    <row r="56" spans="1:13" ht="19.2" customHeight="1" x14ac:dyDescent="0.6">
      <c r="A56" s="98" t="s">
        <v>187</v>
      </c>
      <c r="E56" s="119">
        <v>38</v>
      </c>
      <c r="G56" s="125"/>
      <c r="H56" s="124"/>
      <c r="I56" s="125"/>
      <c r="J56" s="126"/>
      <c r="K56" s="125"/>
      <c r="L56" s="124"/>
      <c r="M56" s="125"/>
    </row>
    <row r="57" spans="1:13" ht="19.2" customHeight="1" thickBot="1" x14ac:dyDescent="0.65">
      <c r="B57" s="98" t="s">
        <v>188</v>
      </c>
      <c r="E57" s="108"/>
      <c r="G57" s="127">
        <f>G26/1042861</f>
        <v>0.20870950203334865</v>
      </c>
      <c r="H57" s="125"/>
      <c r="I57" s="127">
        <v>0.36</v>
      </c>
      <c r="J57" s="126"/>
      <c r="K57" s="127">
        <f>K26/1042861</f>
        <v>0.24290869061169226</v>
      </c>
      <c r="L57" s="125"/>
      <c r="M57" s="127">
        <v>0.37</v>
      </c>
    </row>
    <row r="58" spans="1:13" ht="19.2" customHeight="1" thickTop="1" thickBot="1" x14ac:dyDescent="0.65">
      <c r="B58" s="98" t="s">
        <v>189</v>
      </c>
      <c r="E58" s="119"/>
      <c r="G58" s="127">
        <f>G26/1042861</f>
        <v>0.20870950203334865</v>
      </c>
      <c r="H58" s="125"/>
      <c r="I58" s="127">
        <v>0.36</v>
      </c>
      <c r="J58" s="126"/>
      <c r="K58" s="127">
        <f>K26/1042861</f>
        <v>0.24290869061169226</v>
      </c>
      <c r="L58" s="125"/>
      <c r="M58" s="127">
        <v>0.37</v>
      </c>
    </row>
    <row r="59" spans="1:13" ht="19.2" customHeight="1" thickTop="1" x14ac:dyDescent="0.6">
      <c r="E59" s="98"/>
    </row>
    <row r="60" spans="1:13" ht="19.2" customHeight="1" x14ac:dyDescent="0.6">
      <c r="E60" s="98"/>
    </row>
  </sheetData>
  <mergeCells count="16">
    <mergeCell ref="G5:M5"/>
    <mergeCell ref="A1:M1"/>
    <mergeCell ref="A2:M2"/>
    <mergeCell ref="A3:M3"/>
    <mergeCell ref="A4:M4"/>
    <mergeCell ref="E44:F44"/>
    <mergeCell ref="G6:I6"/>
    <mergeCell ref="K6:M6"/>
    <mergeCell ref="E7:F7"/>
    <mergeCell ref="A38:M38"/>
    <mergeCell ref="A39:M39"/>
    <mergeCell ref="A40:M40"/>
    <mergeCell ref="A41:M41"/>
    <mergeCell ref="G42:M42"/>
    <mergeCell ref="G43:I43"/>
    <mergeCell ref="K43:M43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45"/>
  <sheetViews>
    <sheetView view="pageBreakPreview" topLeftCell="A16" zoomScale="120" zoomScaleNormal="100" zoomScaleSheetLayoutView="120" workbookViewId="0">
      <selection activeCell="E36" sqref="E36"/>
    </sheetView>
  </sheetViews>
  <sheetFormatPr defaultColWidth="9.125" defaultRowHeight="15" x14ac:dyDescent="0.6"/>
  <cols>
    <col min="1" max="2" width="1.125" style="130" customWidth="1"/>
    <col min="3" max="3" width="1.375" style="130" customWidth="1"/>
    <col min="4" max="4" width="18.375" style="130" customWidth="1"/>
    <col min="5" max="5" width="3.125" style="130" customWidth="1"/>
    <col min="6" max="6" width="1.75" style="131" customWidth="1"/>
    <col min="7" max="7" width="7.25" style="130" customWidth="1"/>
    <col min="8" max="8" width="0.875" style="130" customWidth="1"/>
    <col min="9" max="9" width="6.125" style="130" customWidth="1"/>
    <col min="10" max="10" width="0.875" style="130" customWidth="1"/>
    <col min="11" max="11" width="6.125" style="130" customWidth="1"/>
    <col min="12" max="12" width="0.875" style="130" customWidth="1"/>
    <col min="13" max="13" width="7.875" style="130" customWidth="1"/>
    <col min="14" max="14" width="0.875" style="130" customWidth="1"/>
    <col min="15" max="15" width="7.125" style="130" hidden="1" customWidth="1"/>
    <col min="16" max="16" width="1" style="130" hidden="1" customWidth="1"/>
    <col min="17" max="17" width="7.25" style="130" customWidth="1"/>
    <col min="18" max="18" width="1" style="130" customWidth="1"/>
    <col min="19" max="19" width="7.125" style="130" customWidth="1"/>
    <col min="20" max="20" width="0.875" style="130" customWidth="1"/>
    <col min="21" max="21" width="8.125" style="130" customWidth="1"/>
    <col min="22" max="22" width="1.125" style="130" customWidth="1"/>
    <col min="23" max="23" width="7.625" style="130" customWidth="1"/>
    <col min="24" max="24" width="0.875" style="130" customWidth="1"/>
    <col min="25" max="25" width="6.625" style="130" customWidth="1"/>
    <col min="26" max="26" width="0.875" style="130" customWidth="1"/>
    <col min="27" max="27" width="7.625" style="130" customWidth="1"/>
    <col min="28" max="28" width="1" style="130" customWidth="1"/>
    <col min="29" max="29" width="12.75" style="130" customWidth="1"/>
    <col min="30" max="30" width="1" style="130" customWidth="1"/>
    <col min="31" max="31" width="9.875" style="130" customWidth="1"/>
    <col min="32" max="32" width="0.875" style="130" customWidth="1"/>
    <col min="33" max="33" width="8.75" style="130" customWidth="1"/>
    <col min="34" max="34" width="1.125" style="130" customWidth="1"/>
    <col min="35" max="35" width="6.125" style="130" customWidth="1"/>
    <col min="36" max="36" width="0.875" style="130" customWidth="1"/>
    <col min="37" max="37" width="7.625" style="130" customWidth="1"/>
    <col min="38" max="38" width="9.125" style="130"/>
    <col min="39" max="39" width="15.125" style="130" bestFit="1" customWidth="1"/>
    <col min="40" max="16384" width="9.125" style="130"/>
  </cols>
  <sheetData>
    <row r="1" spans="1:37" s="135" customFormat="1" ht="21" customHeight="1" x14ac:dyDescent="0.6">
      <c r="A1" s="223">
        <v>11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</row>
    <row r="2" spans="1:37" s="135" customFormat="1" ht="21.75" customHeight="1" x14ac:dyDescent="0.6">
      <c r="A2" s="224" t="s">
        <v>68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</row>
    <row r="3" spans="1:37" s="135" customFormat="1" ht="21.75" customHeight="1" x14ac:dyDescent="0.6">
      <c r="A3" s="224" t="s">
        <v>44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</row>
    <row r="4" spans="1:37" s="135" customFormat="1" ht="21.75" customHeight="1" x14ac:dyDescent="0.6">
      <c r="A4" s="225" t="s">
        <v>200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</row>
    <row r="5" spans="1:37" s="140" customFormat="1" ht="10.5" customHeight="1" x14ac:dyDescent="0.6">
      <c r="A5" s="137"/>
      <c r="B5" s="138"/>
      <c r="C5" s="138"/>
      <c r="D5" s="138"/>
      <c r="E5" s="138"/>
      <c r="F5" s="139"/>
      <c r="G5" s="226" t="s">
        <v>69</v>
      </c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</row>
    <row r="6" spans="1:37" s="140" customFormat="1" ht="10.5" customHeight="1" x14ac:dyDescent="0.6">
      <c r="A6" s="137"/>
      <c r="B6" s="138"/>
      <c r="D6" s="138"/>
      <c r="E6" s="138"/>
      <c r="F6" s="139"/>
      <c r="G6" s="226" t="s">
        <v>41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</row>
    <row r="7" spans="1:37" s="140" customFormat="1" ht="10.5" customHeight="1" x14ac:dyDescent="0.6">
      <c r="A7" s="138"/>
      <c r="B7" s="138"/>
      <c r="C7" s="138"/>
      <c r="D7" s="138"/>
      <c r="E7" s="138"/>
      <c r="F7" s="141"/>
      <c r="G7" s="137" t="s">
        <v>13</v>
      </c>
      <c r="H7" s="138"/>
      <c r="I7" s="137" t="s">
        <v>83</v>
      </c>
      <c r="J7" s="138"/>
      <c r="K7" s="137" t="s">
        <v>85</v>
      </c>
      <c r="L7" s="138"/>
      <c r="M7" s="137" t="s">
        <v>85</v>
      </c>
      <c r="N7" s="138"/>
      <c r="O7" s="137" t="s">
        <v>92</v>
      </c>
      <c r="P7" s="137"/>
      <c r="Q7" s="137" t="s">
        <v>92</v>
      </c>
      <c r="R7" s="137"/>
      <c r="S7" s="137" t="s">
        <v>92</v>
      </c>
      <c r="T7" s="138"/>
      <c r="U7" s="227" t="s">
        <v>48</v>
      </c>
      <c r="V7" s="227"/>
      <c r="W7" s="227"/>
      <c r="X7" s="227"/>
      <c r="Y7" s="227"/>
      <c r="Z7" s="142"/>
      <c r="AA7" s="228" t="s">
        <v>53</v>
      </c>
      <c r="AB7" s="228"/>
      <c r="AC7" s="228"/>
      <c r="AD7" s="228"/>
      <c r="AE7" s="228"/>
      <c r="AF7" s="228"/>
      <c r="AG7" s="228"/>
      <c r="AH7" s="143"/>
      <c r="AI7" s="142" t="s">
        <v>163</v>
      </c>
      <c r="AK7" s="142" t="s">
        <v>49</v>
      </c>
    </row>
    <row r="8" spans="1:37" s="140" customFormat="1" ht="10.5" customHeight="1" x14ac:dyDescent="0.6">
      <c r="A8" s="138"/>
      <c r="B8" s="138"/>
      <c r="C8" s="138"/>
      <c r="D8" s="138"/>
      <c r="E8" s="138"/>
      <c r="F8" s="141"/>
      <c r="G8" s="142" t="s">
        <v>94</v>
      </c>
      <c r="H8" s="138"/>
      <c r="I8" s="137" t="s">
        <v>84</v>
      </c>
      <c r="J8" s="138"/>
      <c r="K8" s="137" t="s">
        <v>163</v>
      </c>
      <c r="L8" s="138"/>
      <c r="M8" s="137" t="s">
        <v>87</v>
      </c>
      <c r="N8" s="138"/>
      <c r="O8" s="137" t="s">
        <v>93</v>
      </c>
      <c r="P8" s="137"/>
      <c r="Q8" s="137" t="s">
        <v>93</v>
      </c>
      <c r="R8" s="137"/>
      <c r="S8" s="137" t="s">
        <v>93</v>
      </c>
      <c r="T8" s="138"/>
      <c r="U8" s="227" t="s">
        <v>39</v>
      </c>
      <c r="V8" s="227"/>
      <c r="W8" s="227"/>
      <c r="X8" s="142"/>
      <c r="Y8" s="144" t="s">
        <v>98</v>
      </c>
      <c r="Z8" s="142"/>
      <c r="AA8" s="143" t="s">
        <v>85</v>
      </c>
      <c r="AB8" s="143"/>
      <c r="AC8" s="143" t="s">
        <v>174</v>
      </c>
      <c r="AD8" s="143"/>
      <c r="AE8" s="137" t="s">
        <v>90</v>
      </c>
      <c r="AF8" s="142"/>
      <c r="AG8" s="143" t="s">
        <v>91</v>
      </c>
      <c r="AH8" s="143"/>
      <c r="AI8" s="143" t="s">
        <v>164</v>
      </c>
      <c r="AK8" s="142" t="s">
        <v>50</v>
      </c>
    </row>
    <row r="9" spans="1:37" s="140" customFormat="1" ht="10.5" customHeight="1" x14ac:dyDescent="0.6">
      <c r="A9" s="138"/>
      <c r="B9" s="138"/>
      <c r="C9" s="138"/>
      <c r="D9" s="138"/>
      <c r="E9" s="138"/>
      <c r="F9" s="141"/>
      <c r="G9" s="137" t="s">
        <v>131</v>
      </c>
      <c r="H9" s="138"/>
      <c r="I9" s="138"/>
      <c r="J9" s="138"/>
      <c r="K9" s="137" t="s">
        <v>164</v>
      </c>
      <c r="L9" s="138"/>
      <c r="M9" s="137" t="s">
        <v>130</v>
      </c>
      <c r="N9" s="138"/>
      <c r="O9" s="137" t="s">
        <v>129</v>
      </c>
      <c r="P9" s="137"/>
      <c r="Q9" s="137" t="s">
        <v>129</v>
      </c>
      <c r="R9" s="137"/>
      <c r="S9" s="137" t="s">
        <v>128</v>
      </c>
      <c r="T9" s="138"/>
      <c r="U9" s="142" t="s">
        <v>127</v>
      </c>
      <c r="V9" s="142"/>
      <c r="W9" s="142" t="s">
        <v>126</v>
      </c>
      <c r="X9" s="142"/>
      <c r="Y9" s="137" t="s">
        <v>125</v>
      </c>
      <c r="Z9" s="142"/>
      <c r="AA9" s="142" t="s">
        <v>124</v>
      </c>
      <c r="AB9" s="142"/>
      <c r="AC9" s="142" t="s">
        <v>173</v>
      </c>
      <c r="AD9" s="142"/>
      <c r="AE9" s="137" t="s">
        <v>123</v>
      </c>
      <c r="AF9" s="142"/>
      <c r="AG9" s="142" t="s">
        <v>122</v>
      </c>
      <c r="AH9" s="142"/>
      <c r="AI9" s="142"/>
    </row>
    <row r="10" spans="1:37" s="140" customFormat="1" ht="10.5" customHeight="1" x14ac:dyDescent="0.6">
      <c r="A10" s="138"/>
      <c r="B10" s="138"/>
      <c r="C10" s="138"/>
      <c r="D10" s="138"/>
      <c r="G10" s="142"/>
      <c r="H10" s="138"/>
      <c r="I10" s="145"/>
      <c r="J10" s="138"/>
      <c r="K10" s="145"/>
      <c r="L10" s="138"/>
      <c r="M10" s="142" t="s">
        <v>88</v>
      </c>
      <c r="N10" s="138"/>
      <c r="O10" s="146"/>
      <c r="P10" s="142"/>
      <c r="Q10" s="142"/>
      <c r="R10" s="142"/>
      <c r="S10" s="142" t="s">
        <v>114</v>
      </c>
      <c r="T10" s="138"/>
      <c r="U10" s="142" t="s">
        <v>64</v>
      </c>
      <c r="V10" s="142"/>
      <c r="W10" s="142" t="s">
        <v>86</v>
      </c>
      <c r="X10" s="142"/>
      <c r="Y10" s="142"/>
      <c r="Z10" s="142"/>
      <c r="AA10" s="142" t="s">
        <v>0</v>
      </c>
      <c r="AB10" s="142"/>
      <c r="AC10" s="142" t="s">
        <v>159</v>
      </c>
      <c r="AD10" s="142"/>
      <c r="AE10" s="142" t="s">
        <v>158</v>
      </c>
      <c r="AF10" s="142"/>
      <c r="AG10" s="142" t="s">
        <v>50</v>
      </c>
      <c r="AH10" s="142"/>
      <c r="AI10" s="142"/>
      <c r="AJ10" s="137"/>
      <c r="AK10" s="142"/>
    </row>
    <row r="11" spans="1:37" s="140" customFormat="1" ht="10.5" customHeight="1" x14ac:dyDescent="0.6">
      <c r="A11" s="138"/>
      <c r="B11" s="138"/>
      <c r="C11" s="138"/>
      <c r="D11" s="138"/>
      <c r="G11" s="142"/>
      <c r="H11" s="138"/>
      <c r="I11" s="145"/>
      <c r="J11" s="138"/>
      <c r="K11" s="145"/>
      <c r="L11" s="138"/>
      <c r="M11" s="142"/>
      <c r="N11" s="138"/>
      <c r="O11" s="142"/>
      <c r="P11" s="142"/>
      <c r="Q11" s="142"/>
      <c r="R11" s="142"/>
      <c r="S11" s="142"/>
      <c r="T11" s="138"/>
      <c r="U11" s="142"/>
      <c r="V11" s="142"/>
      <c r="W11" s="142"/>
      <c r="X11" s="142"/>
      <c r="Y11" s="142"/>
      <c r="Z11" s="142"/>
      <c r="AA11" s="142"/>
      <c r="AB11" s="142"/>
      <c r="AC11" s="142" t="s">
        <v>160</v>
      </c>
      <c r="AD11" s="142"/>
      <c r="AE11" s="142"/>
      <c r="AF11" s="142"/>
      <c r="AG11" s="142"/>
      <c r="AH11" s="142"/>
      <c r="AI11" s="142"/>
      <c r="AJ11" s="137"/>
      <c r="AK11" s="142"/>
    </row>
    <row r="12" spans="1:37" s="140" customFormat="1" ht="10.5" customHeight="1" x14ac:dyDescent="0.6">
      <c r="A12" s="138"/>
      <c r="B12" s="138"/>
      <c r="C12" s="138"/>
      <c r="D12" s="138"/>
      <c r="E12" s="229" t="s">
        <v>6</v>
      </c>
      <c r="F12" s="229"/>
      <c r="G12" s="146"/>
      <c r="H12" s="138"/>
      <c r="I12" s="147"/>
      <c r="J12" s="138"/>
      <c r="K12" s="147"/>
      <c r="L12" s="138"/>
      <c r="M12" s="146"/>
      <c r="N12" s="138"/>
      <c r="O12" s="142"/>
      <c r="P12" s="142"/>
      <c r="Q12" s="146"/>
      <c r="R12" s="142"/>
      <c r="S12" s="146"/>
      <c r="T12" s="138"/>
      <c r="U12" s="146"/>
      <c r="V12" s="142"/>
      <c r="W12" s="146"/>
      <c r="X12" s="142"/>
      <c r="Y12" s="146"/>
      <c r="Z12" s="142"/>
      <c r="AA12" s="146"/>
      <c r="AB12" s="142"/>
      <c r="AC12" s="146" t="s">
        <v>161</v>
      </c>
      <c r="AD12" s="142"/>
      <c r="AE12" s="146"/>
      <c r="AF12" s="142"/>
      <c r="AG12" s="146"/>
      <c r="AH12" s="142"/>
      <c r="AI12" s="146"/>
      <c r="AJ12" s="137"/>
      <c r="AK12" s="146"/>
    </row>
    <row r="13" spans="1:37" s="140" customFormat="1" ht="10.5" customHeight="1" x14ac:dyDescent="0.6">
      <c r="A13" s="148" t="s">
        <v>204</v>
      </c>
      <c r="B13" s="138"/>
      <c r="C13" s="138"/>
      <c r="D13" s="138"/>
      <c r="E13" s="137"/>
      <c r="F13" s="137"/>
      <c r="G13" s="142"/>
      <c r="H13" s="138"/>
      <c r="I13" s="145"/>
      <c r="J13" s="138"/>
      <c r="K13" s="145"/>
      <c r="L13" s="138"/>
      <c r="M13" s="142"/>
      <c r="N13" s="138"/>
      <c r="O13" s="142"/>
      <c r="P13" s="142"/>
      <c r="Q13" s="142"/>
      <c r="R13" s="142"/>
      <c r="S13" s="142"/>
      <c r="T13" s="138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37"/>
      <c r="AK13" s="142"/>
    </row>
    <row r="14" spans="1:37" s="140" customFormat="1" ht="10.5" customHeight="1" x14ac:dyDescent="0.6">
      <c r="B14" s="140" t="s">
        <v>133</v>
      </c>
      <c r="E14" s="141"/>
      <c r="G14" s="149">
        <v>1100000</v>
      </c>
      <c r="H14" s="149"/>
      <c r="I14" s="149">
        <v>45000</v>
      </c>
      <c r="J14" s="149"/>
      <c r="K14" s="149">
        <v>204339</v>
      </c>
      <c r="L14" s="149"/>
      <c r="M14" s="149">
        <v>40122</v>
      </c>
      <c r="N14" s="149"/>
      <c r="O14" s="149">
        <v>27498</v>
      </c>
      <c r="P14" s="149"/>
      <c r="Q14" s="149">
        <v>27498</v>
      </c>
      <c r="R14" s="149"/>
      <c r="S14" s="149">
        <v>0</v>
      </c>
      <c r="T14" s="149"/>
      <c r="U14" s="149">
        <v>106475</v>
      </c>
      <c r="V14" s="149"/>
      <c r="W14" s="149">
        <v>0</v>
      </c>
      <c r="X14" s="149"/>
      <c r="Y14" s="149">
        <v>1896306</v>
      </c>
      <c r="Z14" s="149"/>
      <c r="AA14" s="149">
        <v>880</v>
      </c>
      <c r="AB14" s="149"/>
      <c r="AC14" s="149">
        <v>152664</v>
      </c>
      <c r="AD14" s="149"/>
      <c r="AE14" s="149">
        <v>2887</v>
      </c>
      <c r="AF14" s="149"/>
      <c r="AG14" s="149">
        <v>156431</v>
      </c>
      <c r="AH14" s="149"/>
      <c r="AI14" s="149">
        <v>0</v>
      </c>
      <c r="AJ14" s="149"/>
      <c r="AK14" s="149">
        <v>3576171</v>
      </c>
    </row>
    <row r="15" spans="1:37" s="151" customFormat="1" ht="10.5" customHeight="1" x14ac:dyDescent="0.6">
      <c r="A15" s="150" t="s">
        <v>86</v>
      </c>
      <c r="E15" s="152"/>
      <c r="G15" s="149">
        <v>0</v>
      </c>
      <c r="H15" s="149"/>
      <c r="I15" s="149">
        <v>0</v>
      </c>
      <c r="J15" s="149"/>
      <c r="K15" s="149">
        <v>0</v>
      </c>
      <c r="L15" s="149"/>
      <c r="M15" s="149">
        <v>0</v>
      </c>
      <c r="N15" s="149"/>
      <c r="O15" s="149">
        <v>0</v>
      </c>
      <c r="P15" s="149"/>
      <c r="Q15" s="149">
        <v>0</v>
      </c>
      <c r="R15" s="149"/>
      <c r="S15" s="149">
        <v>0</v>
      </c>
      <c r="T15" s="149"/>
      <c r="U15" s="149">
        <v>0</v>
      </c>
      <c r="V15" s="149"/>
      <c r="W15" s="149">
        <v>0</v>
      </c>
      <c r="X15" s="149"/>
      <c r="Y15" s="149">
        <v>0</v>
      </c>
      <c r="Z15" s="149"/>
      <c r="AA15" s="149">
        <v>0</v>
      </c>
      <c r="AB15" s="149"/>
      <c r="AC15" s="149">
        <v>0</v>
      </c>
      <c r="AD15" s="149"/>
      <c r="AE15" s="149">
        <v>0</v>
      </c>
      <c r="AF15" s="149">
        <v>0</v>
      </c>
      <c r="AG15" s="149">
        <v>0</v>
      </c>
      <c r="AH15" s="149"/>
      <c r="AI15" s="149">
        <v>-151003</v>
      </c>
      <c r="AJ15" s="149"/>
      <c r="AK15" s="149">
        <v>-151003</v>
      </c>
    </row>
    <row r="16" spans="1:37" s="151" customFormat="1" ht="10.5" customHeight="1" x14ac:dyDescent="0.6">
      <c r="A16" s="150" t="s">
        <v>112</v>
      </c>
      <c r="E16" s="152"/>
      <c r="G16" s="149">
        <v>0</v>
      </c>
      <c r="H16" s="149"/>
      <c r="I16" s="149">
        <v>0</v>
      </c>
      <c r="J16" s="149"/>
      <c r="K16" s="149">
        <v>0</v>
      </c>
      <c r="L16" s="149"/>
      <c r="M16" s="149">
        <v>0</v>
      </c>
      <c r="N16" s="149"/>
      <c r="O16" s="149">
        <v>0</v>
      </c>
      <c r="P16" s="149"/>
      <c r="Q16" s="149">
        <v>0</v>
      </c>
      <c r="R16" s="149"/>
      <c r="S16" s="149">
        <v>0</v>
      </c>
      <c r="T16" s="149"/>
      <c r="U16" s="149">
        <v>0</v>
      </c>
      <c r="V16" s="149"/>
      <c r="W16" s="149">
        <v>151003</v>
      </c>
      <c r="X16" s="149"/>
      <c r="Y16" s="149">
        <v>-151003</v>
      </c>
      <c r="Z16" s="149"/>
      <c r="AA16" s="149">
        <v>0</v>
      </c>
      <c r="AB16" s="149"/>
      <c r="AC16" s="149">
        <v>0</v>
      </c>
      <c r="AD16" s="149"/>
      <c r="AE16" s="149">
        <v>0</v>
      </c>
      <c r="AF16" s="149">
        <v>0</v>
      </c>
      <c r="AG16" s="149">
        <v>0</v>
      </c>
      <c r="AH16" s="149"/>
      <c r="AI16" s="149">
        <v>0</v>
      </c>
      <c r="AJ16" s="149"/>
      <c r="AK16" s="149">
        <v>0</v>
      </c>
    </row>
    <row r="17" spans="1:39" s="151" customFormat="1" ht="10.5" customHeight="1" x14ac:dyDescent="0.6">
      <c r="A17" s="150" t="s">
        <v>119</v>
      </c>
      <c r="E17" s="152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</row>
    <row r="18" spans="1:39" s="151" customFormat="1" ht="10.5" customHeight="1" x14ac:dyDescent="0.6">
      <c r="B18" s="151" t="s">
        <v>120</v>
      </c>
      <c r="E18" s="152"/>
      <c r="G18" s="149">
        <v>6</v>
      </c>
      <c r="H18" s="149"/>
      <c r="I18" s="149">
        <v>16</v>
      </c>
      <c r="J18" s="149"/>
      <c r="K18" s="149">
        <v>0</v>
      </c>
      <c r="L18" s="149"/>
      <c r="M18" s="149">
        <v>0</v>
      </c>
      <c r="N18" s="149"/>
      <c r="O18" s="149">
        <v>-27498</v>
      </c>
      <c r="P18" s="149"/>
      <c r="Q18" s="149">
        <v>-27498</v>
      </c>
      <c r="R18" s="149"/>
      <c r="S18" s="149">
        <v>27498</v>
      </c>
      <c r="T18" s="149"/>
      <c r="U18" s="149">
        <v>0</v>
      </c>
      <c r="V18" s="149"/>
      <c r="W18" s="149">
        <v>0</v>
      </c>
      <c r="X18" s="149"/>
      <c r="Y18" s="149">
        <v>0</v>
      </c>
      <c r="Z18" s="149"/>
      <c r="AA18" s="149">
        <v>0</v>
      </c>
      <c r="AB18" s="149"/>
      <c r="AC18" s="149">
        <v>0</v>
      </c>
      <c r="AD18" s="149"/>
      <c r="AE18" s="149">
        <v>0</v>
      </c>
      <c r="AF18" s="149"/>
      <c r="AG18" s="149">
        <v>0</v>
      </c>
      <c r="AH18" s="149"/>
      <c r="AI18" s="149">
        <v>0</v>
      </c>
      <c r="AJ18" s="149"/>
      <c r="AK18" s="149">
        <v>22</v>
      </c>
    </row>
    <row r="19" spans="1:39" s="151" customFormat="1" ht="10.5" customHeight="1" x14ac:dyDescent="0.6">
      <c r="A19" s="151" t="s">
        <v>192</v>
      </c>
      <c r="E19" s="152"/>
      <c r="G19" s="149">
        <v>0</v>
      </c>
      <c r="H19" s="149"/>
      <c r="I19" s="149">
        <v>0</v>
      </c>
      <c r="J19" s="149"/>
      <c r="K19" s="149">
        <v>0</v>
      </c>
      <c r="L19" s="149"/>
      <c r="M19" s="149">
        <v>0</v>
      </c>
      <c r="N19" s="149"/>
      <c r="O19" s="149"/>
      <c r="P19" s="149"/>
      <c r="Q19" s="149">
        <v>0</v>
      </c>
      <c r="R19" s="149"/>
      <c r="S19" s="149">
        <v>0</v>
      </c>
      <c r="T19" s="149"/>
      <c r="U19" s="149">
        <v>19995</v>
      </c>
      <c r="V19" s="149"/>
      <c r="W19" s="149">
        <v>0</v>
      </c>
      <c r="X19" s="149"/>
      <c r="Y19" s="149">
        <v>-19995</v>
      </c>
      <c r="Z19" s="149"/>
      <c r="AA19" s="149">
        <v>0</v>
      </c>
      <c r="AB19" s="149"/>
      <c r="AC19" s="149">
        <v>0</v>
      </c>
      <c r="AD19" s="149"/>
      <c r="AE19" s="149">
        <v>0</v>
      </c>
      <c r="AF19" s="149"/>
      <c r="AG19" s="149">
        <v>0</v>
      </c>
      <c r="AH19" s="149"/>
      <c r="AI19" s="149">
        <v>0</v>
      </c>
      <c r="AJ19" s="149"/>
      <c r="AK19" s="149">
        <v>0</v>
      </c>
    </row>
    <row r="20" spans="1:39" s="151" customFormat="1" ht="10.5" customHeight="1" x14ac:dyDescent="0.6">
      <c r="A20" s="151" t="s">
        <v>178</v>
      </c>
      <c r="E20" s="152"/>
      <c r="G20" s="149">
        <v>0</v>
      </c>
      <c r="H20" s="149"/>
      <c r="I20" s="149">
        <v>0</v>
      </c>
      <c r="J20" s="149"/>
      <c r="K20" s="149">
        <v>0</v>
      </c>
      <c r="L20" s="149"/>
      <c r="M20" s="149">
        <v>0</v>
      </c>
      <c r="N20" s="149"/>
      <c r="O20" s="149"/>
      <c r="P20" s="149"/>
      <c r="Q20" s="149">
        <v>0</v>
      </c>
      <c r="R20" s="149"/>
      <c r="S20" s="149">
        <v>0</v>
      </c>
      <c r="T20" s="149"/>
      <c r="U20" s="149">
        <v>0</v>
      </c>
      <c r="V20" s="149"/>
      <c r="W20" s="149">
        <v>0</v>
      </c>
      <c r="X20" s="149"/>
      <c r="Y20" s="149">
        <v>-171999</v>
      </c>
      <c r="Z20" s="149"/>
      <c r="AA20" s="149">
        <v>0</v>
      </c>
      <c r="AB20" s="149"/>
      <c r="AC20" s="149">
        <v>0</v>
      </c>
      <c r="AD20" s="149"/>
      <c r="AE20" s="149">
        <v>0</v>
      </c>
      <c r="AF20" s="149"/>
      <c r="AG20" s="149">
        <v>0</v>
      </c>
      <c r="AH20" s="149"/>
      <c r="AI20" s="149">
        <v>0</v>
      </c>
      <c r="AJ20" s="149"/>
      <c r="AK20" s="149">
        <v>-171999</v>
      </c>
    </row>
    <row r="21" spans="1:39" s="148" customFormat="1" ht="10.5" customHeight="1" x14ac:dyDescent="0.6">
      <c r="A21" s="148" t="s">
        <v>207</v>
      </c>
      <c r="E21" s="153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M21" s="149"/>
    </row>
    <row r="22" spans="1:39" s="148" customFormat="1" ht="10.5" customHeight="1" x14ac:dyDescent="0.6">
      <c r="B22" s="148" t="s">
        <v>201</v>
      </c>
      <c r="E22" s="153"/>
      <c r="G22" s="149">
        <v>0</v>
      </c>
      <c r="H22" s="149"/>
      <c r="I22" s="149">
        <v>0</v>
      </c>
      <c r="J22" s="149"/>
      <c r="K22" s="149">
        <v>0</v>
      </c>
      <c r="L22" s="149"/>
      <c r="M22" s="149">
        <v>0</v>
      </c>
      <c r="N22" s="149"/>
      <c r="O22" s="149">
        <v>0</v>
      </c>
      <c r="P22" s="149"/>
      <c r="Q22" s="149">
        <v>0</v>
      </c>
      <c r="R22" s="149"/>
      <c r="S22" s="149">
        <v>0</v>
      </c>
      <c r="T22" s="149"/>
      <c r="U22" s="154">
        <v>0</v>
      </c>
      <c r="V22" s="149"/>
      <c r="W22" s="149">
        <v>0</v>
      </c>
      <c r="X22" s="149"/>
      <c r="Y22" s="149">
        <v>388160</v>
      </c>
      <c r="Z22" s="149"/>
      <c r="AA22" s="149">
        <v>0</v>
      </c>
      <c r="AB22" s="149"/>
      <c r="AC22" s="149">
        <v>0</v>
      </c>
      <c r="AD22" s="149"/>
      <c r="AE22" s="149">
        <v>0</v>
      </c>
      <c r="AF22" s="149"/>
      <c r="AG22" s="149">
        <v>0</v>
      </c>
      <c r="AH22" s="149"/>
      <c r="AI22" s="149">
        <v>0</v>
      </c>
      <c r="AJ22" s="149"/>
      <c r="AK22" s="149">
        <v>388160</v>
      </c>
      <c r="AM22" s="155"/>
    </row>
    <row r="23" spans="1:39" s="148" customFormat="1" ht="10.5" customHeight="1" x14ac:dyDescent="0.6">
      <c r="B23" s="148" t="s">
        <v>106</v>
      </c>
      <c r="E23" s="153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54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M23" s="155"/>
    </row>
    <row r="24" spans="1:39" s="148" customFormat="1" ht="10.5" customHeight="1" x14ac:dyDescent="0.6">
      <c r="C24" s="148" t="s">
        <v>208</v>
      </c>
      <c r="E24" s="153"/>
      <c r="G24" s="156">
        <v>0</v>
      </c>
      <c r="H24" s="149"/>
      <c r="I24" s="156">
        <v>0</v>
      </c>
      <c r="J24" s="149"/>
      <c r="K24" s="156">
        <v>0</v>
      </c>
      <c r="L24" s="149"/>
      <c r="M24" s="156">
        <v>0</v>
      </c>
      <c r="N24" s="149"/>
      <c r="O24" s="156">
        <v>0</v>
      </c>
      <c r="P24" s="149"/>
      <c r="Q24" s="156">
        <v>0</v>
      </c>
      <c r="R24" s="149"/>
      <c r="S24" s="156">
        <v>0</v>
      </c>
      <c r="T24" s="149"/>
      <c r="U24" s="157">
        <v>0</v>
      </c>
      <c r="V24" s="149"/>
      <c r="W24" s="156">
        <v>0</v>
      </c>
      <c r="X24" s="149"/>
      <c r="Y24" s="156">
        <v>2841</v>
      </c>
      <c r="Z24" s="149"/>
      <c r="AA24" s="156">
        <v>0</v>
      </c>
      <c r="AB24" s="149"/>
      <c r="AC24" s="156">
        <v>-28049</v>
      </c>
      <c r="AD24" s="149"/>
      <c r="AE24" s="156">
        <v>-2887</v>
      </c>
      <c r="AF24" s="149"/>
      <c r="AG24" s="156">
        <v>-30936</v>
      </c>
      <c r="AH24" s="149"/>
      <c r="AI24" s="156">
        <v>0</v>
      </c>
      <c r="AJ24" s="149"/>
      <c r="AK24" s="156">
        <v>-28095</v>
      </c>
      <c r="AM24" s="155"/>
    </row>
    <row r="25" spans="1:39" s="148" customFormat="1" ht="10.5" customHeight="1" x14ac:dyDescent="0.6">
      <c r="A25" s="148" t="s">
        <v>205</v>
      </c>
      <c r="E25" s="153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54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M25" s="155"/>
    </row>
    <row r="26" spans="1:39" s="148" customFormat="1" ht="10.5" customHeight="1" thickBot="1" x14ac:dyDescent="0.65">
      <c r="B26" s="148" t="s">
        <v>203</v>
      </c>
      <c r="E26" s="153"/>
      <c r="G26" s="158">
        <v>1100006</v>
      </c>
      <c r="H26" s="149"/>
      <c r="I26" s="158">
        <v>45016</v>
      </c>
      <c r="J26" s="149"/>
      <c r="K26" s="158">
        <v>204339</v>
      </c>
      <c r="L26" s="149"/>
      <c r="M26" s="158">
        <v>40122</v>
      </c>
      <c r="N26" s="149"/>
      <c r="O26" s="158">
        <v>0</v>
      </c>
      <c r="P26" s="149"/>
      <c r="Q26" s="158">
        <v>0</v>
      </c>
      <c r="R26" s="149"/>
      <c r="S26" s="158">
        <v>27498</v>
      </c>
      <c r="T26" s="149"/>
      <c r="U26" s="158">
        <v>126470</v>
      </c>
      <c r="V26" s="149"/>
      <c r="W26" s="158">
        <v>151003</v>
      </c>
      <c r="X26" s="149"/>
      <c r="Y26" s="158">
        <v>1944310</v>
      </c>
      <c r="Z26" s="149"/>
      <c r="AA26" s="158">
        <v>880</v>
      </c>
      <c r="AB26" s="149"/>
      <c r="AC26" s="158">
        <v>124615</v>
      </c>
      <c r="AD26" s="149"/>
      <c r="AE26" s="158">
        <v>0</v>
      </c>
      <c r="AF26" s="149"/>
      <c r="AG26" s="158">
        <v>125495</v>
      </c>
      <c r="AH26" s="149"/>
      <c r="AI26" s="158">
        <v>-151003</v>
      </c>
      <c r="AJ26" s="149"/>
      <c r="AK26" s="158">
        <v>3613256</v>
      </c>
      <c r="AL26" s="159">
        <v>0</v>
      </c>
      <c r="AM26" s="155"/>
    </row>
    <row r="27" spans="1:39" s="148" customFormat="1" ht="10.5" customHeight="1" thickTop="1" x14ac:dyDescent="0.6">
      <c r="E27" s="153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59"/>
      <c r="AM27" s="155"/>
    </row>
    <row r="28" spans="1:39" s="150" customFormat="1" ht="10.5" customHeight="1" x14ac:dyDescent="0.6">
      <c r="A28" s="150" t="s">
        <v>206</v>
      </c>
      <c r="E28" s="153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1"/>
      <c r="AM28" s="155"/>
    </row>
    <row r="29" spans="1:39" s="151" customFormat="1" ht="10.5" customHeight="1" x14ac:dyDescent="0.6">
      <c r="B29" s="151" t="s">
        <v>134</v>
      </c>
      <c r="E29" s="152"/>
      <c r="G29" s="149">
        <v>1100006</v>
      </c>
      <c r="H29" s="149"/>
      <c r="I29" s="149">
        <v>45016</v>
      </c>
      <c r="J29" s="149"/>
      <c r="K29" s="149">
        <v>204339</v>
      </c>
      <c r="L29" s="149"/>
      <c r="M29" s="149">
        <v>40122</v>
      </c>
      <c r="N29" s="149"/>
      <c r="O29" s="149">
        <v>0</v>
      </c>
      <c r="P29" s="149"/>
      <c r="Q29" s="149">
        <v>0</v>
      </c>
      <c r="R29" s="149"/>
      <c r="S29" s="149">
        <v>27498</v>
      </c>
      <c r="T29" s="149"/>
      <c r="U29" s="149">
        <v>126470</v>
      </c>
      <c r="V29" s="149"/>
      <c r="W29" s="149">
        <v>151003</v>
      </c>
      <c r="X29" s="149"/>
      <c r="Y29" s="149">
        <v>1944310</v>
      </c>
      <c r="Z29" s="149"/>
      <c r="AA29" s="149">
        <v>880</v>
      </c>
      <c r="AB29" s="149"/>
      <c r="AC29" s="149">
        <v>124615</v>
      </c>
      <c r="AD29" s="149"/>
      <c r="AE29" s="149">
        <v>0</v>
      </c>
      <c r="AF29" s="149"/>
      <c r="AG29" s="149">
        <v>125495</v>
      </c>
      <c r="AH29" s="149"/>
      <c r="AI29" s="149">
        <v>-151003</v>
      </c>
      <c r="AJ29" s="149"/>
      <c r="AK29" s="149">
        <v>3613256</v>
      </c>
    </row>
    <row r="30" spans="1:39" s="151" customFormat="1" ht="10.5" customHeight="1" x14ac:dyDescent="0.6">
      <c r="A30" s="151" t="s">
        <v>166</v>
      </c>
      <c r="E30" s="152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</row>
    <row r="31" spans="1:39" s="151" customFormat="1" ht="10.5" customHeight="1" x14ac:dyDescent="0.6">
      <c r="B31" s="151" t="s">
        <v>167</v>
      </c>
      <c r="E31" s="152">
        <v>5</v>
      </c>
      <c r="G31" s="156">
        <v>0</v>
      </c>
      <c r="H31" s="149"/>
      <c r="I31" s="156">
        <v>0</v>
      </c>
      <c r="J31" s="149"/>
      <c r="K31" s="156">
        <v>0</v>
      </c>
      <c r="L31" s="149"/>
      <c r="M31" s="156">
        <v>0</v>
      </c>
      <c r="N31" s="149"/>
      <c r="O31" s="156">
        <v>0</v>
      </c>
      <c r="P31" s="149"/>
      <c r="Q31" s="156">
        <v>0</v>
      </c>
      <c r="R31" s="149"/>
      <c r="S31" s="156">
        <v>0</v>
      </c>
      <c r="T31" s="149"/>
      <c r="U31" s="156">
        <v>0</v>
      </c>
      <c r="V31" s="149"/>
      <c r="W31" s="156">
        <v>0</v>
      </c>
      <c r="X31" s="149"/>
      <c r="Y31" s="156">
        <v>-46848</v>
      </c>
      <c r="Z31" s="149"/>
      <c r="AA31" s="156">
        <v>0</v>
      </c>
      <c r="AB31" s="149"/>
      <c r="AC31" s="156">
        <v>0</v>
      </c>
      <c r="AD31" s="149"/>
      <c r="AE31" s="156">
        <v>0</v>
      </c>
      <c r="AF31" s="149"/>
      <c r="AG31" s="156">
        <v>0</v>
      </c>
      <c r="AH31" s="149"/>
      <c r="AI31" s="156">
        <v>0</v>
      </c>
      <c r="AJ31" s="149"/>
      <c r="AK31" s="156">
        <v>-46848</v>
      </c>
    </row>
    <row r="32" spans="1:39" s="151" customFormat="1" ht="10.5" customHeight="1" x14ac:dyDescent="0.6">
      <c r="A32" s="151" t="s">
        <v>204</v>
      </c>
      <c r="E32" s="152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</row>
    <row r="33" spans="1:39" s="151" customFormat="1" ht="10.5" customHeight="1" x14ac:dyDescent="0.6">
      <c r="B33" s="151" t="s">
        <v>162</v>
      </c>
      <c r="E33" s="152"/>
      <c r="G33" s="149">
        <v>1100006</v>
      </c>
      <c r="H33" s="149"/>
      <c r="I33" s="149">
        <v>45016</v>
      </c>
      <c r="J33" s="149"/>
      <c r="K33" s="149">
        <v>204339</v>
      </c>
      <c r="L33" s="149"/>
      <c r="M33" s="149">
        <v>40122</v>
      </c>
      <c r="N33" s="149"/>
      <c r="O33" s="149">
        <v>0</v>
      </c>
      <c r="P33" s="149"/>
      <c r="Q33" s="149">
        <v>0</v>
      </c>
      <c r="R33" s="149"/>
      <c r="S33" s="149">
        <v>27498</v>
      </c>
      <c r="T33" s="149"/>
      <c r="U33" s="149">
        <v>126470</v>
      </c>
      <c r="V33" s="149"/>
      <c r="W33" s="149">
        <v>151003</v>
      </c>
      <c r="X33" s="149"/>
      <c r="Y33" s="149">
        <v>1897462</v>
      </c>
      <c r="Z33" s="149"/>
      <c r="AA33" s="149">
        <v>880</v>
      </c>
      <c r="AB33" s="149"/>
      <c r="AC33" s="149">
        <v>124615</v>
      </c>
      <c r="AD33" s="149"/>
      <c r="AE33" s="149">
        <v>0</v>
      </c>
      <c r="AF33" s="149"/>
      <c r="AG33" s="149">
        <v>125495</v>
      </c>
      <c r="AH33" s="149"/>
      <c r="AI33" s="149">
        <v>-151003</v>
      </c>
      <c r="AJ33" s="149"/>
      <c r="AK33" s="149">
        <v>3566408</v>
      </c>
    </row>
    <row r="34" spans="1:39" s="151" customFormat="1" ht="10.5" customHeight="1" x14ac:dyDescent="0.6">
      <c r="A34" s="151" t="s">
        <v>86</v>
      </c>
      <c r="E34" s="152">
        <v>25</v>
      </c>
      <c r="G34" s="149">
        <v>0</v>
      </c>
      <c r="H34" s="149"/>
      <c r="I34" s="149">
        <v>0</v>
      </c>
      <c r="J34" s="149"/>
      <c r="K34" s="149">
        <v>0</v>
      </c>
      <c r="L34" s="149"/>
      <c r="M34" s="149">
        <v>0</v>
      </c>
      <c r="N34" s="149"/>
      <c r="O34" s="149"/>
      <c r="P34" s="149"/>
      <c r="Q34" s="149">
        <v>0</v>
      </c>
      <c r="R34" s="149"/>
      <c r="S34" s="149">
        <v>0</v>
      </c>
      <c r="T34" s="149"/>
      <c r="U34" s="149">
        <v>0</v>
      </c>
      <c r="V34" s="149"/>
      <c r="W34" s="149">
        <v>0</v>
      </c>
      <c r="X34" s="149"/>
      <c r="Y34" s="149">
        <v>0</v>
      </c>
      <c r="Z34" s="149"/>
      <c r="AA34" s="149">
        <v>0</v>
      </c>
      <c r="AB34" s="149"/>
      <c r="AC34" s="149">
        <v>0</v>
      </c>
      <c r="AD34" s="149"/>
      <c r="AE34" s="149">
        <v>0</v>
      </c>
      <c r="AF34" s="149"/>
      <c r="AG34" s="149">
        <v>0</v>
      </c>
      <c r="AH34" s="149"/>
      <c r="AI34" s="149">
        <v>-130183</v>
      </c>
      <c r="AJ34" s="149"/>
      <c r="AK34" s="149">
        <f>SUM(G34+I34+K34+M34+Q34+S34+U34+W34+Y34+AA34+AG34+AI34)</f>
        <v>-130183</v>
      </c>
    </row>
    <row r="35" spans="1:39" s="151" customFormat="1" ht="10.5" customHeight="1" x14ac:dyDescent="0.6">
      <c r="A35" s="151" t="s">
        <v>112</v>
      </c>
      <c r="E35" s="152">
        <v>25</v>
      </c>
      <c r="G35" s="149">
        <v>0</v>
      </c>
      <c r="H35" s="149"/>
      <c r="I35" s="149">
        <v>0</v>
      </c>
      <c r="J35" s="149"/>
      <c r="K35" s="149">
        <v>0</v>
      </c>
      <c r="L35" s="149"/>
      <c r="M35" s="149">
        <v>0</v>
      </c>
      <c r="N35" s="149"/>
      <c r="O35" s="149"/>
      <c r="P35" s="149"/>
      <c r="Q35" s="149">
        <v>0</v>
      </c>
      <c r="R35" s="149"/>
      <c r="S35" s="149">
        <v>0</v>
      </c>
      <c r="T35" s="149"/>
      <c r="U35" s="149">
        <v>0</v>
      </c>
      <c r="V35" s="149"/>
      <c r="W35" s="149">
        <v>130183</v>
      </c>
      <c r="X35" s="149"/>
      <c r="Y35" s="149">
        <v>-130183</v>
      </c>
      <c r="Z35" s="149"/>
      <c r="AA35" s="149">
        <v>0</v>
      </c>
      <c r="AB35" s="149"/>
      <c r="AC35" s="149">
        <v>0</v>
      </c>
      <c r="AD35" s="149"/>
      <c r="AE35" s="149">
        <v>0</v>
      </c>
      <c r="AF35" s="149"/>
      <c r="AG35" s="149">
        <v>0</v>
      </c>
      <c r="AH35" s="149"/>
      <c r="AI35" s="149">
        <v>0</v>
      </c>
      <c r="AJ35" s="149"/>
      <c r="AK35" s="149">
        <f t="shared" ref="AK35:AK41" si="0">SUM(G35+I35+K35+M35+Q35+S35+U35+W35+Y35+AA35+AG35+AI35)</f>
        <v>0</v>
      </c>
    </row>
    <row r="36" spans="1:39" s="151" customFormat="1" ht="10.5" customHeight="1" x14ac:dyDescent="0.6">
      <c r="A36" s="151" t="s">
        <v>192</v>
      </c>
      <c r="E36" s="152">
        <v>29</v>
      </c>
      <c r="G36" s="149">
        <v>0</v>
      </c>
      <c r="H36" s="149"/>
      <c r="I36" s="149">
        <v>0</v>
      </c>
      <c r="J36" s="149"/>
      <c r="K36" s="149">
        <v>0</v>
      </c>
      <c r="L36" s="149"/>
      <c r="M36" s="149">
        <v>0</v>
      </c>
      <c r="N36" s="149"/>
      <c r="O36" s="149"/>
      <c r="P36" s="149"/>
      <c r="Q36" s="149">
        <v>0</v>
      </c>
      <c r="R36" s="149"/>
      <c r="S36" s="149">
        <v>0</v>
      </c>
      <c r="T36" s="149"/>
      <c r="U36" s="149">
        <v>11030</v>
      </c>
      <c r="V36" s="149"/>
      <c r="W36" s="149">
        <v>0</v>
      </c>
      <c r="X36" s="149"/>
      <c r="Y36" s="149">
        <v>-11030</v>
      </c>
      <c r="Z36" s="149"/>
      <c r="AA36" s="149">
        <v>0</v>
      </c>
      <c r="AB36" s="149"/>
      <c r="AC36" s="149">
        <v>0</v>
      </c>
      <c r="AD36" s="149"/>
      <c r="AE36" s="149">
        <v>0</v>
      </c>
      <c r="AF36" s="149"/>
      <c r="AG36" s="149">
        <v>0</v>
      </c>
      <c r="AH36" s="149"/>
      <c r="AI36" s="149">
        <v>0</v>
      </c>
      <c r="AJ36" s="149"/>
      <c r="AK36" s="149">
        <f t="shared" si="0"/>
        <v>0</v>
      </c>
    </row>
    <row r="37" spans="1:39" s="151" customFormat="1" ht="10.5" customHeight="1" x14ac:dyDescent="0.6">
      <c r="A37" s="151" t="s">
        <v>178</v>
      </c>
      <c r="E37" s="152">
        <v>29</v>
      </c>
      <c r="G37" s="149">
        <v>0</v>
      </c>
      <c r="H37" s="149"/>
      <c r="I37" s="149">
        <v>0</v>
      </c>
      <c r="J37" s="149"/>
      <c r="K37" s="149">
        <v>0</v>
      </c>
      <c r="L37" s="149"/>
      <c r="M37" s="149">
        <v>0</v>
      </c>
      <c r="N37" s="149"/>
      <c r="O37" s="149"/>
      <c r="P37" s="149"/>
      <c r="Q37" s="149">
        <v>0</v>
      </c>
      <c r="R37" s="149"/>
      <c r="S37" s="149">
        <v>0</v>
      </c>
      <c r="T37" s="149"/>
      <c r="U37" s="149">
        <v>0</v>
      </c>
      <c r="V37" s="149"/>
      <c r="W37" s="149">
        <v>0</v>
      </c>
      <c r="X37" s="149"/>
      <c r="Y37" s="149">
        <v>-136498</v>
      </c>
      <c r="Z37" s="149"/>
      <c r="AA37" s="149">
        <v>0</v>
      </c>
      <c r="AB37" s="149"/>
      <c r="AC37" s="149">
        <v>0</v>
      </c>
      <c r="AD37" s="149"/>
      <c r="AE37" s="149">
        <v>0</v>
      </c>
      <c r="AF37" s="149"/>
      <c r="AG37" s="149">
        <v>0</v>
      </c>
      <c r="AH37" s="149"/>
      <c r="AI37" s="149">
        <v>0</v>
      </c>
      <c r="AJ37" s="149"/>
      <c r="AK37" s="149">
        <f t="shared" si="0"/>
        <v>-136498</v>
      </c>
    </row>
    <row r="38" spans="1:39" s="148" customFormat="1" ht="10.5" customHeight="1" x14ac:dyDescent="0.6">
      <c r="A38" s="148" t="s">
        <v>207</v>
      </c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M38" s="155"/>
    </row>
    <row r="39" spans="1:39" s="148" customFormat="1" ht="10.5" customHeight="1" x14ac:dyDescent="0.6">
      <c r="B39" s="148" t="s">
        <v>201</v>
      </c>
      <c r="G39" s="149">
        <v>0</v>
      </c>
      <c r="H39" s="149"/>
      <c r="I39" s="149">
        <v>0</v>
      </c>
      <c r="J39" s="149"/>
      <c r="K39" s="149">
        <v>0</v>
      </c>
      <c r="L39" s="149"/>
      <c r="M39" s="149">
        <v>0</v>
      </c>
      <c r="N39" s="149"/>
      <c r="O39" s="149"/>
      <c r="P39" s="149"/>
      <c r="Q39" s="149">
        <v>0</v>
      </c>
      <c r="R39" s="149"/>
      <c r="S39" s="149">
        <v>0</v>
      </c>
      <c r="T39" s="149"/>
      <c r="U39" s="149">
        <v>0</v>
      </c>
      <c r="V39" s="149"/>
      <c r="W39" s="149">
        <v>0</v>
      </c>
      <c r="X39" s="149"/>
      <c r="Y39" s="154">
        <f>'งบกำไรขาดทุนเบ็ดเสร็จ '!G26</f>
        <v>217655</v>
      </c>
      <c r="Z39" s="149"/>
      <c r="AA39" s="149">
        <v>0</v>
      </c>
      <c r="AB39" s="149"/>
      <c r="AC39" s="149">
        <v>0</v>
      </c>
      <c r="AD39" s="149"/>
      <c r="AE39" s="149">
        <v>0</v>
      </c>
      <c r="AF39" s="149"/>
      <c r="AG39" s="149">
        <v>0</v>
      </c>
      <c r="AH39" s="149"/>
      <c r="AI39" s="149">
        <v>0</v>
      </c>
      <c r="AJ39" s="149"/>
      <c r="AK39" s="149">
        <f t="shared" si="0"/>
        <v>217655</v>
      </c>
      <c r="AM39" s="155"/>
    </row>
    <row r="40" spans="1:39" s="148" customFormat="1" ht="10.5" customHeight="1" x14ac:dyDescent="0.6">
      <c r="B40" s="148" t="s">
        <v>106</v>
      </c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54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M40" s="155"/>
    </row>
    <row r="41" spans="1:39" s="148" customFormat="1" ht="10.5" customHeight="1" x14ac:dyDescent="0.6">
      <c r="C41" s="148" t="s">
        <v>208</v>
      </c>
      <c r="E41" s="153"/>
      <c r="G41" s="156">
        <v>0</v>
      </c>
      <c r="H41" s="149"/>
      <c r="I41" s="156">
        <v>0</v>
      </c>
      <c r="J41" s="149"/>
      <c r="K41" s="156">
        <v>0</v>
      </c>
      <c r="L41" s="149"/>
      <c r="M41" s="156">
        <v>0</v>
      </c>
      <c r="N41" s="149"/>
      <c r="O41" s="156"/>
      <c r="P41" s="149"/>
      <c r="Q41" s="156">
        <v>0</v>
      </c>
      <c r="R41" s="149"/>
      <c r="S41" s="156">
        <v>0</v>
      </c>
      <c r="T41" s="149"/>
      <c r="U41" s="156">
        <v>0</v>
      </c>
      <c r="V41" s="149"/>
      <c r="W41" s="156">
        <v>0</v>
      </c>
      <c r="X41" s="149"/>
      <c r="Y41" s="157">
        <v>0</v>
      </c>
      <c r="Z41" s="149"/>
      <c r="AA41" s="156">
        <v>0</v>
      </c>
      <c r="AB41" s="149"/>
      <c r="AC41" s="156">
        <v>-63240</v>
      </c>
      <c r="AD41" s="149"/>
      <c r="AE41" s="156">
        <v>0</v>
      </c>
      <c r="AF41" s="149"/>
      <c r="AG41" s="156">
        <v>-63240</v>
      </c>
      <c r="AH41" s="149"/>
      <c r="AI41" s="156">
        <v>0</v>
      </c>
      <c r="AJ41" s="149"/>
      <c r="AK41" s="156">
        <f t="shared" si="0"/>
        <v>-63240</v>
      </c>
      <c r="AM41" s="155"/>
    </row>
    <row r="42" spans="1:39" s="148" customFormat="1" ht="10.5" customHeight="1" x14ac:dyDescent="0.6">
      <c r="A42" s="148" t="s">
        <v>205</v>
      </c>
      <c r="E42" s="153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54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M42" s="155"/>
    </row>
    <row r="43" spans="1:39" s="148" customFormat="1" ht="10.5" customHeight="1" thickBot="1" x14ac:dyDescent="0.65">
      <c r="B43" s="148" t="s">
        <v>199</v>
      </c>
      <c r="E43" s="153"/>
      <c r="G43" s="158">
        <f>SUM(G33:G41)</f>
        <v>1100006</v>
      </c>
      <c r="H43" s="149"/>
      <c r="I43" s="158">
        <f>SUM(I33:I41)</f>
        <v>45016</v>
      </c>
      <c r="J43" s="149"/>
      <c r="K43" s="158">
        <f>SUM(K33:K41)</f>
        <v>204339</v>
      </c>
      <c r="L43" s="149"/>
      <c r="M43" s="158">
        <f>SUM(M33:M41)</f>
        <v>40122</v>
      </c>
      <c r="N43" s="149"/>
      <c r="O43" s="158"/>
      <c r="P43" s="149"/>
      <c r="Q43" s="158">
        <f>SUM(Q33:Q41)</f>
        <v>0</v>
      </c>
      <c r="R43" s="149"/>
      <c r="S43" s="158">
        <f>SUM(S33:S41)</f>
        <v>27498</v>
      </c>
      <c r="T43" s="149"/>
      <c r="U43" s="158">
        <f>SUM(U33:U41)</f>
        <v>137500</v>
      </c>
      <c r="V43" s="149"/>
      <c r="W43" s="158">
        <f>SUM(W33:W41)</f>
        <v>281186</v>
      </c>
      <c r="X43" s="149"/>
      <c r="Y43" s="158">
        <f>SUM(Y33:Y41)</f>
        <v>1837406</v>
      </c>
      <c r="Z43" s="149"/>
      <c r="AA43" s="158">
        <f>SUM(AA33:AA41)</f>
        <v>880</v>
      </c>
      <c r="AB43" s="149"/>
      <c r="AC43" s="158">
        <f>SUM(AC33:AC41)</f>
        <v>61375</v>
      </c>
      <c r="AD43" s="149"/>
      <c r="AE43" s="158">
        <f>SUM(AE33:AE41)</f>
        <v>0</v>
      </c>
      <c r="AF43" s="149"/>
      <c r="AG43" s="158">
        <f>SUM(AG33:AG41)</f>
        <v>62255</v>
      </c>
      <c r="AH43" s="149"/>
      <c r="AI43" s="158">
        <f>SUM(AI33:AI41)</f>
        <v>-281186</v>
      </c>
      <c r="AJ43" s="149"/>
      <c r="AK43" s="158">
        <f>SUM(AK33:AK41)</f>
        <v>3454142</v>
      </c>
      <c r="AL43" s="159">
        <v>0</v>
      </c>
      <c r="AM43" s="155"/>
    </row>
    <row r="44" spans="1:39" s="133" customFormat="1" ht="19.2" customHeight="1" thickTop="1" x14ac:dyDescent="0.6">
      <c r="A44" s="222" t="s">
        <v>202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222"/>
      <c r="AG44" s="222"/>
      <c r="AH44" s="132"/>
      <c r="AI44" s="132"/>
    </row>
    <row r="45" spans="1:39" x14ac:dyDescent="0.6">
      <c r="G45" s="134">
        <f>G43-'งบแสดงฐานะการเงิน '!I91</f>
        <v>0</v>
      </c>
      <c r="H45" s="134"/>
      <c r="I45" s="134">
        <f>I43-'งบแสดงฐานะการเงิน '!I92</f>
        <v>0</v>
      </c>
      <c r="J45" s="134"/>
      <c r="K45" s="134">
        <f>K43-'งบแสดงฐานะการเงิน '!I93</f>
        <v>0</v>
      </c>
      <c r="L45" s="134"/>
      <c r="M45" s="134">
        <f>M43-'งบแสดงฐานะการเงิน '!I94</f>
        <v>0</v>
      </c>
      <c r="N45" s="134"/>
      <c r="O45" s="134"/>
      <c r="P45" s="134"/>
      <c r="Q45" s="134"/>
      <c r="R45" s="134"/>
      <c r="S45" s="134">
        <f>S43-'งบแสดงฐานะการเงิน '!I95</f>
        <v>0</v>
      </c>
      <c r="T45" s="134"/>
      <c r="U45" s="134">
        <f>U43-'งบแสดงฐานะการเงิน '!I98</f>
        <v>0</v>
      </c>
      <c r="V45" s="134"/>
      <c r="W45" s="134">
        <f>W43-'งบแสดงฐานะการเงิน '!I99</f>
        <v>0</v>
      </c>
      <c r="X45" s="134"/>
      <c r="Y45" s="134">
        <f>Y43-'งบแสดงฐานะการเงิน '!I100</f>
        <v>0</v>
      </c>
      <c r="Z45" s="134"/>
      <c r="AA45" s="134"/>
      <c r="AB45" s="134"/>
      <c r="AC45" s="134"/>
      <c r="AD45" s="134"/>
      <c r="AE45" s="134"/>
      <c r="AF45" s="134"/>
      <c r="AG45" s="134">
        <f>AG43-'งบแสดงฐานะการเงิน '!I101</f>
        <v>0</v>
      </c>
      <c r="AH45" s="134"/>
      <c r="AI45" s="134">
        <f>AI43-'งบแสดงฐานะการเงิน '!I103</f>
        <v>0</v>
      </c>
      <c r="AJ45" s="134"/>
      <c r="AK45" s="134">
        <f>AK43-'งบแสดงฐานะการเงิน '!I105</f>
        <v>0</v>
      </c>
    </row>
  </sheetData>
  <mergeCells count="11">
    <mergeCell ref="A44:AG44"/>
    <mergeCell ref="A1:AK1"/>
    <mergeCell ref="A2:AK2"/>
    <mergeCell ref="A3:AK3"/>
    <mergeCell ref="A4:AK4"/>
    <mergeCell ref="G5:AK5"/>
    <mergeCell ref="G6:AK6"/>
    <mergeCell ref="U7:Y7"/>
    <mergeCell ref="AA7:AG7"/>
    <mergeCell ref="U8:W8"/>
    <mergeCell ref="E12:F12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5"/>
  <sheetViews>
    <sheetView view="pageBreakPreview" zoomScaleNormal="100" zoomScaleSheetLayoutView="100" workbookViewId="0">
      <selection activeCell="M15" sqref="M15"/>
    </sheetView>
  </sheetViews>
  <sheetFormatPr defaultColWidth="9.125" defaultRowHeight="19.8" x14ac:dyDescent="0.6"/>
  <cols>
    <col min="1" max="1" width="1.25" style="19" customWidth="1"/>
    <col min="2" max="2" width="1.125" style="19" customWidth="1"/>
    <col min="3" max="3" width="1.375" style="19" customWidth="1"/>
    <col min="4" max="4" width="21.75" style="19" customWidth="1"/>
    <col min="5" max="5" width="4.125" style="19" customWidth="1"/>
    <col min="6" max="6" width="1.875" style="20" customWidth="1"/>
    <col min="7" max="7" width="1" style="19" hidden="1" customWidth="1"/>
    <col min="8" max="8" width="8.375" style="19" customWidth="1"/>
    <col min="9" max="9" width="0.875" style="19" customWidth="1"/>
    <col min="10" max="10" width="8.125" style="19" customWidth="1"/>
    <col min="11" max="11" width="0.875" style="19" customWidth="1"/>
    <col min="12" max="12" width="8.875" style="19" customWidth="1"/>
    <col min="13" max="13" width="0.875" style="19" customWidth="1"/>
    <col min="14" max="14" width="10.25" style="19" customWidth="1"/>
    <col min="15" max="15" width="0.875" style="19" customWidth="1"/>
    <col min="16" max="16" width="9.75" style="19" customWidth="1"/>
    <col min="17" max="17" width="1" style="19" customWidth="1"/>
    <col min="18" max="18" width="9.875" style="19" customWidth="1"/>
    <col min="19" max="19" width="0.875" style="19" customWidth="1"/>
    <col min="20" max="20" width="9.375" style="19" customWidth="1"/>
    <col min="21" max="21" width="0.875" style="19" customWidth="1"/>
    <col min="22" max="22" width="9.875" style="19" customWidth="1"/>
    <col min="23" max="23" width="0.875" style="19" customWidth="1"/>
    <col min="24" max="24" width="9.875" style="19" customWidth="1"/>
    <col min="25" max="25" width="0.875" style="19" customWidth="1"/>
    <col min="26" max="26" width="11.875" style="19" customWidth="1"/>
    <col min="27" max="27" width="1" style="19" customWidth="1"/>
    <col min="28" max="28" width="8.25" style="19" customWidth="1"/>
    <col min="29" max="29" width="1.125" style="19" customWidth="1"/>
    <col min="30" max="30" width="10.75" style="19" customWidth="1"/>
    <col min="31" max="31" width="15.125" style="19" bestFit="1" customWidth="1"/>
    <col min="32" max="16384" width="9.125" style="19"/>
  </cols>
  <sheetData>
    <row r="1" spans="1:30" ht="22.2" customHeight="1" x14ac:dyDescent="0.6">
      <c r="A1" s="233">
        <v>12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</row>
    <row r="2" spans="1:30" s="27" customFormat="1" ht="22.2" customHeight="1" x14ac:dyDescent="0.6">
      <c r="A2" s="234" t="s">
        <v>68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</row>
    <row r="3" spans="1:30" s="27" customFormat="1" ht="22.2" customHeight="1" x14ac:dyDescent="0.6">
      <c r="A3" s="234" t="s">
        <v>105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</row>
    <row r="4" spans="1:30" s="27" customFormat="1" ht="22.2" customHeight="1" x14ac:dyDescent="0.6">
      <c r="A4" s="235" t="str">
        <f>+งบแสดงการเปลี่ยนแปลงรวม!A4</f>
        <v>สำหรับปีสิ้นสุดวันที่ 31 ธันวาคม 2563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</row>
    <row r="5" spans="1:30" s="165" customFormat="1" ht="13.2" customHeight="1" x14ac:dyDescent="0.6">
      <c r="A5" s="162"/>
      <c r="B5" s="163"/>
      <c r="C5" s="163"/>
      <c r="D5" s="163"/>
      <c r="E5" s="163"/>
      <c r="F5" s="164"/>
      <c r="G5" s="163"/>
      <c r="H5" s="232" t="s">
        <v>69</v>
      </c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</row>
    <row r="6" spans="1:30" s="165" customFormat="1" ht="13.2" customHeight="1" x14ac:dyDescent="0.6">
      <c r="A6" s="162"/>
      <c r="B6" s="163"/>
      <c r="D6" s="163"/>
      <c r="E6" s="163"/>
      <c r="F6" s="164"/>
      <c r="G6" s="163"/>
      <c r="H6" s="230" t="s">
        <v>42</v>
      </c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</row>
    <row r="7" spans="1:30" s="165" customFormat="1" ht="13.2" customHeight="1" x14ac:dyDescent="0.6">
      <c r="A7" s="163"/>
      <c r="B7" s="163"/>
      <c r="C7" s="163"/>
      <c r="D7" s="163"/>
      <c r="E7" s="163"/>
      <c r="F7" s="166"/>
      <c r="G7" s="163"/>
      <c r="H7" s="162" t="s">
        <v>13</v>
      </c>
      <c r="I7" s="163"/>
      <c r="J7" s="162" t="s">
        <v>83</v>
      </c>
      <c r="K7" s="163"/>
      <c r="L7" s="162" t="s">
        <v>85</v>
      </c>
      <c r="M7" s="163"/>
      <c r="N7" s="162" t="s">
        <v>85</v>
      </c>
      <c r="O7" s="163"/>
      <c r="P7" s="162" t="s">
        <v>92</v>
      </c>
      <c r="Q7" s="162"/>
      <c r="R7" s="162" t="s">
        <v>92</v>
      </c>
      <c r="S7" s="163"/>
      <c r="T7" s="230" t="s">
        <v>48</v>
      </c>
      <c r="U7" s="230"/>
      <c r="V7" s="230"/>
      <c r="W7" s="230"/>
      <c r="X7" s="230"/>
      <c r="Y7" s="167"/>
      <c r="Z7" s="171" t="s">
        <v>95</v>
      </c>
      <c r="AA7" s="168"/>
      <c r="AB7" s="171" t="s">
        <v>86</v>
      </c>
      <c r="AC7" s="168"/>
      <c r="AD7" s="167" t="s">
        <v>49</v>
      </c>
    </row>
    <row r="8" spans="1:30" s="165" customFormat="1" ht="13.2" customHeight="1" x14ac:dyDescent="0.6">
      <c r="A8" s="163"/>
      <c r="B8" s="163"/>
      <c r="C8" s="163"/>
      <c r="D8" s="163"/>
      <c r="E8" s="163"/>
      <c r="F8" s="166"/>
      <c r="G8" s="163"/>
      <c r="H8" s="167" t="s">
        <v>94</v>
      </c>
      <c r="I8" s="163"/>
      <c r="J8" s="162" t="s">
        <v>84</v>
      </c>
      <c r="K8" s="163"/>
      <c r="L8" s="162" t="s">
        <v>86</v>
      </c>
      <c r="M8" s="163"/>
      <c r="N8" s="162" t="s">
        <v>87</v>
      </c>
      <c r="O8" s="163"/>
      <c r="P8" s="162" t="s">
        <v>93</v>
      </c>
      <c r="Q8" s="162"/>
      <c r="R8" s="162" t="s">
        <v>93</v>
      </c>
      <c r="S8" s="163"/>
      <c r="T8" s="232" t="s">
        <v>39</v>
      </c>
      <c r="U8" s="232"/>
      <c r="V8" s="232"/>
      <c r="W8" s="169"/>
      <c r="X8" s="167" t="s">
        <v>38</v>
      </c>
      <c r="Y8" s="167"/>
      <c r="Z8" s="170" t="s">
        <v>12</v>
      </c>
      <c r="AA8" s="168"/>
      <c r="AB8" s="168"/>
      <c r="AC8" s="168"/>
      <c r="AD8" s="167" t="s">
        <v>50</v>
      </c>
    </row>
    <row r="9" spans="1:30" s="165" customFormat="1" ht="13.2" customHeight="1" x14ac:dyDescent="0.6">
      <c r="A9" s="163"/>
      <c r="B9" s="163"/>
      <c r="C9" s="163"/>
      <c r="D9" s="163"/>
      <c r="E9" s="163"/>
      <c r="F9" s="166"/>
      <c r="G9" s="163"/>
      <c r="H9" s="162" t="s">
        <v>131</v>
      </c>
      <c r="I9" s="163"/>
      <c r="K9" s="163"/>
      <c r="M9" s="163"/>
      <c r="N9" s="162" t="s">
        <v>130</v>
      </c>
      <c r="O9" s="163"/>
      <c r="P9" s="162" t="s">
        <v>129</v>
      </c>
      <c r="Q9" s="162"/>
      <c r="R9" s="162" t="s">
        <v>128</v>
      </c>
      <c r="S9" s="163"/>
      <c r="T9" s="167" t="s">
        <v>127</v>
      </c>
      <c r="U9" s="167"/>
      <c r="V9" s="167" t="s">
        <v>126</v>
      </c>
      <c r="W9" s="167"/>
      <c r="X9" s="167"/>
      <c r="Y9" s="167"/>
      <c r="Z9" s="171" t="s">
        <v>132</v>
      </c>
      <c r="AA9" s="171"/>
      <c r="AB9" s="171"/>
      <c r="AC9" s="171"/>
    </row>
    <row r="10" spans="1:30" s="165" customFormat="1" ht="13.2" customHeight="1" x14ac:dyDescent="0.6">
      <c r="A10" s="163"/>
      <c r="B10" s="163"/>
      <c r="C10" s="163"/>
      <c r="D10" s="163"/>
      <c r="E10" s="163"/>
      <c r="F10" s="166"/>
      <c r="G10" s="163"/>
      <c r="I10" s="163"/>
      <c r="J10" s="163"/>
      <c r="K10" s="163"/>
      <c r="L10" s="163"/>
      <c r="M10" s="163"/>
      <c r="N10" s="167" t="s">
        <v>88</v>
      </c>
      <c r="O10" s="163"/>
      <c r="R10" s="162" t="s">
        <v>114</v>
      </c>
      <c r="S10" s="163"/>
      <c r="T10" s="167" t="s">
        <v>64</v>
      </c>
      <c r="U10" s="167"/>
      <c r="V10" s="167" t="s">
        <v>86</v>
      </c>
      <c r="W10" s="167"/>
      <c r="Y10" s="167"/>
      <c r="Z10" s="167" t="s">
        <v>89</v>
      </c>
      <c r="AA10" s="167"/>
      <c r="AB10" s="167"/>
      <c r="AC10" s="167"/>
    </row>
    <row r="11" spans="1:30" s="165" customFormat="1" ht="13.2" customHeight="1" x14ac:dyDescent="0.6">
      <c r="A11" s="163"/>
      <c r="B11" s="163"/>
      <c r="C11" s="163"/>
      <c r="D11" s="163"/>
      <c r="E11" s="231" t="s">
        <v>6</v>
      </c>
      <c r="F11" s="231"/>
      <c r="G11" s="167"/>
      <c r="H11" s="172"/>
      <c r="I11" s="163"/>
      <c r="J11" s="173"/>
      <c r="K11" s="163"/>
      <c r="L11" s="173"/>
      <c r="M11" s="163"/>
      <c r="N11" s="174"/>
      <c r="O11" s="163"/>
      <c r="P11" s="172"/>
      <c r="Q11" s="172"/>
      <c r="R11" s="172"/>
      <c r="S11" s="163"/>
      <c r="T11" s="172"/>
      <c r="U11" s="167"/>
      <c r="V11" s="172"/>
      <c r="W11" s="167"/>
      <c r="X11" s="172"/>
      <c r="Y11" s="167"/>
      <c r="Z11" s="172" t="s">
        <v>0</v>
      </c>
      <c r="AA11" s="167"/>
      <c r="AB11" s="172"/>
      <c r="AC11" s="167"/>
      <c r="AD11" s="172"/>
    </row>
    <row r="12" spans="1:30" s="165" customFormat="1" ht="13.2" customHeight="1" x14ac:dyDescent="0.6">
      <c r="A12" s="169" t="s">
        <v>210</v>
      </c>
      <c r="E12" s="166"/>
      <c r="G12" s="167"/>
      <c r="H12" s="175">
        <v>1100000</v>
      </c>
      <c r="I12" s="175"/>
      <c r="J12" s="175">
        <v>45000</v>
      </c>
      <c r="K12" s="175"/>
      <c r="L12" s="175">
        <v>204339</v>
      </c>
      <c r="M12" s="175"/>
      <c r="N12" s="175">
        <v>40122</v>
      </c>
      <c r="O12" s="175"/>
      <c r="P12" s="175">
        <v>27498</v>
      </c>
      <c r="Q12" s="175"/>
      <c r="R12" s="175">
        <v>0</v>
      </c>
      <c r="S12" s="175"/>
      <c r="T12" s="175">
        <v>106475</v>
      </c>
      <c r="U12" s="175"/>
      <c r="V12" s="175">
        <v>0</v>
      </c>
      <c r="W12" s="175"/>
      <c r="X12" s="175">
        <v>797789</v>
      </c>
      <c r="Y12" s="175"/>
      <c r="Z12" s="175">
        <v>880</v>
      </c>
      <c r="AA12" s="175"/>
      <c r="AB12" s="175">
        <v>0</v>
      </c>
      <c r="AC12" s="175"/>
      <c r="AD12" s="175">
        <v>2322103</v>
      </c>
    </row>
    <row r="13" spans="1:30" s="176" customFormat="1" ht="13.2" customHeight="1" x14ac:dyDescent="0.6">
      <c r="A13" s="169" t="s">
        <v>86</v>
      </c>
      <c r="E13" s="177"/>
      <c r="G13" s="178"/>
      <c r="H13" s="175">
        <v>0</v>
      </c>
      <c r="I13" s="175"/>
      <c r="J13" s="175">
        <v>0</v>
      </c>
      <c r="K13" s="175"/>
      <c r="L13" s="175">
        <v>0</v>
      </c>
      <c r="M13" s="175"/>
      <c r="N13" s="175">
        <v>0</v>
      </c>
      <c r="O13" s="175"/>
      <c r="P13" s="175">
        <v>0</v>
      </c>
      <c r="Q13" s="175"/>
      <c r="R13" s="175">
        <v>0</v>
      </c>
      <c r="S13" s="175"/>
      <c r="T13" s="175">
        <v>0</v>
      </c>
      <c r="U13" s="175"/>
      <c r="V13" s="175">
        <v>0</v>
      </c>
      <c r="W13" s="175"/>
      <c r="X13" s="175">
        <v>0</v>
      </c>
      <c r="Y13" s="175"/>
      <c r="Z13" s="175">
        <v>0</v>
      </c>
      <c r="AA13" s="175"/>
      <c r="AB13" s="175">
        <v>-151003</v>
      </c>
      <c r="AC13" s="175"/>
      <c r="AD13" s="175">
        <f t="shared" ref="AD13:AD20" si="0">SUM(H13:AB13)</f>
        <v>-151003</v>
      </c>
    </row>
    <row r="14" spans="1:30" s="176" customFormat="1" ht="13.2" customHeight="1" x14ac:dyDescent="0.6">
      <c r="A14" s="169" t="s">
        <v>112</v>
      </c>
      <c r="E14" s="177"/>
      <c r="G14" s="178"/>
      <c r="H14" s="175">
        <v>0</v>
      </c>
      <c r="I14" s="175"/>
      <c r="J14" s="175">
        <v>0</v>
      </c>
      <c r="K14" s="175"/>
      <c r="L14" s="175">
        <v>0</v>
      </c>
      <c r="M14" s="175"/>
      <c r="N14" s="175">
        <v>0</v>
      </c>
      <c r="O14" s="175"/>
      <c r="P14" s="175">
        <v>0</v>
      </c>
      <c r="Q14" s="175"/>
      <c r="R14" s="175">
        <v>0</v>
      </c>
      <c r="S14" s="175"/>
      <c r="T14" s="175">
        <v>0</v>
      </c>
      <c r="U14" s="175"/>
      <c r="V14" s="175">
        <v>151003</v>
      </c>
      <c r="W14" s="175"/>
      <c r="X14" s="175">
        <v>-151003</v>
      </c>
      <c r="Y14" s="175"/>
      <c r="Z14" s="175">
        <v>0</v>
      </c>
      <c r="AA14" s="175"/>
      <c r="AB14" s="175">
        <v>0</v>
      </c>
      <c r="AC14" s="175"/>
      <c r="AD14" s="175">
        <f t="shared" si="0"/>
        <v>0</v>
      </c>
    </row>
    <row r="15" spans="1:30" s="176" customFormat="1" ht="13.2" customHeight="1" x14ac:dyDescent="0.6">
      <c r="A15" s="169" t="s">
        <v>113</v>
      </c>
      <c r="E15" s="177"/>
      <c r="G15" s="178"/>
      <c r="H15" s="175">
        <v>6</v>
      </c>
      <c r="I15" s="175"/>
      <c r="J15" s="175">
        <v>16</v>
      </c>
      <c r="K15" s="175"/>
      <c r="L15" s="175">
        <v>0</v>
      </c>
      <c r="M15" s="175"/>
      <c r="N15" s="175">
        <v>0</v>
      </c>
      <c r="O15" s="175"/>
      <c r="P15" s="175">
        <v>-27498</v>
      </c>
      <c r="Q15" s="175"/>
      <c r="R15" s="175">
        <v>27498</v>
      </c>
      <c r="S15" s="175"/>
      <c r="T15" s="175">
        <v>0</v>
      </c>
      <c r="U15" s="175"/>
      <c r="V15" s="175">
        <v>0</v>
      </c>
      <c r="W15" s="175"/>
      <c r="X15" s="175">
        <v>0</v>
      </c>
      <c r="Y15" s="175"/>
      <c r="Z15" s="175">
        <v>0</v>
      </c>
      <c r="AA15" s="175"/>
      <c r="AB15" s="175">
        <v>0</v>
      </c>
      <c r="AC15" s="175"/>
      <c r="AD15" s="175">
        <f t="shared" si="0"/>
        <v>22</v>
      </c>
    </row>
    <row r="16" spans="1:30" s="176" customFormat="1" ht="13.2" customHeight="1" x14ac:dyDescent="0.6">
      <c r="A16" s="169" t="s">
        <v>192</v>
      </c>
      <c r="E16" s="177"/>
      <c r="G16" s="178"/>
      <c r="H16" s="175">
        <v>0</v>
      </c>
      <c r="I16" s="175"/>
      <c r="J16" s="175">
        <v>0</v>
      </c>
      <c r="K16" s="175"/>
      <c r="L16" s="175">
        <v>0</v>
      </c>
      <c r="M16" s="175"/>
      <c r="N16" s="175">
        <v>0</v>
      </c>
      <c r="O16" s="175"/>
      <c r="P16" s="175">
        <v>0</v>
      </c>
      <c r="Q16" s="175"/>
      <c r="R16" s="175">
        <v>0</v>
      </c>
      <c r="S16" s="175"/>
      <c r="T16" s="175">
        <v>19995</v>
      </c>
      <c r="U16" s="175"/>
      <c r="V16" s="175">
        <v>0</v>
      </c>
      <c r="W16" s="175"/>
      <c r="X16" s="175">
        <v>-19995</v>
      </c>
      <c r="Y16" s="175"/>
      <c r="Z16" s="175">
        <v>0</v>
      </c>
      <c r="AA16" s="175"/>
      <c r="AB16" s="175">
        <v>0</v>
      </c>
      <c r="AC16" s="175"/>
      <c r="AD16" s="175">
        <f t="shared" si="0"/>
        <v>0</v>
      </c>
    </row>
    <row r="17" spans="1:31" s="176" customFormat="1" ht="13.2" customHeight="1" x14ac:dyDescent="0.6">
      <c r="A17" s="169" t="s">
        <v>178</v>
      </c>
      <c r="E17" s="177"/>
      <c r="G17" s="178"/>
      <c r="H17" s="175">
        <v>0</v>
      </c>
      <c r="I17" s="175"/>
      <c r="J17" s="175">
        <v>0</v>
      </c>
      <c r="K17" s="175"/>
      <c r="L17" s="175">
        <v>0</v>
      </c>
      <c r="M17" s="175"/>
      <c r="N17" s="175">
        <v>0</v>
      </c>
      <c r="O17" s="175"/>
      <c r="P17" s="175">
        <v>0</v>
      </c>
      <c r="Q17" s="175"/>
      <c r="R17" s="175">
        <v>0</v>
      </c>
      <c r="S17" s="175"/>
      <c r="T17" s="175">
        <v>0</v>
      </c>
      <c r="U17" s="175"/>
      <c r="V17" s="175">
        <v>0</v>
      </c>
      <c r="W17" s="175"/>
      <c r="X17" s="175">
        <v>-171999</v>
      </c>
      <c r="Y17" s="175"/>
      <c r="Z17" s="175">
        <v>0</v>
      </c>
      <c r="AA17" s="175"/>
      <c r="AB17" s="175">
        <v>0</v>
      </c>
      <c r="AC17" s="175"/>
      <c r="AD17" s="175">
        <f t="shared" si="0"/>
        <v>-171999</v>
      </c>
    </row>
    <row r="18" spans="1:31" s="179" customFormat="1" ht="13.2" customHeight="1" x14ac:dyDescent="0.6">
      <c r="A18" s="169" t="s">
        <v>211</v>
      </c>
      <c r="B18" s="169"/>
      <c r="C18" s="169"/>
      <c r="D18" s="169"/>
      <c r="E18" s="177"/>
      <c r="G18" s="180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81"/>
    </row>
    <row r="19" spans="1:31" s="179" customFormat="1" ht="13.2" customHeight="1" x14ac:dyDescent="0.6">
      <c r="A19" s="169"/>
      <c r="B19" s="169" t="s">
        <v>201</v>
      </c>
      <c r="C19" s="169"/>
      <c r="D19" s="169"/>
      <c r="E19" s="177"/>
      <c r="G19" s="180"/>
      <c r="H19" s="175">
        <v>0</v>
      </c>
      <c r="I19" s="175"/>
      <c r="J19" s="175">
        <v>0</v>
      </c>
      <c r="K19" s="175"/>
      <c r="L19" s="175">
        <v>0</v>
      </c>
      <c r="M19" s="175"/>
      <c r="N19" s="175">
        <v>0</v>
      </c>
      <c r="O19" s="175"/>
      <c r="P19" s="175">
        <v>0</v>
      </c>
      <c r="Q19" s="175"/>
      <c r="R19" s="175">
        <v>0</v>
      </c>
      <c r="S19" s="175"/>
      <c r="T19" s="175">
        <v>0</v>
      </c>
      <c r="U19" s="175"/>
      <c r="V19" s="175">
        <v>0</v>
      </c>
      <c r="W19" s="175"/>
      <c r="X19" s="175">
        <v>399907</v>
      </c>
      <c r="Y19" s="175"/>
      <c r="Z19" s="175">
        <v>0</v>
      </c>
      <c r="AA19" s="175"/>
      <c r="AB19" s="175">
        <v>0</v>
      </c>
      <c r="AC19" s="175"/>
      <c r="AD19" s="175">
        <f t="shared" si="0"/>
        <v>399907</v>
      </c>
      <c r="AE19" s="181"/>
    </row>
    <row r="20" spans="1:31" s="179" customFormat="1" ht="13.2" customHeight="1" x14ac:dyDescent="0.6">
      <c r="A20" s="169"/>
      <c r="B20" s="169" t="s">
        <v>231</v>
      </c>
      <c r="C20" s="169"/>
      <c r="D20" s="169"/>
      <c r="E20" s="177"/>
      <c r="G20" s="180"/>
      <c r="H20" s="175">
        <v>0</v>
      </c>
      <c r="I20" s="175"/>
      <c r="J20" s="175">
        <v>0</v>
      </c>
      <c r="K20" s="175"/>
      <c r="L20" s="175">
        <v>0</v>
      </c>
      <c r="M20" s="175"/>
      <c r="N20" s="175">
        <v>0</v>
      </c>
      <c r="O20" s="175"/>
      <c r="P20" s="175">
        <v>0</v>
      </c>
      <c r="Q20" s="175"/>
      <c r="R20" s="175">
        <v>0</v>
      </c>
      <c r="S20" s="175"/>
      <c r="T20" s="175">
        <v>0</v>
      </c>
      <c r="U20" s="175"/>
      <c r="V20" s="175">
        <v>0</v>
      </c>
      <c r="W20" s="175"/>
      <c r="X20" s="175">
        <v>2925</v>
      </c>
      <c r="Y20" s="175"/>
      <c r="Z20" s="175">
        <v>0</v>
      </c>
      <c r="AA20" s="175"/>
      <c r="AB20" s="175">
        <v>0</v>
      </c>
      <c r="AC20" s="175"/>
      <c r="AD20" s="175">
        <f t="shared" si="0"/>
        <v>2925</v>
      </c>
      <c r="AE20" s="181"/>
    </row>
    <row r="21" spans="1:31" s="169" customFormat="1" ht="13.2" customHeight="1" thickBot="1" x14ac:dyDescent="0.65">
      <c r="A21" s="169" t="s">
        <v>212</v>
      </c>
      <c r="E21" s="177"/>
      <c r="G21" s="180"/>
      <c r="H21" s="182">
        <f>SUM(H12:H20)</f>
        <v>1100006</v>
      </c>
      <c r="I21" s="175"/>
      <c r="J21" s="182">
        <f>SUM(J12:J20)</f>
        <v>45016</v>
      </c>
      <c r="K21" s="175"/>
      <c r="L21" s="182">
        <f>SUM(L12:L20)</f>
        <v>204339</v>
      </c>
      <c r="M21" s="175"/>
      <c r="N21" s="182">
        <f>SUM(N12:N20)</f>
        <v>40122</v>
      </c>
      <c r="O21" s="175"/>
      <c r="P21" s="182">
        <f>SUM(P12:P20)</f>
        <v>0</v>
      </c>
      <c r="Q21" s="175"/>
      <c r="R21" s="182">
        <f>SUM(R12:R20)</f>
        <v>27498</v>
      </c>
      <c r="S21" s="175"/>
      <c r="T21" s="182">
        <f>SUM(T12:T20)</f>
        <v>126470</v>
      </c>
      <c r="U21" s="175"/>
      <c r="V21" s="182">
        <f>SUM(V12:V20)</f>
        <v>151003</v>
      </c>
      <c r="W21" s="175"/>
      <c r="X21" s="182">
        <f>SUM(X12:X20)</f>
        <v>857624</v>
      </c>
      <c r="Y21" s="175"/>
      <c r="Z21" s="182">
        <f>SUM(Z12:Z20)</f>
        <v>880</v>
      </c>
      <c r="AA21" s="175"/>
      <c r="AB21" s="182">
        <f>SUM(AB12:AB20)</f>
        <v>-151003</v>
      </c>
      <c r="AC21" s="175"/>
      <c r="AD21" s="182">
        <f>SUM(AD12:AD20)</f>
        <v>2401955</v>
      </c>
      <c r="AE21" s="181"/>
    </row>
    <row r="22" spans="1:31" s="169" customFormat="1" ht="13.2" customHeight="1" thickTop="1" x14ac:dyDescent="0.6">
      <c r="E22" s="177"/>
      <c r="G22" s="180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81"/>
    </row>
    <row r="23" spans="1:31" s="169" customFormat="1" ht="13.2" customHeight="1" x14ac:dyDescent="0.6">
      <c r="A23" s="169" t="s">
        <v>213</v>
      </c>
      <c r="E23" s="177"/>
      <c r="G23" s="180"/>
      <c r="H23" s="175">
        <v>1100006</v>
      </c>
      <c r="I23" s="175"/>
      <c r="J23" s="175">
        <v>45016</v>
      </c>
      <c r="K23" s="175"/>
      <c r="L23" s="175">
        <v>204339</v>
      </c>
      <c r="M23" s="175"/>
      <c r="N23" s="175">
        <v>40122</v>
      </c>
      <c r="O23" s="175"/>
      <c r="P23" s="175">
        <v>0</v>
      </c>
      <c r="Q23" s="175"/>
      <c r="R23" s="175">
        <v>27498</v>
      </c>
      <c r="S23" s="175"/>
      <c r="T23" s="175">
        <v>126470</v>
      </c>
      <c r="U23" s="175"/>
      <c r="V23" s="175">
        <v>151003</v>
      </c>
      <c r="W23" s="175"/>
      <c r="X23" s="175">
        <v>857624</v>
      </c>
      <c r="Y23" s="175"/>
      <c r="Z23" s="175">
        <v>880</v>
      </c>
      <c r="AA23" s="175"/>
      <c r="AB23" s="175">
        <v>-151003</v>
      </c>
      <c r="AC23" s="175"/>
      <c r="AD23" s="175">
        <f>SUM(H23+J23+L23+N23+P23+R23+T23+V23+X23+Z23+AB23)</f>
        <v>2401955</v>
      </c>
      <c r="AE23" s="181"/>
    </row>
    <row r="24" spans="1:31" s="169" customFormat="1" ht="13.2" customHeight="1" x14ac:dyDescent="0.6">
      <c r="A24" s="176" t="s">
        <v>157</v>
      </c>
      <c r="B24" s="176"/>
      <c r="C24" s="176"/>
      <c r="D24" s="176"/>
      <c r="E24" s="177">
        <v>5</v>
      </c>
      <c r="G24" s="180"/>
      <c r="H24" s="183">
        <v>0</v>
      </c>
      <c r="I24" s="175"/>
      <c r="J24" s="183">
        <v>0</v>
      </c>
      <c r="K24" s="175"/>
      <c r="L24" s="183">
        <v>0</v>
      </c>
      <c r="M24" s="175"/>
      <c r="N24" s="183">
        <v>0</v>
      </c>
      <c r="O24" s="175"/>
      <c r="P24" s="183">
        <v>0</v>
      </c>
      <c r="Q24" s="175"/>
      <c r="R24" s="183">
        <v>0</v>
      </c>
      <c r="S24" s="175"/>
      <c r="T24" s="183">
        <v>0</v>
      </c>
      <c r="U24" s="175"/>
      <c r="V24" s="183">
        <v>0</v>
      </c>
      <c r="W24" s="175"/>
      <c r="X24" s="183">
        <f>-41534+17443</f>
        <v>-24091</v>
      </c>
      <c r="Y24" s="175"/>
      <c r="Z24" s="183">
        <v>0</v>
      </c>
      <c r="AA24" s="175"/>
      <c r="AB24" s="183">
        <v>0</v>
      </c>
      <c r="AC24" s="175"/>
      <c r="AD24" s="183">
        <f t="shared" ref="AD24:AD30" si="1">SUM(H24+J24+L24+N24+P24+R24+T24+V24+X24+Z24+AB24)</f>
        <v>-24091</v>
      </c>
      <c r="AE24" s="181"/>
    </row>
    <row r="25" spans="1:31" s="169" customFormat="1" ht="13.2" customHeight="1" x14ac:dyDescent="0.6">
      <c r="A25" s="176" t="s">
        <v>220</v>
      </c>
      <c r="B25" s="176"/>
      <c r="C25" s="176"/>
      <c r="D25" s="176"/>
      <c r="E25" s="177"/>
      <c r="G25" s="180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81"/>
    </row>
    <row r="26" spans="1:31" s="169" customFormat="1" ht="13.2" customHeight="1" x14ac:dyDescent="0.6">
      <c r="B26" s="176" t="s">
        <v>168</v>
      </c>
      <c r="C26" s="176"/>
      <c r="D26" s="176"/>
      <c r="E26" s="177"/>
      <c r="G26" s="180"/>
      <c r="H26" s="175">
        <f>SUM(H23:H24)</f>
        <v>1100006</v>
      </c>
      <c r="I26" s="175"/>
      <c r="J26" s="175">
        <f>SUM(J23:J24)</f>
        <v>45016</v>
      </c>
      <c r="K26" s="175"/>
      <c r="L26" s="175">
        <f>SUM(L23:L24)</f>
        <v>204339</v>
      </c>
      <c r="M26" s="175"/>
      <c r="N26" s="175">
        <f>SUM(N23:N24)</f>
        <v>40122</v>
      </c>
      <c r="O26" s="175"/>
      <c r="P26" s="175">
        <f>SUM(P23:P24)</f>
        <v>0</v>
      </c>
      <c r="Q26" s="175"/>
      <c r="R26" s="175">
        <f>SUM(R23:R24)</f>
        <v>27498</v>
      </c>
      <c r="S26" s="175"/>
      <c r="T26" s="175">
        <f>SUM(T23:T24)</f>
        <v>126470</v>
      </c>
      <c r="U26" s="175"/>
      <c r="V26" s="175">
        <f>SUM(V23:V24)</f>
        <v>151003</v>
      </c>
      <c r="W26" s="175"/>
      <c r="X26" s="175">
        <f>SUM(X23:X24)</f>
        <v>833533</v>
      </c>
      <c r="Y26" s="175"/>
      <c r="Z26" s="175">
        <f>SUM(Z23:Z24)</f>
        <v>880</v>
      </c>
      <c r="AA26" s="175"/>
      <c r="AB26" s="175">
        <f>SUM(AB23:AB24)</f>
        <v>-151003</v>
      </c>
      <c r="AC26" s="175"/>
      <c r="AD26" s="175">
        <f t="shared" si="1"/>
        <v>2377864</v>
      </c>
      <c r="AE26" s="181"/>
    </row>
    <row r="27" spans="1:31" s="169" customFormat="1" ht="13.2" customHeight="1" x14ac:dyDescent="0.6">
      <c r="A27" s="151" t="s">
        <v>86</v>
      </c>
      <c r="B27" s="176"/>
      <c r="C27" s="176"/>
      <c r="D27" s="176"/>
      <c r="E27" s="177">
        <v>25</v>
      </c>
      <c r="G27" s="180"/>
      <c r="H27" s="175">
        <v>0</v>
      </c>
      <c r="I27" s="175"/>
      <c r="J27" s="175">
        <v>0</v>
      </c>
      <c r="K27" s="175"/>
      <c r="L27" s="175">
        <v>0</v>
      </c>
      <c r="M27" s="175"/>
      <c r="N27" s="175">
        <v>0</v>
      </c>
      <c r="O27" s="175"/>
      <c r="P27" s="175">
        <v>0</v>
      </c>
      <c r="Q27" s="175"/>
      <c r="R27" s="175">
        <v>0</v>
      </c>
      <c r="S27" s="175"/>
      <c r="T27" s="175">
        <v>0</v>
      </c>
      <c r="U27" s="175"/>
      <c r="V27" s="175">
        <v>0</v>
      </c>
      <c r="W27" s="175"/>
      <c r="X27" s="175">
        <v>0</v>
      </c>
      <c r="Y27" s="175"/>
      <c r="Z27" s="175">
        <v>0</v>
      </c>
      <c r="AA27" s="175"/>
      <c r="AB27" s="149">
        <v>-130183</v>
      </c>
      <c r="AC27" s="175"/>
      <c r="AD27" s="175">
        <f t="shared" si="1"/>
        <v>-130183</v>
      </c>
      <c r="AE27" s="181"/>
    </row>
    <row r="28" spans="1:31" s="169" customFormat="1" ht="13.2" customHeight="1" x14ac:dyDescent="0.6">
      <c r="A28" s="151" t="s">
        <v>112</v>
      </c>
      <c r="B28" s="176"/>
      <c r="C28" s="176"/>
      <c r="D28" s="176"/>
      <c r="E28" s="177">
        <v>25</v>
      </c>
      <c r="G28" s="180"/>
      <c r="H28" s="175">
        <v>0</v>
      </c>
      <c r="I28" s="175"/>
      <c r="J28" s="175">
        <v>0</v>
      </c>
      <c r="K28" s="175"/>
      <c r="L28" s="175">
        <v>0</v>
      </c>
      <c r="M28" s="175"/>
      <c r="N28" s="175">
        <v>0</v>
      </c>
      <c r="O28" s="175"/>
      <c r="P28" s="175">
        <v>0</v>
      </c>
      <c r="Q28" s="175"/>
      <c r="R28" s="175">
        <v>0</v>
      </c>
      <c r="S28" s="175"/>
      <c r="T28" s="175">
        <v>0</v>
      </c>
      <c r="U28" s="175"/>
      <c r="V28" s="149">
        <v>130183</v>
      </c>
      <c r="W28" s="175"/>
      <c r="X28" s="175">
        <v>-130183</v>
      </c>
      <c r="Y28" s="175"/>
      <c r="Z28" s="175">
        <v>0</v>
      </c>
      <c r="AA28" s="175"/>
      <c r="AB28" s="175">
        <v>0</v>
      </c>
      <c r="AC28" s="175"/>
      <c r="AD28" s="175">
        <f t="shared" si="1"/>
        <v>0</v>
      </c>
      <c r="AE28" s="181"/>
    </row>
    <row r="29" spans="1:31" s="169" customFormat="1" ht="13.2" customHeight="1" x14ac:dyDescent="0.6">
      <c r="A29" s="151" t="s">
        <v>192</v>
      </c>
      <c r="B29" s="176"/>
      <c r="C29" s="176"/>
      <c r="D29" s="176"/>
      <c r="E29" s="177">
        <v>29</v>
      </c>
      <c r="G29" s="180"/>
      <c r="H29" s="175">
        <v>0</v>
      </c>
      <c r="I29" s="175"/>
      <c r="J29" s="175">
        <v>0</v>
      </c>
      <c r="K29" s="175"/>
      <c r="L29" s="175">
        <v>0</v>
      </c>
      <c r="M29" s="175"/>
      <c r="N29" s="175">
        <v>0</v>
      </c>
      <c r="O29" s="175"/>
      <c r="P29" s="175">
        <v>0</v>
      </c>
      <c r="Q29" s="175"/>
      <c r="R29" s="175">
        <v>0</v>
      </c>
      <c r="S29" s="175"/>
      <c r="T29" s="149">
        <v>11030</v>
      </c>
      <c r="U29" s="175"/>
      <c r="V29" s="175">
        <v>0</v>
      </c>
      <c r="W29" s="175"/>
      <c r="X29" s="175">
        <v>-11030</v>
      </c>
      <c r="Y29" s="175"/>
      <c r="Z29" s="175">
        <v>0</v>
      </c>
      <c r="AA29" s="175"/>
      <c r="AB29" s="175">
        <v>0</v>
      </c>
      <c r="AC29" s="175"/>
      <c r="AD29" s="175">
        <f t="shared" si="1"/>
        <v>0</v>
      </c>
      <c r="AE29" s="181"/>
    </row>
    <row r="30" spans="1:31" s="169" customFormat="1" ht="13.2" customHeight="1" x14ac:dyDescent="0.6">
      <c r="A30" s="169" t="s">
        <v>178</v>
      </c>
      <c r="B30" s="176"/>
      <c r="C30" s="176"/>
      <c r="D30" s="176"/>
      <c r="E30" s="177">
        <v>29</v>
      </c>
      <c r="G30" s="180"/>
      <c r="H30" s="175">
        <v>0</v>
      </c>
      <c r="I30" s="175"/>
      <c r="J30" s="175">
        <v>0</v>
      </c>
      <c r="K30" s="175"/>
      <c r="L30" s="175">
        <v>0</v>
      </c>
      <c r="M30" s="175"/>
      <c r="N30" s="175">
        <v>0</v>
      </c>
      <c r="O30" s="175"/>
      <c r="P30" s="175">
        <v>0</v>
      </c>
      <c r="Q30" s="175"/>
      <c r="R30" s="175">
        <v>0</v>
      </c>
      <c r="S30" s="175"/>
      <c r="T30" s="175">
        <v>0</v>
      </c>
      <c r="U30" s="175"/>
      <c r="V30" s="175">
        <v>0</v>
      </c>
      <c r="W30" s="175"/>
      <c r="X30" s="149">
        <v>-136498</v>
      </c>
      <c r="Y30" s="175"/>
      <c r="Z30" s="175">
        <v>0</v>
      </c>
      <c r="AA30" s="175"/>
      <c r="AB30" s="175">
        <v>0</v>
      </c>
      <c r="AC30" s="175"/>
      <c r="AD30" s="175">
        <f t="shared" si="1"/>
        <v>-136498</v>
      </c>
      <c r="AE30" s="181"/>
    </row>
    <row r="31" spans="1:31" s="169" customFormat="1" ht="13.2" customHeight="1" x14ac:dyDescent="0.6">
      <c r="A31" s="169" t="s">
        <v>211</v>
      </c>
      <c r="E31" s="177"/>
      <c r="G31" s="180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81"/>
    </row>
    <row r="32" spans="1:31" s="169" customFormat="1" ht="13.2" customHeight="1" x14ac:dyDescent="0.6">
      <c r="B32" s="169" t="s">
        <v>201</v>
      </c>
      <c r="E32" s="177"/>
      <c r="G32" s="180"/>
      <c r="H32" s="175">
        <v>0</v>
      </c>
      <c r="I32" s="175"/>
      <c r="J32" s="175">
        <v>0</v>
      </c>
      <c r="K32" s="175"/>
      <c r="L32" s="175">
        <v>0</v>
      </c>
      <c r="M32" s="175"/>
      <c r="N32" s="175">
        <v>0</v>
      </c>
      <c r="O32" s="175"/>
      <c r="P32" s="175">
        <v>0</v>
      </c>
      <c r="Q32" s="175"/>
      <c r="R32" s="175">
        <v>0</v>
      </c>
      <c r="S32" s="175"/>
      <c r="T32" s="175">
        <v>0</v>
      </c>
      <c r="U32" s="175"/>
      <c r="V32" s="175">
        <v>0</v>
      </c>
      <c r="W32" s="175"/>
      <c r="X32" s="175">
        <f>'งบกำไรขาดทุนเบ็ดเสร็จ '!K26</f>
        <v>253320</v>
      </c>
      <c r="Y32" s="175"/>
      <c r="Z32" s="175">
        <v>0</v>
      </c>
      <c r="AA32" s="175"/>
      <c r="AB32" s="175">
        <v>0</v>
      </c>
      <c r="AC32" s="175"/>
      <c r="AD32" s="175">
        <f t="shared" ref="AD32" si="2">SUM(H32+J32+L32+N32+P32+R32+T32+V32+X32+Z32+AB32)</f>
        <v>253320</v>
      </c>
      <c r="AE32" s="181"/>
    </row>
    <row r="33" spans="1:31" s="169" customFormat="1" ht="13.2" customHeight="1" thickBot="1" x14ac:dyDescent="0.65">
      <c r="A33" s="169" t="s">
        <v>214</v>
      </c>
      <c r="E33" s="177"/>
      <c r="G33" s="180"/>
      <c r="H33" s="182">
        <f>SUM(H26:H32)</f>
        <v>1100006</v>
      </c>
      <c r="I33" s="175"/>
      <c r="J33" s="182">
        <f>SUM(J26:J32)</f>
        <v>45016</v>
      </c>
      <c r="K33" s="175"/>
      <c r="L33" s="182">
        <f>SUM(L26:L32)</f>
        <v>204339</v>
      </c>
      <c r="M33" s="175"/>
      <c r="N33" s="182">
        <f>SUM(N26:N32)</f>
        <v>40122</v>
      </c>
      <c r="O33" s="175"/>
      <c r="P33" s="182">
        <f>SUM(P26:P32)</f>
        <v>0</v>
      </c>
      <c r="Q33" s="175"/>
      <c r="R33" s="182">
        <f>SUM(R26:R32)</f>
        <v>27498</v>
      </c>
      <c r="S33" s="175"/>
      <c r="T33" s="182">
        <f>SUM(T26:T32)</f>
        <v>137500</v>
      </c>
      <c r="U33" s="175"/>
      <c r="V33" s="182">
        <f>SUM(V26:V32)</f>
        <v>281186</v>
      </c>
      <c r="W33" s="175"/>
      <c r="X33" s="182">
        <f>SUM(X26:X32)</f>
        <v>809142</v>
      </c>
      <c r="Y33" s="175"/>
      <c r="Z33" s="182">
        <f>SUM(Z26:Z32)</f>
        <v>880</v>
      </c>
      <c r="AA33" s="175"/>
      <c r="AB33" s="182">
        <f>SUM(AB26:AB32)</f>
        <v>-281186</v>
      </c>
      <c r="AC33" s="175"/>
      <c r="AD33" s="182">
        <f>SUM(AD26:AD32)</f>
        <v>2364503</v>
      </c>
      <c r="AE33" s="181"/>
    </row>
    <row r="34" spans="1:31" s="22" customFormat="1" ht="24" thickTop="1" x14ac:dyDescent="0.6">
      <c r="A34" s="209" t="s">
        <v>202</v>
      </c>
      <c r="E34" s="26"/>
      <c r="G34" s="25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3"/>
    </row>
    <row r="35" spans="1:31" x14ac:dyDescent="0.6">
      <c r="H35" s="21"/>
      <c r="J35" s="21"/>
      <c r="L35" s="21"/>
      <c r="N35" s="21"/>
      <c r="P35" s="21"/>
      <c r="Q35" s="21"/>
      <c r="R35" s="21"/>
      <c r="T35" s="21"/>
      <c r="U35" s="21"/>
      <c r="V35" s="21"/>
      <c r="X35" s="21"/>
      <c r="Z35" s="21"/>
      <c r="AB35" s="21"/>
      <c r="AD35" s="21"/>
    </row>
  </sheetData>
  <mergeCells count="9">
    <mergeCell ref="T7:X7"/>
    <mergeCell ref="E11:F11"/>
    <mergeCell ref="T8:V8"/>
    <mergeCell ref="A1:AD1"/>
    <mergeCell ref="A2:AD2"/>
    <mergeCell ref="A3:AD3"/>
    <mergeCell ref="A4:AD4"/>
    <mergeCell ref="H5:AD5"/>
    <mergeCell ref="H6:AD6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6"/>
  <sheetViews>
    <sheetView view="pageBreakPreview" topLeftCell="A60" zoomScaleNormal="100" zoomScaleSheetLayoutView="100" workbookViewId="0">
      <selection activeCell="J43" sqref="J43"/>
    </sheetView>
  </sheetViews>
  <sheetFormatPr defaultColWidth="9.125" defaultRowHeight="23.4" customHeight="1" x14ac:dyDescent="0.6"/>
  <cols>
    <col min="1" max="1" width="1.375" style="28" customWidth="1"/>
    <col min="2" max="2" width="2" style="28" customWidth="1"/>
    <col min="3" max="4" width="1.375" style="28" customWidth="1"/>
    <col min="5" max="5" width="42.125" style="28" customWidth="1"/>
    <col min="6" max="6" width="0.875" style="28" customWidth="1"/>
    <col min="7" max="7" width="1.625" style="28" hidden="1" customWidth="1"/>
    <col min="8" max="8" width="10.625" style="28" customWidth="1"/>
    <col min="9" max="9" width="0.75" style="28" customWidth="1"/>
    <col min="10" max="10" width="10.75" style="28" customWidth="1"/>
    <col min="11" max="11" width="0.75" style="28" customWidth="1"/>
    <col min="12" max="12" width="10.75" style="29" customWidth="1"/>
    <col min="13" max="13" width="0.75" style="28" customWidth="1"/>
    <col min="14" max="14" width="10.875" style="28" customWidth="1"/>
    <col min="15" max="16384" width="9.125" style="28"/>
  </cols>
  <sheetData>
    <row r="1" spans="1:16" ht="23.4" customHeight="1" x14ac:dyDescent="0.6">
      <c r="A1" s="241">
        <v>13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6" ht="22.5" customHeight="1" x14ac:dyDescent="0.6">
      <c r="A2" s="236" t="s">
        <v>68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</row>
    <row r="3" spans="1:16" ht="23.4" customHeight="1" x14ac:dyDescent="0.6">
      <c r="A3" s="236" t="s">
        <v>21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6" ht="23.4" customHeight="1" x14ac:dyDescent="0.6">
      <c r="A4" s="212" t="str">
        <f>+งบแสดงการเปลี่ยนแปลง!A4</f>
        <v>สำหรับปีสิ้นสุดวันที่ 31 ธันวาคม 2563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16" s="31" customFormat="1" ht="20.100000000000001" customHeight="1" x14ac:dyDescent="0.5">
      <c r="H5" s="242" t="s">
        <v>69</v>
      </c>
      <c r="I5" s="242"/>
      <c r="J5" s="242"/>
      <c r="K5" s="242"/>
      <c r="L5" s="242"/>
      <c r="M5" s="242"/>
      <c r="N5" s="242"/>
    </row>
    <row r="6" spans="1:16" s="31" customFormat="1" ht="20.100000000000001" customHeight="1" x14ac:dyDescent="0.5">
      <c r="H6" s="237" t="s">
        <v>41</v>
      </c>
      <c r="I6" s="237"/>
      <c r="J6" s="237"/>
      <c r="L6" s="237" t="s">
        <v>42</v>
      </c>
      <c r="M6" s="237"/>
      <c r="N6" s="237"/>
    </row>
    <row r="7" spans="1:16" s="31" customFormat="1" ht="20.100000000000001" customHeight="1" x14ac:dyDescent="0.5">
      <c r="F7" s="36"/>
      <c r="H7" s="14" t="s">
        <v>135</v>
      </c>
      <c r="I7" s="35"/>
      <c r="J7" s="14" t="s">
        <v>107</v>
      </c>
      <c r="K7" s="35"/>
      <c r="L7" s="14" t="s">
        <v>135</v>
      </c>
      <c r="M7" s="35"/>
      <c r="N7" s="14" t="s">
        <v>107</v>
      </c>
    </row>
    <row r="8" spans="1:16" s="31" customFormat="1" ht="20.100000000000001" customHeight="1" x14ac:dyDescent="0.5">
      <c r="A8" s="31" t="s">
        <v>22</v>
      </c>
      <c r="F8" s="15"/>
      <c r="G8" s="15"/>
      <c r="H8" s="15"/>
      <c r="I8" s="15"/>
      <c r="J8" s="15"/>
      <c r="L8" s="15"/>
      <c r="N8" s="15"/>
    </row>
    <row r="9" spans="1:16" s="31" customFormat="1" ht="20.100000000000001" customHeight="1" x14ac:dyDescent="0.5">
      <c r="B9" s="31" t="s">
        <v>201</v>
      </c>
      <c r="F9" s="15"/>
      <c r="G9" s="15"/>
      <c r="H9" s="10">
        <f>'งบกำไรขาดทุนเบ็ดเสร็จ '!G26</f>
        <v>217655</v>
      </c>
      <c r="I9" s="10"/>
      <c r="J9" s="10">
        <v>388160</v>
      </c>
      <c r="K9" s="10"/>
      <c r="L9" s="10">
        <f>'งบกำไรขาดทุนเบ็ดเสร็จ '!K26</f>
        <v>253320</v>
      </c>
      <c r="M9" s="10"/>
      <c r="N9" s="10">
        <v>399907</v>
      </c>
      <c r="O9" s="16"/>
      <c r="P9" s="16"/>
    </row>
    <row r="10" spans="1:16" s="31" customFormat="1" ht="20.100000000000001" customHeight="1" x14ac:dyDescent="0.5">
      <c r="B10" s="31" t="s">
        <v>221</v>
      </c>
      <c r="F10" s="15"/>
      <c r="G10" s="15"/>
      <c r="H10" s="10"/>
      <c r="I10" s="34"/>
      <c r="J10" s="10"/>
      <c r="K10" s="10"/>
      <c r="L10" s="10"/>
      <c r="M10" s="10"/>
      <c r="N10" s="10"/>
      <c r="O10" s="16"/>
      <c r="P10" s="16"/>
    </row>
    <row r="11" spans="1:16" s="31" customFormat="1" ht="20.100000000000001" customHeight="1" x14ac:dyDescent="0.5">
      <c r="B11" s="31" t="s">
        <v>31</v>
      </c>
      <c r="F11" s="15"/>
      <c r="G11" s="15"/>
      <c r="H11" s="10"/>
      <c r="I11" s="34"/>
      <c r="J11" s="10"/>
      <c r="K11" s="10"/>
      <c r="L11" s="10"/>
      <c r="M11" s="10"/>
      <c r="N11" s="10"/>
      <c r="O11" s="16"/>
      <c r="P11" s="16"/>
    </row>
    <row r="12" spans="1:16" s="31" customFormat="1" ht="20.100000000000001" customHeight="1" x14ac:dyDescent="0.5">
      <c r="C12" s="31" t="s">
        <v>96</v>
      </c>
      <c r="F12" s="15"/>
      <c r="G12" s="15"/>
      <c r="H12" s="10">
        <f>148569+192865</f>
        <v>341434</v>
      </c>
      <c r="I12" s="34"/>
      <c r="J12" s="10">
        <v>158491</v>
      </c>
      <c r="K12" s="10"/>
      <c r="L12" s="10">
        <f>109851+188030</f>
        <v>297881</v>
      </c>
      <c r="M12" s="10"/>
      <c r="N12" s="10">
        <v>110653</v>
      </c>
      <c r="O12" s="16"/>
      <c r="P12" s="16"/>
    </row>
    <row r="13" spans="1:16" s="31" customFormat="1" ht="20.100000000000001" customHeight="1" x14ac:dyDescent="0.5">
      <c r="C13" s="31" t="s">
        <v>97</v>
      </c>
      <c r="F13" s="15"/>
      <c r="G13" s="15"/>
      <c r="H13" s="10">
        <v>11032</v>
      </c>
      <c r="I13" s="34"/>
      <c r="J13" s="10">
        <v>81738</v>
      </c>
      <c r="K13" s="10"/>
      <c r="L13" s="10">
        <v>3526</v>
      </c>
      <c r="M13" s="10"/>
      <c r="N13" s="10">
        <v>34004</v>
      </c>
      <c r="O13" s="16"/>
      <c r="P13" s="16"/>
    </row>
    <row r="14" spans="1:16" s="31" customFormat="1" ht="20.100000000000001" customHeight="1" x14ac:dyDescent="0.5">
      <c r="C14" s="31" t="s">
        <v>99</v>
      </c>
      <c r="F14" s="15"/>
      <c r="G14" s="15"/>
      <c r="H14" s="10">
        <v>31487</v>
      </c>
      <c r="I14" s="34"/>
      <c r="J14" s="10">
        <v>2230</v>
      </c>
      <c r="K14" s="10"/>
      <c r="L14" s="10">
        <v>7621</v>
      </c>
      <c r="M14" s="10"/>
      <c r="N14" s="10">
        <v>3350</v>
      </c>
      <c r="O14" s="16"/>
      <c r="P14" s="16"/>
    </row>
    <row r="15" spans="1:16" s="31" customFormat="1" ht="20.100000000000001" customHeight="1" x14ac:dyDescent="0.5">
      <c r="C15" s="31" t="s">
        <v>100</v>
      </c>
      <c r="F15" s="15"/>
      <c r="G15" s="15"/>
      <c r="H15" s="10">
        <v>16030</v>
      </c>
      <c r="I15" s="34"/>
      <c r="J15" s="10">
        <v>-21981</v>
      </c>
      <c r="K15" s="10"/>
      <c r="L15" s="10">
        <v>9293</v>
      </c>
      <c r="M15" s="10"/>
      <c r="N15" s="10">
        <v>-11003</v>
      </c>
      <c r="O15" s="16"/>
      <c r="P15" s="16"/>
    </row>
    <row r="16" spans="1:16" s="31" customFormat="1" ht="20.100000000000001" customHeight="1" x14ac:dyDescent="0.5">
      <c r="C16" s="31" t="s">
        <v>224</v>
      </c>
      <c r="F16" s="15"/>
      <c r="G16" s="15"/>
      <c r="H16" s="10">
        <v>-17917</v>
      </c>
      <c r="I16" s="34"/>
      <c r="J16" s="10">
        <v>-9952</v>
      </c>
      <c r="K16" s="10"/>
      <c r="L16" s="10">
        <v>-3584</v>
      </c>
      <c r="M16" s="10"/>
      <c r="N16" s="10">
        <v>6689</v>
      </c>
      <c r="O16" s="16"/>
      <c r="P16" s="16"/>
    </row>
    <row r="17" spans="2:16" s="31" customFormat="1" ht="20.100000000000001" customHeight="1" x14ac:dyDescent="0.5">
      <c r="C17" s="31" t="s">
        <v>215</v>
      </c>
      <c r="F17" s="15"/>
      <c r="G17" s="15"/>
      <c r="H17" s="10">
        <v>0</v>
      </c>
      <c r="I17" s="34"/>
      <c r="J17" s="10">
        <v>0</v>
      </c>
      <c r="K17" s="10"/>
      <c r="L17" s="10">
        <v>3993</v>
      </c>
      <c r="M17" s="10"/>
      <c r="N17" s="10">
        <v>13248</v>
      </c>
      <c r="O17" s="16"/>
      <c r="P17" s="16"/>
    </row>
    <row r="18" spans="2:16" s="31" customFormat="1" ht="20.100000000000001" customHeight="1" x14ac:dyDescent="0.5">
      <c r="C18" s="31" t="s">
        <v>190</v>
      </c>
      <c r="F18" s="15"/>
      <c r="G18" s="15"/>
      <c r="H18" s="10">
        <v>2545</v>
      </c>
      <c r="I18" s="34"/>
      <c r="J18" s="10">
        <v>-44084</v>
      </c>
      <c r="K18" s="10"/>
      <c r="L18" s="10">
        <f>-1625+341</f>
        <v>-1284</v>
      </c>
      <c r="M18" s="10"/>
      <c r="N18" s="10">
        <v>-52228</v>
      </c>
      <c r="O18" s="16"/>
      <c r="P18" s="16"/>
    </row>
    <row r="19" spans="2:16" s="31" customFormat="1" ht="20.100000000000001" customHeight="1" x14ac:dyDescent="0.5">
      <c r="C19" s="31" t="s">
        <v>177</v>
      </c>
      <c r="F19" s="15"/>
      <c r="G19" s="15"/>
      <c r="H19" s="10">
        <f>-'งบกำไรขาดทุนเบ็ดเสร็จ '!G13</f>
        <v>-13040</v>
      </c>
      <c r="I19" s="34"/>
      <c r="J19" s="10">
        <v>-17503</v>
      </c>
      <c r="K19" s="10"/>
      <c r="L19" s="10">
        <f>-'งบกำไรขาดทุนเบ็ดเสร็จ '!K13</f>
        <v>-122972</v>
      </c>
      <c r="M19" s="10"/>
      <c r="N19" s="10">
        <v>-173242</v>
      </c>
      <c r="O19" s="16"/>
      <c r="P19" s="16"/>
    </row>
    <row r="20" spans="2:16" s="31" customFormat="1" ht="20.100000000000001" customHeight="1" x14ac:dyDescent="0.5">
      <c r="C20" s="31" t="s">
        <v>195</v>
      </c>
      <c r="F20" s="15"/>
      <c r="G20" s="15"/>
      <c r="H20" s="10">
        <f>-461-118</f>
        <v>-579</v>
      </c>
      <c r="I20" s="37"/>
      <c r="J20" s="16">
        <v>-1017</v>
      </c>
      <c r="K20" s="10"/>
      <c r="L20" s="10">
        <v>-579</v>
      </c>
      <c r="M20" s="10"/>
      <c r="N20" s="10">
        <v>-1017</v>
      </c>
      <c r="O20" s="16"/>
      <c r="P20" s="16"/>
    </row>
    <row r="21" spans="2:16" s="31" customFormat="1" ht="20.100000000000001" customHeight="1" x14ac:dyDescent="0.5">
      <c r="C21" s="13" t="s">
        <v>196</v>
      </c>
      <c r="F21" s="15"/>
      <c r="G21" s="15"/>
      <c r="H21" s="10">
        <v>4586</v>
      </c>
      <c r="I21" s="37"/>
      <c r="J21" s="16">
        <v>4384</v>
      </c>
      <c r="K21" s="10"/>
      <c r="L21" s="10">
        <v>0</v>
      </c>
      <c r="M21" s="10"/>
      <c r="N21" s="10">
        <v>0</v>
      </c>
      <c r="O21" s="16"/>
      <c r="P21" s="16"/>
    </row>
    <row r="22" spans="2:16" s="31" customFormat="1" ht="20.100000000000001" customHeight="1" x14ac:dyDescent="0.5">
      <c r="C22" s="31" t="s">
        <v>59</v>
      </c>
      <c r="F22" s="15"/>
      <c r="G22" s="15"/>
      <c r="H22" s="10">
        <v>12882</v>
      </c>
      <c r="I22" s="37"/>
      <c r="J22" s="16">
        <v>21786</v>
      </c>
      <c r="K22" s="37"/>
      <c r="L22" s="10">
        <v>12131</v>
      </c>
      <c r="M22" s="37"/>
      <c r="N22" s="10">
        <v>20917</v>
      </c>
      <c r="O22" s="16"/>
      <c r="P22" s="16"/>
    </row>
    <row r="23" spans="2:16" s="31" customFormat="1" ht="20.100000000000001" customHeight="1" x14ac:dyDescent="0.5">
      <c r="C23" s="31" t="s">
        <v>115</v>
      </c>
      <c r="F23" s="15"/>
      <c r="G23" s="15"/>
      <c r="H23" s="16">
        <f>'งบกำไรขาดทุนเบ็ดเสร็จ '!G22</f>
        <v>51585</v>
      </c>
      <c r="I23" s="16"/>
      <c r="J23" s="16">
        <v>14561</v>
      </c>
      <c r="K23" s="16"/>
      <c r="L23" s="16">
        <f>'งบกำไรขาดทุนเบ็ดเสร็จ '!K22</f>
        <v>53151</v>
      </c>
      <c r="M23" s="34"/>
      <c r="N23" s="10">
        <v>15807</v>
      </c>
      <c r="O23" s="16"/>
      <c r="P23" s="16"/>
    </row>
    <row r="24" spans="2:16" s="31" customFormat="1" ht="20.100000000000001" customHeight="1" x14ac:dyDescent="0.5">
      <c r="C24" s="31" t="s">
        <v>186</v>
      </c>
      <c r="F24" s="15"/>
      <c r="G24" s="15"/>
      <c r="H24" s="17">
        <f>'งบกำไรขาดทุนเบ็ดเสร็จ '!G25</f>
        <v>55488</v>
      </c>
      <c r="I24" s="17"/>
      <c r="J24" s="17">
        <v>101413</v>
      </c>
      <c r="K24" s="17"/>
      <c r="L24" s="17">
        <f>'งบกำไรขาดทุนเบ็ดเสร็จ '!K25</f>
        <v>31673</v>
      </c>
      <c r="M24" s="34"/>
      <c r="N24" s="12">
        <v>60499</v>
      </c>
      <c r="O24" s="18"/>
      <c r="P24" s="18"/>
    </row>
    <row r="25" spans="2:16" s="31" customFormat="1" ht="20.100000000000001" customHeight="1" x14ac:dyDescent="0.5">
      <c r="B25" s="31" t="s">
        <v>57</v>
      </c>
      <c r="F25" s="15"/>
      <c r="G25" s="15"/>
      <c r="O25" s="41"/>
      <c r="P25" s="40"/>
    </row>
    <row r="26" spans="2:16" s="31" customFormat="1" ht="20.100000000000001" customHeight="1" x14ac:dyDescent="0.5">
      <c r="C26" s="31" t="s">
        <v>58</v>
      </c>
      <c r="F26" s="15"/>
      <c r="G26" s="15"/>
      <c r="H26" s="34">
        <f>SUM(H9:H24)</f>
        <v>713188</v>
      </c>
      <c r="I26" s="34"/>
      <c r="J26" s="34">
        <f>SUM(J9:J24)</f>
        <v>678226</v>
      </c>
      <c r="K26" s="34"/>
      <c r="L26" s="34">
        <f>SUM(L9:L24)</f>
        <v>544170</v>
      </c>
      <c r="M26" s="34"/>
      <c r="N26" s="34">
        <f>SUM(N9:N24)</f>
        <v>427584</v>
      </c>
      <c r="O26" s="39"/>
      <c r="P26" s="39"/>
    </row>
    <row r="27" spans="2:16" s="31" customFormat="1" ht="20.100000000000001" customHeight="1" x14ac:dyDescent="0.5">
      <c r="B27" s="31" t="s">
        <v>28</v>
      </c>
      <c r="G27" s="15"/>
      <c r="H27" s="10"/>
      <c r="I27" s="34"/>
      <c r="J27" s="10"/>
      <c r="K27" s="34"/>
      <c r="L27" s="10"/>
      <c r="M27" s="34"/>
      <c r="N27" s="10"/>
      <c r="O27" s="16"/>
      <c r="P27" s="16"/>
    </row>
    <row r="28" spans="2:16" s="31" customFormat="1" ht="20.100000000000001" customHeight="1" x14ac:dyDescent="0.5">
      <c r="C28" s="31" t="s">
        <v>141</v>
      </c>
      <c r="F28" s="15"/>
      <c r="G28" s="15"/>
      <c r="H28" s="10">
        <v>251879</v>
      </c>
      <c r="I28" s="34"/>
      <c r="J28" s="10">
        <v>39857</v>
      </c>
      <c r="K28" s="10"/>
      <c r="L28" s="10">
        <v>5116</v>
      </c>
      <c r="M28" s="10"/>
      <c r="N28" s="10">
        <v>-34196</v>
      </c>
      <c r="O28" s="16"/>
      <c r="P28" s="16"/>
    </row>
    <row r="29" spans="2:16" s="31" customFormat="1" ht="20.100000000000001" customHeight="1" x14ac:dyDescent="0.5">
      <c r="C29" s="31" t="s">
        <v>23</v>
      </c>
      <c r="F29" s="15"/>
      <c r="G29" s="15"/>
      <c r="H29" s="10">
        <v>206509</v>
      </c>
      <c r="I29" s="34"/>
      <c r="J29" s="10">
        <v>-71017</v>
      </c>
      <c r="K29" s="34"/>
      <c r="L29" s="10">
        <v>40851</v>
      </c>
      <c r="M29" s="34"/>
      <c r="N29" s="10">
        <v>-27727</v>
      </c>
      <c r="O29" s="16"/>
      <c r="P29" s="16"/>
    </row>
    <row r="30" spans="2:16" s="31" customFormat="1" ht="20.100000000000001" customHeight="1" x14ac:dyDescent="0.5">
      <c r="C30" s="31" t="s">
        <v>24</v>
      </c>
      <c r="F30" s="15"/>
      <c r="G30" s="15"/>
      <c r="H30" s="10">
        <v>102647</v>
      </c>
      <c r="I30" s="34"/>
      <c r="J30" s="10">
        <v>-25307</v>
      </c>
      <c r="K30" s="34"/>
      <c r="L30" s="10">
        <v>34249</v>
      </c>
      <c r="M30" s="34"/>
      <c r="N30" s="10">
        <v>-2876</v>
      </c>
      <c r="O30" s="16"/>
      <c r="P30" s="16"/>
    </row>
    <row r="31" spans="2:16" s="31" customFormat="1" ht="20.100000000000001" customHeight="1" x14ac:dyDescent="0.5">
      <c r="C31" s="31" t="s">
        <v>36</v>
      </c>
      <c r="G31" s="15"/>
      <c r="H31" s="10">
        <v>54308</v>
      </c>
      <c r="I31" s="34"/>
      <c r="J31" s="10">
        <v>12906</v>
      </c>
      <c r="K31" s="10"/>
      <c r="L31" s="10">
        <v>49508</v>
      </c>
      <c r="M31" s="10"/>
      <c r="N31" s="10">
        <v>13945</v>
      </c>
      <c r="O31" s="16"/>
      <c r="P31" s="16"/>
    </row>
    <row r="32" spans="2:16" s="38" customFormat="1" ht="20.100000000000001" customHeight="1" x14ac:dyDescent="0.5">
      <c r="G32" s="7"/>
      <c r="H32" s="6"/>
      <c r="J32" s="6"/>
      <c r="K32" s="8"/>
      <c r="L32" s="9"/>
      <c r="M32" s="9"/>
      <c r="N32" s="6"/>
    </row>
    <row r="33" spans="1:15" s="38" customFormat="1" ht="20.100000000000001" customHeight="1" x14ac:dyDescent="0.5">
      <c r="G33" s="7"/>
      <c r="H33" s="6"/>
      <c r="J33" s="6"/>
      <c r="K33" s="8"/>
      <c r="L33" s="9"/>
      <c r="M33" s="9"/>
      <c r="N33" s="6"/>
    </row>
    <row r="34" spans="1:15" s="38" customFormat="1" ht="20.100000000000001" customHeight="1" x14ac:dyDescent="0.5">
      <c r="G34" s="7"/>
      <c r="H34" s="6"/>
      <c r="J34" s="6"/>
      <c r="K34" s="8"/>
      <c r="L34" s="9"/>
      <c r="M34" s="9"/>
      <c r="N34" s="6"/>
    </row>
    <row r="35" spans="1:15" s="38" customFormat="1" ht="20.100000000000001" customHeight="1" x14ac:dyDescent="0.5">
      <c r="G35" s="7"/>
      <c r="H35" s="6"/>
      <c r="J35" s="6"/>
      <c r="K35" s="8"/>
      <c r="L35" s="9"/>
      <c r="M35" s="9"/>
      <c r="N35" s="6"/>
    </row>
    <row r="36" spans="1:15" ht="21" customHeight="1" x14ac:dyDescent="0.6">
      <c r="A36" s="241">
        <v>14</v>
      </c>
      <c r="B36" s="241"/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</row>
    <row r="37" spans="1:15" ht="23.25" customHeight="1" x14ac:dyDescent="0.6">
      <c r="A37" s="236" t="s">
        <v>68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</row>
    <row r="38" spans="1:15" ht="23.25" customHeight="1" x14ac:dyDescent="0.6">
      <c r="A38" s="236" t="s">
        <v>25</v>
      </c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</row>
    <row r="39" spans="1:15" ht="23.25" customHeight="1" x14ac:dyDescent="0.6">
      <c r="A39" s="212" t="str">
        <f>+A4</f>
        <v>สำหรับปีสิ้นสุดวันที่ 31 ธันวาคม 2563</v>
      </c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</row>
    <row r="40" spans="1:15" s="184" customFormat="1" ht="18" customHeight="1" x14ac:dyDescent="0.6">
      <c r="H40" s="239" t="s">
        <v>69</v>
      </c>
      <c r="I40" s="239"/>
      <c r="J40" s="239"/>
      <c r="K40" s="239"/>
      <c r="L40" s="239"/>
      <c r="M40" s="239"/>
      <c r="N40" s="239"/>
    </row>
    <row r="41" spans="1:15" s="184" customFormat="1" ht="18" customHeight="1" x14ac:dyDescent="0.6">
      <c r="H41" s="240" t="s">
        <v>41</v>
      </c>
      <c r="I41" s="240"/>
      <c r="J41" s="240"/>
      <c r="L41" s="240" t="s">
        <v>42</v>
      </c>
      <c r="M41" s="240"/>
      <c r="N41" s="240"/>
      <c r="O41" s="185"/>
    </row>
    <row r="42" spans="1:15" s="184" customFormat="1" ht="18" customHeight="1" x14ac:dyDescent="0.6">
      <c r="F42" s="186"/>
      <c r="H42" s="187" t="s">
        <v>135</v>
      </c>
      <c r="I42" s="188"/>
      <c r="J42" s="187" t="s">
        <v>107</v>
      </c>
      <c r="K42" s="188"/>
      <c r="L42" s="187" t="s">
        <v>135</v>
      </c>
      <c r="M42" s="188"/>
      <c r="N42" s="187" t="s">
        <v>107</v>
      </c>
      <c r="O42" s="189"/>
    </row>
    <row r="43" spans="1:15" s="184" customFormat="1" ht="18" customHeight="1" x14ac:dyDescent="0.6">
      <c r="B43" s="184" t="s">
        <v>29</v>
      </c>
      <c r="G43" s="190"/>
      <c r="H43" s="191"/>
      <c r="J43" s="191"/>
      <c r="L43" s="191"/>
      <c r="N43" s="191"/>
      <c r="O43" s="192"/>
    </row>
    <row r="44" spans="1:15" s="184" customFormat="1" ht="18" customHeight="1" x14ac:dyDescent="0.5">
      <c r="C44" s="184" t="s">
        <v>143</v>
      </c>
      <c r="G44" s="190"/>
      <c r="H44" s="193">
        <v>-588087</v>
      </c>
      <c r="I44" s="194"/>
      <c r="J44" s="193">
        <v>-123539</v>
      </c>
      <c r="K44" s="194"/>
      <c r="L44" s="193">
        <v>-102341</v>
      </c>
      <c r="M44" s="194"/>
      <c r="N44" s="193">
        <v>-38272</v>
      </c>
      <c r="O44" s="16"/>
    </row>
    <row r="45" spans="1:15" s="184" customFormat="1" ht="18" customHeight="1" x14ac:dyDescent="0.6">
      <c r="C45" s="184" t="s">
        <v>62</v>
      </c>
      <c r="F45" s="190"/>
      <c r="G45" s="190"/>
      <c r="H45" s="193">
        <v>-2240</v>
      </c>
      <c r="I45" s="196"/>
      <c r="J45" s="193">
        <v>-31242</v>
      </c>
      <c r="K45" s="196"/>
      <c r="L45" s="193">
        <v>4795</v>
      </c>
      <c r="M45" s="196"/>
      <c r="N45" s="193">
        <v>6917</v>
      </c>
      <c r="O45" s="195"/>
    </row>
    <row r="46" spans="1:15" s="184" customFormat="1" ht="18" customHeight="1" x14ac:dyDescent="0.6">
      <c r="C46" s="184" t="s">
        <v>175</v>
      </c>
      <c r="F46" s="190"/>
      <c r="G46" s="190"/>
      <c r="H46" s="193">
        <v>-5705</v>
      </c>
      <c r="I46" s="196"/>
      <c r="J46" s="193">
        <v>-2198</v>
      </c>
      <c r="K46" s="196"/>
      <c r="L46" s="193">
        <v>-5624</v>
      </c>
      <c r="M46" s="196"/>
      <c r="N46" s="193">
        <v>-2198</v>
      </c>
      <c r="O46" s="195"/>
    </row>
    <row r="47" spans="1:15" s="184" customFormat="1" ht="18" customHeight="1" x14ac:dyDescent="0.6">
      <c r="C47" s="184" t="s">
        <v>63</v>
      </c>
      <c r="F47" s="190"/>
      <c r="G47" s="190"/>
      <c r="H47" s="197">
        <v>-22276</v>
      </c>
      <c r="I47" s="196"/>
      <c r="J47" s="197">
        <v>4229</v>
      </c>
      <c r="K47" s="194"/>
      <c r="L47" s="197">
        <v>0</v>
      </c>
      <c r="M47" s="194"/>
      <c r="N47" s="198">
        <v>0</v>
      </c>
      <c r="O47" s="199"/>
    </row>
    <row r="48" spans="1:15" s="184" customFormat="1" ht="18" customHeight="1" x14ac:dyDescent="0.6">
      <c r="B48" s="184" t="s">
        <v>65</v>
      </c>
      <c r="F48" s="190"/>
      <c r="G48" s="190"/>
      <c r="H48" s="193">
        <f>SUM(H26:H47)</f>
        <v>710223</v>
      </c>
      <c r="I48" s="193"/>
      <c r="J48" s="193">
        <f>SUM(J26:J47)</f>
        <v>481915</v>
      </c>
      <c r="K48" s="193"/>
      <c r="L48" s="193">
        <f>SUM(L26:L47)</f>
        <v>570724</v>
      </c>
      <c r="M48" s="194"/>
      <c r="N48" s="193">
        <f>SUM(N26:N47)</f>
        <v>343177</v>
      </c>
      <c r="O48" s="195"/>
    </row>
    <row r="49" spans="1:15" s="184" customFormat="1" ht="18" customHeight="1" x14ac:dyDescent="0.6">
      <c r="B49" s="184" t="s">
        <v>40</v>
      </c>
      <c r="F49" s="190"/>
      <c r="G49" s="190"/>
      <c r="H49" s="197">
        <v>-68233</v>
      </c>
      <c r="I49" s="194"/>
      <c r="J49" s="197">
        <v>-90067</v>
      </c>
      <c r="K49" s="194"/>
      <c r="L49" s="197">
        <v>-32617</v>
      </c>
      <c r="M49" s="194"/>
      <c r="N49" s="197">
        <v>-55608</v>
      </c>
      <c r="O49" s="195"/>
    </row>
    <row r="50" spans="1:15" s="184" customFormat="1" ht="18" customHeight="1" x14ac:dyDescent="0.6">
      <c r="D50" s="238" t="s">
        <v>66</v>
      </c>
      <c r="E50" s="238"/>
      <c r="F50" s="238"/>
      <c r="G50" s="190"/>
      <c r="H50" s="200">
        <f>SUM(H48:H49)</f>
        <v>641990</v>
      </c>
      <c r="I50" s="194"/>
      <c r="J50" s="197">
        <f>SUM(J48:J49)</f>
        <v>391848</v>
      </c>
      <c r="K50" s="194"/>
      <c r="L50" s="200">
        <f>SUM(L48:L49)</f>
        <v>538107</v>
      </c>
      <c r="M50" s="194"/>
      <c r="N50" s="197">
        <f>SUM(N48:N49)</f>
        <v>287569</v>
      </c>
      <c r="O50" s="195"/>
    </row>
    <row r="51" spans="1:15" s="184" customFormat="1" ht="18" customHeight="1" x14ac:dyDescent="0.6">
      <c r="A51" s="184" t="s">
        <v>32</v>
      </c>
      <c r="F51" s="186"/>
      <c r="H51" s="193"/>
      <c r="I51" s="201"/>
      <c r="J51" s="193"/>
      <c r="K51" s="194"/>
      <c r="L51" s="193"/>
      <c r="M51" s="201"/>
      <c r="N51" s="193"/>
      <c r="O51" s="195"/>
    </row>
    <row r="52" spans="1:15" s="184" customFormat="1" ht="18" customHeight="1" x14ac:dyDescent="0.6">
      <c r="B52" s="184" t="s">
        <v>181</v>
      </c>
      <c r="F52" s="186"/>
      <c r="H52" s="193">
        <v>-300</v>
      </c>
      <c r="I52" s="201"/>
      <c r="J52" s="193">
        <v>-2000</v>
      </c>
      <c r="K52" s="194"/>
      <c r="L52" s="193">
        <v>0</v>
      </c>
      <c r="M52" s="201"/>
      <c r="N52" s="193">
        <v>0</v>
      </c>
      <c r="O52" s="195"/>
    </row>
    <row r="53" spans="1:15" s="184" customFormat="1" ht="18" customHeight="1" x14ac:dyDescent="0.6">
      <c r="B53" s="184" t="s">
        <v>101</v>
      </c>
      <c r="F53" s="186"/>
      <c r="H53" s="193">
        <v>-179432</v>
      </c>
      <c r="I53" s="201"/>
      <c r="J53" s="193">
        <v>-199780</v>
      </c>
      <c r="K53" s="194"/>
      <c r="L53" s="193">
        <v>-170784</v>
      </c>
      <c r="M53" s="201"/>
      <c r="N53" s="202">
        <v>-177385</v>
      </c>
      <c r="O53" s="199"/>
    </row>
    <row r="54" spans="1:15" s="184" customFormat="1" ht="18" customHeight="1" x14ac:dyDescent="0.6">
      <c r="B54" s="184" t="s">
        <v>102</v>
      </c>
      <c r="F54" s="190"/>
      <c r="G54" s="190"/>
      <c r="H54" s="193">
        <v>2336</v>
      </c>
      <c r="I54" s="193"/>
      <c r="J54" s="193">
        <v>85856</v>
      </c>
      <c r="K54" s="194"/>
      <c r="L54" s="193">
        <v>1892</v>
      </c>
      <c r="M54" s="193"/>
      <c r="N54" s="202">
        <v>83635</v>
      </c>
      <c r="O54" s="199"/>
    </row>
    <row r="55" spans="1:15" s="184" customFormat="1" ht="18" customHeight="1" x14ac:dyDescent="0.6">
      <c r="B55" s="184" t="s">
        <v>176</v>
      </c>
      <c r="F55" s="190"/>
      <c r="G55" s="190"/>
      <c r="H55" s="203">
        <v>-69177</v>
      </c>
      <c r="I55" s="203"/>
      <c r="J55" s="203">
        <v>-11132</v>
      </c>
      <c r="K55" s="196"/>
      <c r="L55" s="203">
        <v>-69177</v>
      </c>
      <c r="M55" s="203"/>
      <c r="N55" s="203">
        <v>-11132</v>
      </c>
      <c r="O55" s="195"/>
    </row>
    <row r="56" spans="1:15" s="184" customFormat="1" ht="18" customHeight="1" x14ac:dyDescent="0.6">
      <c r="B56" s="184" t="s">
        <v>179</v>
      </c>
      <c r="F56" s="190"/>
      <c r="G56" s="190"/>
      <c r="H56" s="203">
        <f>'งบกำไรขาดทุนเบ็ดเสร็จ '!G13</f>
        <v>13040</v>
      </c>
      <c r="I56" s="203"/>
      <c r="J56" s="203">
        <v>17503</v>
      </c>
      <c r="K56" s="196"/>
      <c r="L56" s="203">
        <f>'งบกำไรขาดทุนเบ็ดเสร็จ '!K13</f>
        <v>122972</v>
      </c>
      <c r="M56" s="203"/>
      <c r="N56" s="203">
        <v>173242</v>
      </c>
      <c r="O56" s="195"/>
    </row>
    <row r="57" spans="1:15" s="184" customFormat="1" ht="18" customHeight="1" x14ac:dyDescent="0.6">
      <c r="C57" s="184" t="s">
        <v>116</v>
      </c>
      <c r="F57" s="190"/>
      <c r="G57" s="190"/>
      <c r="H57" s="200">
        <f>SUM(H52:H56)</f>
        <v>-233533</v>
      </c>
      <c r="I57" s="203"/>
      <c r="J57" s="200">
        <f>SUM(J52:J56)</f>
        <v>-109553</v>
      </c>
      <c r="K57" s="203"/>
      <c r="L57" s="200">
        <f>SUM(L52:L56)</f>
        <v>-115097</v>
      </c>
      <c r="M57" s="193"/>
      <c r="N57" s="200">
        <f>SUM(N52:N56)</f>
        <v>68360</v>
      </c>
      <c r="O57" s="195"/>
    </row>
    <row r="58" spans="1:15" s="184" customFormat="1" ht="18" customHeight="1" x14ac:dyDescent="0.6">
      <c r="A58" s="184" t="s">
        <v>26</v>
      </c>
      <c r="F58" s="190"/>
      <c r="G58" s="190"/>
      <c r="H58" s="193"/>
      <c r="I58" s="193"/>
      <c r="J58" s="193"/>
      <c r="K58" s="194"/>
      <c r="L58" s="193"/>
      <c r="M58" s="193"/>
      <c r="N58" s="193"/>
      <c r="O58" s="195"/>
    </row>
    <row r="59" spans="1:15" s="184" customFormat="1" ht="18" customHeight="1" x14ac:dyDescent="0.6">
      <c r="B59" s="184" t="s">
        <v>109</v>
      </c>
      <c r="F59" s="190"/>
      <c r="G59" s="190"/>
      <c r="H59" s="193"/>
      <c r="I59" s="193"/>
      <c r="J59" s="193"/>
      <c r="K59" s="194"/>
      <c r="L59" s="193"/>
      <c r="M59" s="193"/>
      <c r="N59" s="193"/>
      <c r="O59" s="195"/>
    </row>
    <row r="60" spans="1:15" s="184" customFormat="1" ht="18" customHeight="1" x14ac:dyDescent="0.6">
      <c r="C60" s="184" t="s">
        <v>117</v>
      </c>
      <c r="F60" s="190"/>
      <c r="G60" s="190"/>
      <c r="H60" s="193">
        <v>-71786</v>
      </c>
      <c r="I60" s="193"/>
      <c r="J60" s="193">
        <v>-358214</v>
      </c>
      <c r="K60" s="194"/>
      <c r="L60" s="193">
        <v>-71786</v>
      </c>
      <c r="M60" s="193"/>
      <c r="N60" s="193">
        <v>-358214</v>
      </c>
      <c r="O60" s="195"/>
    </row>
    <row r="61" spans="1:15" s="184" customFormat="1" ht="18" customHeight="1" x14ac:dyDescent="0.6">
      <c r="B61" s="184" t="s">
        <v>104</v>
      </c>
      <c r="F61" s="190"/>
      <c r="G61" s="190"/>
      <c r="H61" s="193">
        <v>0</v>
      </c>
      <c r="I61" s="193"/>
      <c r="J61" s="193">
        <v>0</v>
      </c>
      <c r="K61" s="194"/>
      <c r="L61" s="193">
        <v>60000</v>
      </c>
      <c r="M61" s="193"/>
      <c r="N61" s="193">
        <v>32000</v>
      </c>
      <c r="O61" s="195"/>
    </row>
    <row r="62" spans="1:15" s="184" customFormat="1" ht="18" customHeight="1" x14ac:dyDescent="0.6">
      <c r="B62" s="184" t="s">
        <v>180</v>
      </c>
      <c r="F62" s="190"/>
      <c r="G62" s="190"/>
      <c r="H62" s="193">
        <v>200221</v>
      </c>
      <c r="I62" s="193"/>
      <c r="J62" s="193">
        <v>297825</v>
      </c>
      <c r="K62" s="194"/>
      <c r="L62" s="193">
        <v>200221</v>
      </c>
      <c r="M62" s="193"/>
      <c r="N62" s="193">
        <v>297825</v>
      </c>
      <c r="O62" s="195"/>
    </row>
    <row r="63" spans="1:15" s="184" customFormat="1" ht="18" customHeight="1" x14ac:dyDescent="0.6">
      <c r="B63" s="184" t="s">
        <v>182</v>
      </c>
      <c r="F63" s="190"/>
      <c r="G63" s="190"/>
      <c r="H63" s="193">
        <v>-100000</v>
      </c>
      <c r="I63" s="193"/>
      <c r="J63" s="193">
        <v>-50000</v>
      </c>
      <c r="K63" s="194"/>
      <c r="L63" s="193">
        <v>-100000</v>
      </c>
      <c r="M63" s="193"/>
      <c r="N63" s="193">
        <v>-50000</v>
      </c>
      <c r="O63" s="195"/>
    </row>
    <row r="64" spans="1:15" s="184" customFormat="1" ht="18" customHeight="1" x14ac:dyDescent="0.6">
      <c r="B64" s="184" t="s">
        <v>146</v>
      </c>
      <c r="F64" s="190"/>
      <c r="G64" s="190"/>
      <c r="H64" s="193">
        <v>-146038</v>
      </c>
      <c r="I64" s="193"/>
      <c r="J64" s="193">
        <v>-2934</v>
      </c>
      <c r="K64" s="194"/>
      <c r="L64" s="193">
        <v>-175493</v>
      </c>
      <c r="M64" s="193"/>
      <c r="N64" s="193">
        <v>-2934</v>
      </c>
      <c r="O64" s="195"/>
    </row>
    <row r="65" spans="1:15" s="184" customFormat="1" ht="18" customHeight="1" x14ac:dyDescent="0.6">
      <c r="B65" s="184" t="s">
        <v>118</v>
      </c>
      <c r="F65" s="190"/>
      <c r="G65" s="190"/>
      <c r="H65" s="193">
        <v>-122325</v>
      </c>
      <c r="I65" s="193"/>
      <c r="J65" s="193">
        <v>-151003</v>
      </c>
      <c r="K65" s="194"/>
      <c r="L65" s="193">
        <v>-122325</v>
      </c>
      <c r="M65" s="193"/>
      <c r="N65" s="193">
        <v>-151003</v>
      </c>
      <c r="O65" s="195"/>
    </row>
    <row r="66" spans="1:15" s="184" customFormat="1" ht="18" customHeight="1" x14ac:dyDescent="0.6">
      <c r="B66" s="184" t="s">
        <v>67</v>
      </c>
      <c r="F66" s="190"/>
      <c r="G66" s="190"/>
      <c r="H66" s="193">
        <v>-136225</v>
      </c>
      <c r="I66" s="193"/>
      <c r="J66" s="193">
        <v>-171630</v>
      </c>
      <c r="K66" s="194"/>
      <c r="L66" s="193">
        <v>-136225</v>
      </c>
      <c r="M66" s="193"/>
      <c r="N66" s="193">
        <v>-171630</v>
      </c>
      <c r="O66" s="195"/>
    </row>
    <row r="67" spans="1:15" s="184" customFormat="1" ht="18" customHeight="1" x14ac:dyDescent="0.6">
      <c r="B67" s="184" t="s">
        <v>103</v>
      </c>
      <c r="F67" s="190"/>
      <c r="G67" s="190"/>
      <c r="H67" s="197">
        <v>-14001</v>
      </c>
      <c r="I67" s="193"/>
      <c r="J67" s="197">
        <v>-15426</v>
      </c>
      <c r="K67" s="194"/>
      <c r="L67" s="197">
        <v>-14723</v>
      </c>
      <c r="M67" s="193"/>
      <c r="N67" s="197">
        <v>-16598</v>
      </c>
      <c r="O67" s="195"/>
    </row>
    <row r="68" spans="1:15" s="184" customFormat="1" ht="18" customHeight="1" x14ac:dyDescent="0.6">
      <c r="C68" s="238" t="s">
        <v>197</v>
      </c>
      <c r="D68" s="238"/>
      <c r="E68" s="238"/>
      <c r="F68" s="238"/>
      <c r="G68" s="190"/>
      <c r="H68" s="197">
        <f>SUM(H59:H67)</f>
        <v>-390154</v>
      </c>
      <c r="I68" s="203"/>
      <c r="J68" s="197">
        <f>SUM(J59:J67)</f>
        <v>-451382</v>
      </c>
      <c r="K68" s="203"/>
      <c r="L68" s="197">
        <f>SUM(L59:L67)</f>
        <v>-360331</v>
      </c>
      <c r="M68" s="193"/>
      <c r="N68" s="197">
        <f>SUM(N59:N67)</f>
        <v>-420554</v>
      </c>
      <c r="O68" s="195"/>
    </row>
    <row r="69" spans="1:15" s="184" customFormat="1" ht="7.2" customHeight="1" x14ac:dyDescent="0.6">
      <c r="C69" s="204"/>
      <c r="D69" s="204"/>
      <c r="E69" s="204"/>
      <c r="F69" s="204"/>
      <c r="G69" s="190"/>
      <c r="H69" s="203"/>
      <c r="I69" s="203"/>
      <c r="J69" s="203"/>
      <c r="K69" s="203"/>
      <c r="L69" s="203"/>
      <c r="M69" s="193"/>
      <c r="N69" s="203"/>
      <c r="O69" s="195"/>
    </row>
    <row r="70" spans="1:15" s="184" customFormat="1" ht="18" customHeight="1" x14ac:dyDescent="0.6">
      <c r="A70" s="184" t="s">
        <v>198</v>
      </c>
      <c r="C70" s="204"/>
      <c r="D70" s="204"/>
      <c r="E70" s="204"/>
      <c r="F70" s="204"/>
      <c r="G70" s="190"/>
      <c r="H70" s="203">
        <f>H50+H57+H68</f>
        <v>18303</v>
      </c>
      <c r="I70" s="203"/>
      <c r="J70" s="203">
        <f>J50+J57+J68</f>
        <v>-169087</v>
      </c>
      <c r="K70" s="203"/>
      <c r="L70" s="203">
        <f>L50+L57+L68</f>
        <v>62679</v>
      </c>
      <c r="M70" s="205"/>
      <c r="N70" s="203">
        <f>N50+N57+N68</f>
        <v>-64625</v>
      </c>
      <c r="O70" s="206"/>
    </row>
    <row r="71" spans="1:15" s="184" customFormat="1" ht="18" customHeight="1" x14ac:dyDescent="0.6">
      <c r="A71" s="184" t="s">
        <v>216</v>
      </c>
      <c r="C71" s="204"/>
      <c r="D71" s="204"/>
      <c r="E71" s="204"/>
      <c r="F71" s="204"/>
      <c r="G71" s="190"/>
      <c r="H71" s="197">
        <f>'งบแสดงฐานะการเงิน '!K13</f>
        <v>283933</v>
      </c>
      <c r="I71" s="194"/>
      <c r="J71" s="197">
        <v>453020</v>
      </c>
      <c r="K71" s="194"/>
      <c r="L71" s="197">
        <f>'งบแสดงฐานะการเงิน '!O13</f>
        <v>106644</v>
      </c>
      <c r="M71" s="205"/>
      <c r="N71" s="197">
        <v>171269</v>
      </c>
      <c r="O71" s="195"/>
    </row>
    <row r="72" spans="1:15" s="184" customFormat="1" ht="18" customHeight="1" thickBot="1" x14ac:dyDescent="0.65">
      <c r="A72" s="184" t="s">
        <v>217</v>
      </c>
      <c r="H72" s="207">
        <f>SUM(H70:H71)</f>
        <v>302236</v>
      </c>
      <c r="I72" s="203"/>
      <c r="J72" s="207">
        <f>SUM(J70:J71)</f>
        <v>283933</v>
      </c>
      <c r="K72" s="203"/>
      <c r="L72" s="207">
        <f>SUM(L70:L71)</f>
        <v>169323</v>
      </c>
      <c r="M72" s="203"/>
      <c r="N72" s="207">
        <f>SUM(N70:N71)</f>
        <v>106644</v>
      </c>
      <c r="O72" s="195"/>
    </row>
    <row r="73" spans="1:15" s="184" customFormat="1" ht="18" customHeight="1" thickTop="1" x14ac:dyDescent="0.6">
      <c r="A73" s="208" t="s">
        <v>183</v>
      </c>
      <c r="H73" s="203"/>
      <c r="I73" s="203"/>
      <c r="J73" s="203"/>
      <c r="K73" s="203"/>
      <c r="L73" s="203"/>
      <c r="M73" s="203"/>
      <c r="N73" s="203"/>
      <c r="O73" s="195"/>
    </row>
    <row r="74" spans="1:15" s="184" customFormat="1" ht="18" customHeight="1" x14ac:dyDescent="0.6">
      <c r="A74" s="208"/>
      <c r="B74" s="184" t="s">
        <v>191</v>
      </c>
      <c r="H74" s="203">
        <v>3963</v>
      </c>
      <c r="I74" s="203"/>
      <c r="J74" s="203">
        <v>6655</v>
      </c>
      <c r="K74" s="203"/>
      <c r="L74" s="203">
        <v>3963</v>
      </c>
      <c r="M74" s="203"/>
      <c r="N74" s="203">
        <v>6655</v>
      </c>
      <c r="O74" s="195"/>
    </row>
    <row r="75" spans="1:15" s="31" customFormat="1" ht="19.95" customHeight="1" x14ac:dyDescent="0.5">
      <c r="A75" s="33"/>
      <c r="H75" s="11">
        <f>H72-'งบแสดงฐานะการเงิน '!I13</f>
        <v>0</v>
      </c>
      <c r="I75" s="11"/>
      <c r="J75" s="11"/>
      <c r="K75" s="11"/>
      <c r="L75" s="11">
        <f>L72-'งบแสดงฐานะการเงิน '!M13</f>
        <v>0</v>
      </c>
      <c r="M75" s="11"/>
      <c r="N75" s="11"/>
      <c r="O75" s="32"/>
    </row>
    <row r="76" spans="1:15" ht="23.4" customHeight="1" x14ac:dyDescent="0.6">
      <c r="H76" s="30"/>
      <c r="J76" s="30"/>
      <c r="N76" s="30"/>
    </row>
  </sheetData>
  <mergeCells count="16">
    <mergeCell ref="A1:N1"/>
    <mergeCell ref="A36:N36"/>
    <mergeCell ref="A37:N37"/>
    <mergeCell ref="A2:N2"/>
    <mergeCell ref="A4:N4"/>
    <mergeCell ref="H5:N5"/>
    <mergeCell ref="A3:N3"/>
    <mergeCell ref="L6:N6"/>
    <mergeCell ref="A38:N38"/>
    <mergeCell ref="A39:N39"/>
    <mergeCell ref="H6:J6"/>
    <mergeCell ref="C68:F68"/>
    <mergeCell ref="D50:F50"/>
    <mergeCell ref="H40:N40"/>
    <mergeCell ref="H41:J41"/>
    <mergeCell ref="L41:N41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 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2021-02-17T05:10:41Z</cp:lastPrinted>
  <dcterms:created xsi:type="dcterms:W3CDTF">2003-10-16T04:11:37Z</dcterms:created>
  <dcterms:modified xsi:type="dcterms:W3CDTF">2021-02-24T07:15:40Z</dcterms:modified>
</cp:coreProperties>
</file>