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CCOUNTING\Piyanuch\Electronics file\2020\Q4'2020\"/>
    </mc:Choice>
  </mc:AlternateContent>
  <bookViews>
    <workbookView xWindow="-120" yWindow="-120" windowWidth="21840" windowHeight="13140" activeTab="1"/>
  </bookViews>
  <sheets>
    <sheet name="6-7 TH" sheetId="24" r:id="rId1"/>
    <sheet name="PL8" sheetId="28" r:id="rId2"/>
    <sheet name="9" sheetId="27" r:id="rId3"/>
    <sheet name="10-11" sheetId="26" r:id="rId4"/>
  </sheets>
  <definedNames>
    <definedName name="_xlnm.Print_Area" localSheetId="0">'6-7 TH'!$A$1:$I$89</definedName>
    <definedName name="_xlnm.Print_Area" localSheetId="1">'PL8'!$A$1:$H$45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8" i="28" l="1"/>
  <c r="H65" i="26" l="1"/>
  <c r="F65" i="26"/>
  <c r="H19" i="27" l="1"/>
  <c r="F19" i="27"/>
  <c r="D19" i="27"/>
  <c r="L16" i="27" l="1"/>
  <c r="J16" i="27"/>
  <c r="H16" i="27"/>
  <c r="F16" i="27"/>
  <c r="D16" i="27"/>
  <c r="H24" i="26" l="1"/>
  <c r="I19" i="24"/>
  <c r="F11" i="28" l="1"/>
  <c r="F17" i="28" s="1"/>
  <c r="F20" i="28" s="1"/>
  <c r="F9" i="26" s="1"/>
  <c r="F24" i="26" s="1"/>
  <c r="H11" i="28"/>
  <c r="H17" i="28" s="1"/>
  <c r="F23" i="28" l="1"/>
  <c r="F38" i="28" s="1"/>
  <c r="H32" i="28" l="1"/>
  <c r="L11" i="27" l="1"/>
  <c r="L10" i="27"/>
  <c r="F59" i="26"/>
  <c r="F33" i="26"/>
  <c r="F37" i="26" s="1"/>
  <c r="A3" i="27"/>
  <c r="A3" i="26" s="1"/>
  <c r="A45" i="26" s="1"/>
  <c r="H33" i="26"/>
  <c r="H37" i="26" s="1"/>
  <c r="H59" i="26"/>
  <c r="F32" i="28"/>
  <c r="F67" i="26" l="1"/>
  <c r="F70" i="26" s="1"/>
  <c r="H67" i="26"/>
  <c r="H70" i="26" s="1"/>
  <c r="A45" i="28" l="1"/>
  <c r="A27" i="27" s="1"/>
  <c r="A83" i="26" l="1"/>
  <c r="G33" i="24"/>
  <c r="A43" i="24"/>
  <c r="G59" i="24"/>
  <c r="I84" i="24"/>
  <c r="I66" i="24"/>
  <c r="G66" i="24"/>
  <c r="G19" i="24"/>
  <c r="A89" i="24"/>
  <c r="A45" i="24"/>
  <c r="I59" i="24"/>
  <c r="I33" i="24"/>
  <c r="I35" i="24" s="1"/>
  <c r="I68" i="24" l="1"/>
  <c r="I86" i="24" s="1"/>
  <c r="G68" i="24"/>
  <c r="G35" i="24"/>
  <c r="G84" i="24" l="1"/>
  <c r="G86" i="24" s="1"/>
  <c r="H20" i="28"/>
  <c r="H23" i="28" s="1"/>
  <c r="H34" i="28" s="1"/>
  <c r="J12" i="27" s="1"/>
  <c r="L12" i="27" s="1"/>
  <c r="F34" i="28"/>
  <c r="J17" i="27" s="1"/>
  <c r="J19" i="27" l="1"/>
  <c r="L17" i="27"/>
  <c r="L19" i="27" s="1"/>
</calcChain>
</file>

<file path=xl/comments1.xml><?xml version="1.0" encoding="utf-8"?>
<comments xmlns="http://schemas.openxmlformats.org/spreadsheetml/2006/main">
  <authors>
    <author>Praopan Kidsrang</author>
  </authors>
  <commentList>
    <comment ref="I17" authorId="0" shapeId="0">
      <text>
        <r>
          <rPr>
            <b/>
            <sz val="9"/>
            <color indexed="81"/>
            <rFont val="Tahoma"/>
            <family val="2"/>
          </rPr>
          <t>Praopan Kidsrang: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I54" authorId="0" shapeId="0">
      <text>
        <r>
          <rPr>
            <b/>
            <sz val="9"/>
            <color indexed="81"/>
            <rFont val="Tahoma"/>
            <family val="2"/>
          </rPr>
          <t>Praopan Kidsrang: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64" authorId="0" shapeId="0">
      <text>
        <r>
          <rPr>
            <b/>
            <sz val="9"/>
            <color indexed="81"/>
            <rFont val="Tahoma"/>
            <family val="2"/>
          </rPr>
          <t>Praopan Kidsrang: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I82" authorId="0" shapeId="0">
      <text>
        <r>
          <rPr>
            <b/>
            <sz val="9"/>
            <color indexed="81"/>
            <rFont val="Tahoma"/>
            <family val="2"/>
          </rPr>
          <t>Praopan Kidsrang:</t>
        </r>
        <r>
          <rPr>
            <sz val="9"/>
            <color indexed="81"/>
            <rFont val="Tahoma"/>
            <family val="2"/>
          </rPr>
          <t xml:space="preserve">
+2</t>
        </r>
      </text>
    </comment>
  </commentList>
</comments>
</file>

<file path=xl/sharedStrings.xml><?xml version="1.0" encoding="utf-8"?>
<sst xmlns="http://schemas.openxmlformats.org/spreadsheetml/2006/main" count="181" uniqueCount="144">
  <si>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</si>
  <si>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</si>
  <si>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</si>
  <si>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</si>
  <si>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</si>
  <si>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</si>
  <si>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</si>
  <si>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</si>
  <si>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</si>
  <si>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>รวมหนี้สิน</t>
  </si>
  <si>
    <t>ทุนเรือนหุ้น</t>
  </si>
  <si>
    <t>รายได้อื่น</t>
  </si>
  <si>
    <t>รวม</t>
  </si>
  <si>
    <t>กระแสเงินสดจากกิจกรรมลงทุน</t>
  </si>
  <si>
    <t>กระแสเงินสดจากกิจกรรมจัดหาเงิน</t>
  </si>
  <si>
    <t>รวมสินทรัพย์หมุนเวียน</t>
  </si>
  <si>
    <t>รวมสินทรัพย์ไม่หมุนเวียน</t>
  </si>
  <si>
    <t>รวมหนี้สินไม่หมุนเวียน</t>
  </si>
  <si>
    <t>รวมหนี้สินหมุนเวียน</t>
  </si>
  <si>
    <t>สินทรัพย์ไม่หมุนเวียนอื่น</t>
  </si>
  <si>
    <t>และชำระแล้ว</t>
  </si>
  <si>
    <t>งบแสดงฐานะการเงิน</t>
  </si>
  <si>
    <t>เจ้าหนี้การค้าและเจ้าหนี้อื่น</t>
  </si>
  <si>
    <t>หนี้สินหมุนเวียนอื่น</t>
  </si>
  <si>
    <t>พ.ศ. 2562</t>
  </si>
  <si>
    <t>เงินฝากธนาคารที่มีภาระค้ำประกัน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</si>
  <si>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</si>
  <si>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</si>
  <si>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</si>
  <si>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 xml:space="preserve">   จัดสรรแล้ว - สำรองตามกฎหมาย </t>
  </si>
  <si>
    <t xml:space="preserve">   ยังไม่ได้จัดสรร</t>
  </si>
  <si>
    <t>บริษัท สาลี่ พริ้นท์ติ้ง จำกัด (มหาชน)</t>
  </si>
  <si>
    <t>พ.ศ. 2563</t>
  </si>
  <si>
    <t>รายได้จากการขาย</t>
  </si>
  <si>
    <t>ต้นทุนขาย</t>
  </si>
  <si>
    <t>งบกระแสเงินสด</t>
  </si>
  <si>
    <t>ข้อมูลกระแสเงินสดเปิดเผยเพิ่มเติม</t>
  </si>
  <si>
    <t>ส่วนเกินมูลค่า</t>
  </si>
  <si>
    <t>ยังไม่ได้</t>
  </si>
  <si>
    <t>หุ้นสามัญ</t>
  </si>
  <si>
    <t>สำรองตามกฎหมาย</t>
  </si>
  <si>
    <t>จัดสรร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</si>
  <si>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</si>
  <si>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</si>
  <si>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รายได้ดอกเบี้ย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</si>
  <si>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</si>
  <si>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</si>
  <si>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</si>
  <si>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</si>
  <si>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</si>
  <si>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</si>
  <si>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r>
      <t>งบแสดงฐานะการเงิน</t>
    </r>
    <r>
      <rPr>
        <sz val="14"/>
        <rFont val="Browallia New"/>
        <family val="2"/>
      </rPr>
      <t xml:space="preserve"> (ต่อ)</t>
    </r>
  </si>
  <si>
    <t>ทุนที่ออก</t>
  </si>
  <si>
    <t>จัดสรรแล้ว -</t>
  </si>
  <si>
    <t>งบกำไรขาดทุนเบ็ดเสร็จ</t>
  </si>
  <si>
    <t>ขาดทุนสะสม</t>
  </si>
  <si>
    <t>เงินลงทุนระยะยาวอื่น</t>
  </si>
  <si>
    <t>เงินกู้ยืมระยะสั้นจากธนาคาร</t>
  </si>
  <si>
    <t>หนี้สินตามสัญญาเช่าส่วนที่ถึงกำหนดชำระในหนึ่งปี</t>
  </si>
  <si>
    <t>ภาระผูกพันผลประโยชน์พนักงาน</t>
  </si>
  <si>
    <t>ส่วนของเจ้าของ</t>
  </si>
  <si>
    <t>รวมหนี้สินและส่วนของเจ้าของ</t>
  </si>
  <si>
    <t>ค่าใช้จ่ายในการบริหาร</t>
  </si>
  <si>
    <t>ยอดคงเหลือต้นปี ณ วันที่ 1 มกราคม พ.ศ. 2562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</si>
  <si>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</si>
  <si>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</si>
  <si>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</si>
  <si>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>สินทรัพย์สิทธิการใช้ - สุทธิ</t>
  </si>
  <si>
    <t>หนี้สินและส่วนของเจ้าของ</t>
  </si>
  <si>
    <t>รวมส่วนของเจ้าของ</t>
  </si>
  <si>
    <t>เงินสดรับจากการจำหน่ายเครื่องจักรและอุปกรณ์</t>
  </si>
  <si>
    <t>เงินสดจ่ายซื้อเครื่องจักรและอุปกรณ์</t>
  </si>
  <si>
    <t>ยอดคงเหลือต้นปี ณ วันที่ 1 มกราคม พ.ศ. 2563</t>
  </si>
  <si>
    <t>สินทรัพย์ที่ถือไว้เพื่อขาย - สุทธิ</t>
  </si>
  <si>
    <t>สินทรัพย์ภาษีเงินได้รอการตัดบัญชี - สุทธิ</t>
  </si>
  <si>
    <t>สินทรัพย์ทางการเงินที่วัดมูลค่าด้วยวิธีราคาทุนตัดจำหน่าย</t>
  </si>
  <si>
    <t>เงินปันผลจ่าย</t>
  </si>
  <si>
    <t>เงินลงทุนระยะสั้น - เงินฝากประจำธนาคาร</t>
  </si>
  <si>
    <t>เงินลงทุนระยะยาว - เงินฝากประจำธนาคาร</t>
  </si>
  <si>
    <t>เครื่องจักรและอุปกรณ์ - สุทธิ</t>
  </si>
  <si>
    <t>ณ วันที่ 31 ธันวาคม พ.ศ. 2563</t>
  </si>
  <si>
    <t>หมายเหตุประกอบงบการเงินเป็นส่วนหนึ่งของงบการเงินนี้</t>
  </si>
  <si>
    <t>สำหรับปีสิ้นสุดวันที่ 31 ธันวาคม พ.ศ. 2563</t>
  </si>
  <si>
    <t>เงินฝากธนาคารที่มีภาระค้ำประกันเพิ่มขึ้น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</si>
  <si>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</si>
  <si>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</si>
  <si>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ค่าเผื่อการด้อยค่าของอุปกรณ์และสินทรัพย์ไม่มีตัวตน</t>
  </si>
  <si>
    <t>งบแสดงการเปลี่ยนแปลงส่วนของเจ้าของ</t>
  </si>
  <si>
    <t>ต้นทุนทางการเงิน</t>
  </si>
  <si>
    <t>กำไรหรือขาดทุนในภายหลัง</t>
  </si>
  <si>
    <t>รายการที่จะไม่จัดประเภทรายการใหม่ไปยัง</t>
  </si>
  <si>
    <t>บาท</t>
  </si>
  <si>
    <t>กำไรขั้นต้น</t>
  </si>
  <si>
    <t>ค่าใช้จ่ายในการขาย</t>
  </si>
  <si>
    <t>ขาดทุนก่อนต้นทุนทางการเงิน</t>
  </si>
  <si>
    <t>ขาดทุนสุทธิสำหรับปี</t>
  </si>
  <si>
    <t>ขาดทุนเบ็ดเสร็จรวมสำหรับปี</t>
  </si>
  <si>
    <t>รายการปรับปรุง</t>
  </si>
  <si>
    <t xml:space="preserve">   ค่าเผื่อการลดราคาทุนของสินค้าให้เป็นมูลค่าสุทธิที่จะได้รับ</t>
  </si>
  <si>
    <t xml:space="preserve">   ขาดทุนจากการตัดจำหน่ายอุปกรณ์และสินทรัพย์ไม่มีตัวตน</t>
  </si>
  <si>
    <t xml:space="preserve">   ภาระผูกพันผลประโยชน์พนักงาน</t>
  </si>
  <si>
    <t xml:space="preserve">   ต้นทุนทางการเงิน </t>
  </si>
  <si>
    <t>กระแสเงินสดก่อนการเปลี่ยนแปลงในสินทรัพย์และ</t>
  </si>
  <si>
    <t>หนี้สินจากการดำเนินงาน</t>
  </si>
  <si>
    <t>การเปลี่ยนแปลงในสินทรัพย์และหนี้สินจากการดำเนินงาน</t>
  </si>
  <si>
    <t>เงินสดได้มาจากกิจกรรมดำเนินงาน</t>
  </si>
  <si>
    <t xml:space="preserve">   จ่ายภาษีเงินได้</t>
  </si>
  <si>
    <t xml:space="preserve">   รับคืนภาษีเงินได้</t>
  </si>
  <si>
    <t>เงินสดจ่ายซื้อสินทรัพย์ไม่มีตัวตน</t>
  </si>
  <si>
    <t>เงินสดรับจากรายได้ดอกเบี้ยรับ</t>
  </si>
  <si>
    <t>เงินสดสุทธิได้มาจาก (ใช้ไปใน) กิจกรรมลงทุน</t>
  </si>
  <si>
    <t>จ่ายเงินปันผล</t>
  </si>
  <si>
    <t>ชำระคืนหนี้สินตามสัญญาเช่า</t>
  </si>
  <si>
    <t xml:space="preserve">ขาดทุนต่อหุ้นขั้นพื้นฐาน </t>
  </si>
  <si>
    <t>ขาดทุนต่อหุ้น (บาท)</t>
  </si>
  <si>
    <t>ขาดทุนเบ็ดเสร็จสำหรับปี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</si>
  <si>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</si>
  <si>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 xml:space="preserve">   ค่าเผื่อผลขาดทุนด้านเครดิตที่คาดว่าจะเกิดขึ้น</t>
  </si>
  <si>
    <t>รับรู้สิทธิการใช้สินทรัพย์ตามสัญญาเช่า</t>
  </si>
  <si>
    <t xml:space="preserve">      หุ้นสามัญจำนวน 1,200,000,000 หุ้น </t>
  </si>
  <si>
    <t xml:space="preserve">   มูลค่าที่ตราไว้หุ้นละ 0.25 บาท</t>
  </si>
  <si>
    <t xml:space="preserve">   และผลประโยชน์ (ค่าใช้จ่าย) ภาษีเงินได้</t>
  </si>
  <si>
    <t>เจ้าหนี้จากการซื้อเครื่องจักรและอุปกรณ์</t>
  </si>
  <si>
    <t>ขาดทุนก่อนภาษีเงินได้</t>
  </si>
  <si>
    <t>ชำระคืนเงินกู้ยืมระยะสั้นจากสถาบันการเงิน</t>
  </si>
  <si>
    <t>กรรมการ_______________________________________   กรรมการ _______________________________________</t>
  </si>
  <si>
    <t>ขาดทุนเบ็ดเสร็จอื่นสำหรับปี - สุทธิจากภาษี</t>
  </si>
  <si>
    <t>รายการที่ไม่ใช่เงินสด</t>
  </si>
  <si>
    <t>ยอดคงเหลือปลายปี ณ วันที่ 31 ธันวาคม พ.ศ. 2562</t>
  </si>
  <si>
    <t>ยอดคงเหลือปลายปี ณ วันที่ 31 ธันวาคม พ.ศ. 2563</t>
  </si>
  <si>
    <t xml:space="preserve">   (กำไร) ขาดทุนจากอัตราแลกเปลี่ยนที่ยังไม่เกิดขึ้นจริง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</si>
  <si>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</si>
  <si>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ขาดทุนก่อนผลประโยชน์ (ค่าใช้จ่าย) ภาษีเงินได้</t>
  </si>
  <si>
    <t>ผลประโยชน์ (ค่าใช้จ่าย) ภาษีเงินได้</t>
  </si>
  <si>
    <t xml:space="preserve">   (กำไร) จากการจำหน่ายเครื่องจักรและอุปกรณ์</t>
  </si>
  <si>
    <t xml:space="preserve">   กำไรจากการยกเลิกสัญญาเช่า</t>
  </si>
  <si>
    <t>เงินสดสุทธิ (ใช้ไปใน) กิจกรรมจัดหาเงิน</t>
  </si>
  <si>
    <t>หนี้สินตามสัญญาเช่า - สุทธิ</t>
  </si>
  <si>
    <t>ขาดทุนเบ็ดเสร็จอื่น :</t>
  </si>
  <si>
    <t>โอนเครื่องจักรและอุปกรณ์ไปสินทรัพย์รอการขาย</t>
  </si>
  <si>
    <t>เงินสดรับจากเงินลงทุนระยะสั้น - เงินฝากประจำธนาคาร</t>
  </si>
  <si>
    <t>เงินสดจ่ายเงินลงทุนระยะยาว - เงินฝากประจำธนาคาร</t>
  </si>
  <si>
    <t>การวัดมูลค่าใหม่ของภาระผูกพันผลประโยชน์</t>
  </si>
  <si>
    <t xml:space="preserve">   พนักงาน 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</si>
</sst>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#,##0;\(#,##0\);\-"/>
    <numFmt numFmtId="167" formatCode="_-* #,##0_-;\-* #,##0_-;_-* &quot;-&quot;??_-;_-@_-"/>
    <numFmt numFmtId="168" formatCode="#,##0.000_);\(#,##0.000\)"/>
    <numFmt numFmtId="169" formatCode="#,##0.000;\(#,##0.000\);\-"/>
  </numFmts>
  <fonts count="1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b/>
      <sz val="14"/>
      <name val="Browallia New"/>
      <family val="2"/>
    </font>
    <font>
      <sz val="14"/>
      <name val="Browallia New"/>
      <family val="2"/>
    </font>
    <font>
      <u/>
      <sz val="14"/>
      <name val="Browallia New"/>
      <family val="2"/>
    </font>
    <font>
      <i/>
      <sz val="14"/>
      <name val="Browallia New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2" fillId="0" borderId="0"/>
    <xf numFmtId="0" fontId="1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11" fillId="0" borderId="0"/>
  </cellStyleXfs>
  <cellXfs count="173">
    <xf numFmtId="0" fontId="0" fillId="0" borderId="0" xfId="0"/>
    <xf numFmtId="165" fontId="7" fillId="0" borderId="0" xfId="7" applyNumberFormat="1" applyFont="1" applyFill="1" applyAlignment="1">
      <alignment vertical="center"/>
    </xf>
    <xf numFmtId="165" fontId="8" fillId="0" borderId="0" xfId="7" applyNumberFormat="1" applyFont="1" applyFill="1" applyAlignment="1">
      <alignment horizontal="center" vertical="center"/>
    </xf>
    <xf numFmtId="166" fontId="8" fillId="0" borderId="0" xfId="7" applyNumberFormat="1" applyFont="1" applyFill="1" applyAlignment="1">
      <alignment vertical="center"/>
    </xf>
    <xf numFmtId="165" fontId="8" fillId="0" borderId="0" xfId="7" applyNumberFormat="1" applyFont="1" applyFill="1" applyAlignment="1">
      <alignment vertical="center"/>
    </xf>
    <xf numFmtId="165" fontId="7" fillId="0" borderId="1" xfId="7" applyNumberFormat="1" applyFont="1" applyFill="1" applyBorder="1" applyAlignment="1">
      <alignment vertical="center"/>
    </xf>
    <xf numFmtId="165" fontId="8" fillId="0" borderId="1" xfId="7" applyNumberFormat="1" applyFont="1" applyFill="1" applyBorder="1" applyAlignment="1">
      <alignment horizontal="center" vertical="center"/>
    </xf>
    <xf numFmtId="166" fontId="8" fillId="0" borderId="1" xfId="7" applyNumberFormat="1" applyFont="1" applyFill="1" applyBorder="1" applyAlignment="1">
      <alignment vertical="center"/>
    </xf>
    <xf numFmtId="165" fontId="7" fillId="0" borderId="0" xfId="7" applyNumberFormat="1" applyFont="1" applyFill="1" applyAlignment="1">
      <alignment horizontal="center" vertical="center"/>
    </xf>
    <xf numFmtId="166" fontId="7" fillId="0" borderId="0" xfId="7" applyNumberFormat="1" applyFont="1" applyFill="1" applyAlignment="1">
      <alignment horizontal="right" vertical="center"/>
    </xf>
    <xf numFmtId="165" fontId="7" fillId="0" borderId="0" xfId="6" applyNumberFormat="1" applyFont="1" applyFill="1" applyAlignment="1">
      <alignment horizontal="center" vertical="center"/>
    </xf>
    <xf numFmtId="166" fontId="7" fillId="0" borderId="0" xfId="11" applyNumberFormat="1" applyFont="1" applyFill="1" applyAlignment="1">
      <alignment horizontal="right" vertical="center"/>
    </xf>
    <xf numFmtId="165" fontId="7" fillId="0" borderId="1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Alignment="1">
      <alignment horizontal="right" vertical="center"/>
    </xf>
    <xf numFmtId="165" fontId="7" fillId="0" borderId="0" xfId="6" applyNumberFormat="1" applyFont="1" applyFill="1" applyBorder="1" applyAlignment="1">
      <alignment horizontal="center" vertical="center"/>
    </xf>
    <xf numFmtId="166" fontId="7" fillId="2" borderId="0" xfId="6" applyNumberFormat="1" applyFont="1" applyFill="1" applyBorder="1" applyAlignment="1">
      <alignment horizontal="right" vertical="center"/>
    </xf>
    <xf numFmtId="166" fontId="7" fillId="0" borderId="0" xfId="6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166" fontId="8" fillId="2" borderId="0" xfId="1" quotePrefix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vertical="center"/>
    </xf>
    <xf numFmtId="166" fontId="8" fillId="2" borderId="0" xfId="1" applyNumberFormat="1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166" fontId="8" fillId="2" borderId="0" xfId="1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left" vertical="center"/>
    </xf>
    <xf numFmtId="166" fontId="8" fillId="2" borderId="1" xfId="1" applyNumberFormat="1" applyFont="1" applyFill="1" applyBorder="1" applyAlignment="1">
      <alignment vertical="center"/>
    </xf>
    <xf numFmtId="166" fontId="8" fillId="0" borderId="1" xfId="1" applyNumberFormat="1" applyFont="1" applyFill="1" applyBorder="1" applyAlignment="1">
      <alignment vertical="center"/>
    </xf>
    <xf numFmtId="166" fontId="8" fillId="2" borderId="0" xfId="1" applyNumberFormat="1" applyFont="1" applyFill="1" applyBorder="1" applyAlignment="1">
      <alignment horizontal="right" vertical="center"/>
    </xf>
    <xf numFmtId="166" fontId="8" fillId="0" borderId="0" xfId="1" applyNumberFormat="1" applyFont="1" applyFill="1" applyBorder="1" applyAlignment="1">
      <alignment horizontal="right" vertical="center"/>
    </xf>
    <xf numFmtId="166" fontId="8" fillId="2" borderId="1" xfId="1" applyNumberFormat="1" applyFont="1" applyFill="1" applyBorder="1" applyAlignment="1">
      <alignment horizontal="right" vertical="center"/>
    </xf>
    <xf numFmtId="166" fontId="8" fillId="0" borderId="1" xfId="1" applyNumberFormat="1" applyFont="1" applyFill="1" applyBorder="1" applyAlignment="1">
      <alignment horizontal="right" vertical="center"/>
    </xf>
    <xf numFmtId="166" fontId="8" fillId="2" borderId="2" xfId="1" applyNumberFormat="1" applyFont="1" applyFill="1" applyBorder="1" applyAlignment="1">
      <alignment vertical="center"/>
    </xf>
    <xf numFmtId="166" fontId="8" fillId="0" borderId="2" xfId="1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vertical="center"/>
    </xf>
    <xf numFmtId="165" fontId="8" fillId="0" borderId="1" xfId="7" applyNumberFormat="1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165" fontId="8" fillId="0" borderId="0" xfId="7" applyNumberFormat="1" applyFont="1" applyFill="1" applyBorder="1" applyAlignment="1">
      <alignment horizontal="center" vertical="center"/>
    </xf>
    <xf numFmtId="166" fontId="8" fillId="0" borderId="0" xfId="7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1" quotePrefix="1" applyNumberFormat="1" applyFont="1" applyFill="1" applyBorder="1" applyAlignment="1">
      <alignment horizontal="center" vertical="center"/>
    </xf>
    <xf numFmtId="166" fontId="8" fillId="2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Alignment="1">
      <alignment horizontal="right" vertical="center"/>
    </xf>
    <xf numFmtId="166" fontId="8" fillId="0" borderId="0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horizontal="center" vertical="center"/>
    </xf>
    <xf numFmtId="166" fontId="10" fillId="0" borderId="0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left" vertical="center"/>
    </xf>
    <xf numFmtId="0" fontId="8" fillId="0" borderId="0" xfId="8" applyFont="1" applyFill="1" applyAlignment="1">
      <alignment vertical="center"/>
    </xf>
    <xf numFmtId="0" fontId="7" fillId="0" borderId="0" xfId="8" applyFont="1" applyFill="1" applyAlignment="1">
      <alignment horizontal="left" vertical="center"/>
    </xf>
    <xf numFmtId="37" fontId="7" fillId="0" borderId="0" xfId="5" applyNumberFormat="1" applyFont="1" applyFill="1" applyAlignment="1">
      <alignment horizontal="left" vertical="center"/>
    </xf>
    <xf numFmtId="37" fontId="8" fillId="0" borderId="0" xfId="8" applyNumberFormat="1" applyFont="1" applyFill="1" applyAlignment="1">
      <alignment vertical="center"/>
    </xf>
    <xf numFmtId="37" fontId="8" fillId="0" borderId="0" xfId="8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0" xfId="8" applyNumberFormat="1" applyFont="1" applyFill="1" applyBorder="1" applyAlignment="1">
      <alignment vertical="center"/>
    </xf>
    <xf numFmtId="41" fontId="8" fillId="0" borderId="0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0" xfId="5" applyNumberFormat="1" applyFont="1" applyFill="1" applyBorder="1" applyAlignment="1">
      <alignment horizontal="right" vertical="center"/>
    </xf>
    <xf numFmtId="41" fontId="8" fillId="0" borderId="0" xfId="5" applyNumberFormat="1" applyFont="1" applyFill="1" applyBorder="1" applyAlignment="1">
      <alignment vertical="center"/>
    </xf>
    <xf numFmtId="166" fontId="8" fillId="0" borderId="1" xfId="5" applyNumberFormat="1" applyFont="1" applyFill="1" applyBorder="1" applyAlignment="1">
      <alignment horizontal="right" vertical="center"/>
    </xf>
    <xf numFmtId="41" fontId="8" fillId="0" borderId="0" xfId="5" applyNumberFormat="1" applyFont="1" applyFill="1" applyAlignment="1">
      <alignment vertical="center"/>
    </xf>
    <xf numFmtId="0" fontId="8" fillId="0" borderId="1" xfId="8" quotePrefix="1" applyFont="1" applyFill="1" applyBorder="1" applyAlignment="1">
      <alignment horizontal="left" vertical="center"/>
    </xf>
    <xf numFmtId="37" fontId="8" fillId="0" borderId="1" xfId="5" applyNumberFormat="1" applyFont="1" applyFill="1" applyBorder="1" applyAlignment="1">
      <alignment vertical="center"/>
    </xf>
    <xf numFmtId="166" fontId="8" fillId="0" borderId="1" xfId="8" applyNumberFormat="1" applyFont="1" applyFill="1" applyBorder="1" applyAlignment="1">
      <alignment vertical="center"/>
    </xf>
    <xf numFmtId="166" fontId="8" fillId="0" borderId="0" xfId="5" applyNumberFormat="1" applyFont="1" applyFill="1" applyBorder="1" applyAlignment="1">
      <alignment vertical="center"/>
    </xf>
    <xf numFmtId="37" fontId="8" fillId="0" borderId="0" xfId="5" applyNumberFormat="1" applyFont="1" applyFill="1" applyAlignment="1">
      <alignment vertical="center"/>
    </xf>
    <xf numFmtId="166" fontId="8" fillId="0" borderId="0" xfId="5" applyNumberFormat="1" applyFont="1" applyFill="1" applyAlignment="1">
      <alignment vertical="center"/>
    </xf>
    <xf numFmtId="0" fontId="8" fillId="0" borderId="0" xfId="10" applyFont="1" applyAlignment="1">
      <alignment vertical="center"/>
    </xf>
    <xf numFmtId="0" fontId="8" fillId="0" borderId="0" xfId="10" applyFont="1" applyBorder="1" applyAlignment="1">
      <alignment vertical="center"/>
    </xf>
    <xf numFmtId="166" fontId="8" fillId="0" borderId="0" xfId="10" applyNumberFormat="1" applyFont="1" applyBorder="1" applyAlignment="1">
      <alignment horizontal="right" vertical="center"/>
    </xf>
    <xf numFmtId="166" fontId="8" fillId="0" borderId="0" xfId="10" applyNumberFormat="1" applyFont="1" applyAlignment="1">
      <alignment horizontal="right" vertical="center"/>
    </xf>
    <xf numFmtId="166" fontId="7" fillId="0" borderId="0" xfId="10" applyNumberFormat="1" applyFont="1" applyBorder="1" applyAlignment="1">
      <alignment horizontal="right" vertical="center"/>
    </xf>
    <xf numFmtId="166" fontId="7" fillId="0" borderId="0" xfId="10" applyNumberFormat="1" applyFont="1" applyAlignment="1">
      <alignment horizontal="right" vertical="center"/>
    </xf>
    <xf numFmtId="0" fontId="8" fillId="0" borderId="0" xfId="10" applyFont="1" applyAlignment="1">
      <alignment horizontal="center" vertical="center"/>
    </xf>
    <xf numFmtId="0" fontId="7" fillId="0" borderId="0" xfId="10" applyFont="1" applyAlignment="1">
      <alignment vertical="center"/>
    </xf>
    <xf numFmtId="0" fontId="7" fillId="0" borderId="0" xfId="10" applyFont="1" applyBorder="1" applyAlignment="1">
      <alignment vertical="center"/>
    </xf>
    <xf numFmtId="166" fontId="8" fillId="0" borderId="0" xfId="10" applyNumberFormat="1" applyFont="1" applyFill="1" applyBorder="1" applyAlignment="1">
      <alignment horizontal="right" vertical="center"/>
    </xf>
    <xf numFmtId="0" fontId="8" fillId="0" borderId="0" xfId="8" applyNumberFormat="1" applyFont="1" applyFill="1" applyAlignment="1">
      <alignment vertical="top"/>
    </xf>
    <xf numFmtId="166" fontId="8" fillId="0" borderId="1" xfId="10" applyNumberFormat="1" applyFont="1" applyBorder="1" applyAlignment="1">
      <alignment horizontal="right" vertical="center"/>
    </xf>
    <xf numFmtId="0" fontId="8" fillId="0" borderId="1" xfId="10" applyFont="1" applyBorder="1" applyAlignment="1">
      <alignment vertical="center"/>
    </xf>
    <xf numFmtId="0" fontId="8" fillId="0" borderId="0" xfId="8" applyNumberFormat="1" applyFont="1" applyFill="1" applyAlignment="1">
      <alignment horizontal="left" vertical="center"/>
    </xf>
    <xf numFmtId="39" fontId="8" fillId="0" borderId="0" xfId="5" applyNumberFormat="1" applyFont="1" applyFill="1" applyBorder="1" applyAlignment="1">
      <alignment vertical="center"/>
    </xf>
    <xf numFmtId="37" fontId="8" fillId="0" borderId="1" xfId="8" applyNumberFormat="1" applyFont="1" applyFill="1" applyBorder="1" applyAlignment="1">
      <alignment vertical="center"/>
    </xf>
    <xf numFmtId="166" fontId="8" fillId="2" borderId="0" xfId="10" applyNumberFormat="1" applyFont="1" applyFill="1" applyBorder="1" applyAlignment="1">
      <alignment horizontal="right" vertical="center"/>
    </xf>
    <xf numFmtId="166" fontId="8" fillId="2" borderId="1" xfId="10" applyNumberFormat="1" applyFont="1" applyFill="1" applyBorder="1" applyAlignment="1">
      <alignment horizontal="right" vertical="center"/>
    </xf>
    <xf numFmtId="166" fontId="8" fillId="2" borderId="2" xfId="10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166" fontId="8" fillId="0" borderId="0" xfId="10" applyNumberFormat="1" applyFont="1" applyBorder="1" applyAlignment="1">
      <alignment vertical="center"/>
    </xf>
    <xf numFmtId="166" fontId="7" fillId="0" borderId="0" xfId="8" applyNumberFormat="1" applyFont="1" applyFill="1" applyBorder="1" applyAlignment="1">
      <alignment horizontal="left" vertical="center"/>
    </xf>
    <xf numFmtId="168" fontId="8" fillId="0" borderId="0" xfId="5" applyNumberFormat="1" applyFont="1" applyFill="1" applyBorder="1" applyAlignment="1">
      <alignment vertical="center"/>
    </xf>
    <xf numFmtId="166" fontId="7" fillId="0" borderId="0" xfId="5" applyNumberFormat="1" applyFont="1" applyFill="1" applyAlignment="1">
      <alignment horizontal="right" vertical="center"/>
    </xf>
    <xf numFmtId="166" fontId="7" fillId="0" borderId="0" xfId="5" applyNumberFormat="1" applyFont="1" applyFill="1" applyBorder="1" applyAlignment="1">
      <alignment horizontal="right" vertical="center"/>
    </xf>
    <xf numFmtId="166" fontId="7" fillId="0" borderId="0" xfId="8" applyNumberFormat="1" applyFont="1" applyFill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0" fontId="8" fillId="0" borderId="1" xfId="8" applyFont="1" applyFill="1" applyBorder="1" applyAlignment="1">
      <alignment vertical="center"/>
    </xf>
    <xf numFmtId="41" fontId="8" fillId="0" borderId="1" xfId="5" applyNumberFormat="1" applyFont="1" applyFill="1" applyBorder="1" applyAlignment="1">
      <alignment vertical="center"/>
    </xf>
    <xf numFmtId="166" fontId="8" fillId="2" borderId="0" xfId="10" applyNumberFormat="1" applyFont="1" applyFill="1" applyAlignment="1">
      <alignment horizontal="right" vertical="center"/>
    </xf>
    <xf numFmtId="37" fontId="8" fillId="0" borderId="1" xfId="10" applyNumberFormat="1" applyFont="1" applyBorder="1" applyAlignment="1">
      <alignment vertical="center"/>
    </xf>
    <xf numFmtId="37" fontId="7" fillId="0" borderId="0" xfId="8" applyNumberFormat="1" applyFont="1" applyFill="1" applyAlignment="1">
      <alignment horizontal="left" vertical="center"/>
    </xf>
    <xf numFmtId="166" fontId="7" fillId="0" borderId="0" xfId="8" applyNumberFormat="1" applyFont="1" applyFill="1" applyAlignment="1">
      <alignment horizontal="left" vertical="center"/>
    </xf>
    <xf numFmtId="166" fontId="8" fillId="2" borderId="0" xfId="5" applyNumberFormat="1" applyFont="1" applyFill="1" applyBorder="1" applyAlignment="1">
      <alignment vertical="center"/>
    </xf>
    <xf numFmtId="166" fontId="8" fillId="2" borderId="0" xfId="5" applyNumberFormat="1" applyFont="1" applyFill="1" applyBorder="1" applyAlignment="1">
      <alignment horizontal="right" vertical="center"/>
    </xf>
    <xf numFmtId="37" fontId="8" fillId="0" borderId="0" xfId="8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166" fontId="8" fillId="2" borderId="0" xfId="5" applyNumberFormat="1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166" fontId="8" fillId="0" borderId="0" xfId="5" applyNumberFormat="1" applyFont="1" applyBorder="1" applyAlignment="1">
      <alignment horizontal="right" vertical="center"/>
    </xf>
    <xf numFmtId="166" fontId="8" fillId="2" borderId="3" xfId="5" applyNumberFormat="1" applyFont="1" applyFill="1" applyBorder="1" applyAlignment="1">
      <alignment horizontal="right" vertical="center"/>
    </xf>
    <xf numFmtId="166" fontId="8" fillId="2" borderId="1" xfId="5" applyNumberFormat="1" applyFont="1" applyFill="1" applyBorder="1" applyAlignment="1">
      <alignment horizontal="right" vertical="center"/>
    </xf>
    <xf numFmtId="166" fontId="8" fillId="2" borderId="1" xfId="5" applyNumberFormat="1" applyFont="1" applyFill="1" applyBorder="1" applyAlignment="1">
      <alignment vertical="center"/>
    </xf>
    <xf numFmtId="166" fontId="8" fillId="0" borderId="1" xfId="5" applyNumberFormat="1" applyFont="1" applyBorder="1" applyAlignment="1">
      <alignment vertical="center"/>
    </xf>
    <xf numFmtId="166" fontId="8" fillId="0" borderId="0" xfId="5" applyNumberFormat="1" applyFont="1" applyBorder="1" applyAlignment="1">
      <alignment vertical="center"/>
    </xf>
    <xf numFmtId="166" fontId="8" fillId="2" borderId="0" xfId="0" applyNumberFormat="1" applyFont="1" applyFill="1" applyAlignment="1">
      <alignment vertical="center"/>
    </xf>
    <xf numFmtId="166" fontId="8" fillId="0" borderId="0" xfId="0" applyNumberFormat="1" applyFont="1" applyAlignment="1">
      <alignment vertical="center"/>
    </xf>
    <xf numFmtId="166" fontId="8" fillId="2" borderId="0" xfId="5" applyNumberFormat="1" applyFont="1" applyFill="1" applyAlignment="1">
      <alignment vertical="center"/>
    </xf>
    <xf numFmtId="166" fontId="8" fillId="0" borderId="0" xfId="5" applyNumberFormat="1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166" fontId="8" fillId="2" borderId="0" xfId="0" applyNumberFormat="1" applyFont="1" applyFill="1" applyBorder="1" applyAlignment="1">
      <alignment vertical="center"/>
    </xf>
    <xf numFmtId="166" fontId="9" fillId="0" borderId="0" xfId="5" applyNumberFormat="1" applyFont="1" applyAlignment="1">
      <alignment horizontal="center" vertical="center"/>
    </xf>
    <xf numFmtId="37" fontId="10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horizontal="left" vertical="center" indent="1"/>
    </xf>
    <xf numFmtId="37" fontId="8" fillId="0" borderId="0" xfId="0" applyNumberFormat="1" applyFont="1" applyAlignment="1">
      <alignment horizontal="left" vertical="center"/>
    </xf>
    <xf numFmtId="166" fontId="8" fillId="2" borderId="2" xfId="5" applyNumberFormat="1" applyFont="1" applyFill="1" applyBorder="1" applyAlignment="1">
      <alignment vertical="center"/>
    </xf>
    <xf numFmtId="166" fontId="8" fillId="0" borderId="2" xfId="5" applyNumberFormat="1" applyFont="1" applyBorder="1" applyAlignment="1">
      <alignment vertical="center"/>
    </xf>
    <xf numFmtId="168" fontId="8" fillId="0" borderId="2" xfId="5" applyNumberFormat="1" applyFont="1" applyBorder="1" applyAlignment="1">
      <alignment vertical="center"/>
    </xf>
    <xf numFmtId="166" fontId="8" fillId="0" borderId="2" xfId="10" applyNumberFormat="1" applyFont="1" applyBorder="1" applyAlignment="1">
      <alignment horizontal="right" vertical="center"/>
    </xf>
    <xf numFmtId="0" fontId="8" fillId="0" borderId="0" xfId="8" applyFont="1" applyAlignment="1">
      <alignment vertical="center"/>
    </xf>
    <xf numFmtId="0" fontId="8" fillId="0" borderId="0" xfId="8" applyFont="1" applyAlignment="1">
      <alignment horizontal="left" vertical="center"/>
    </xf>
    <xf numFmtId="0" fontId="7" fillId="0" borderId="0" xfId="8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3" borderId="0" xfId="0" applyFont="1" applyFill="1" applyAlignment="1">
      <alignment horizontal="left" vertical="center"/>
    </xf>
    <xf numFmtId="0" fontId="7" fillId="0" borderId="0" xfId="8" applyFont="1" applyAlignment="1">
      <alignment horizontal="left" vertical="center"/>
    </xf>
    <xf numFmtId="0" fontId="8" fillId="3" borderId="0" xfId="0" applyFont="1" applyFill="1" applyAlignment="1">
      <alignment vertical="center"/>
    </xf>
    <xf numFmtId="38" fontId="8" fillId="0" borderId="0" xfId="9" applyNumberFormat="1" applyFont="1" applyAlignment="1">
      <alignment vertical="center"/>
    </xf>
    <xf numFmtId="0" fontId="7" fillId="3" borderId="0" xfId="0" applyFont="1" applyFill="1" applyAlignment="1">
      <alignment vertical="center"/>
    </xf>
    <xf numFmtId="38" fontId="8" fillId="3" borderId="0" xfId="9" applyNumberFormat="1" applyFont="1" applyFill="1" applyAlignment="1">
      <alignment vertical="center"/>
    </xf>
    <xf numFmtId="0" fontId="7" fillId="0" borderId="0" xfId="0" quotePrefix="1" applyFont="1" applyAlignment="1">
      <alignment horizontal="left" vertical="center"/>
    </xf>
    <xf numFmtId="37" fontId="7" fillId="0" borderId="0" xfId="8" applyNumberFormat="1" applyFont="1" applyFill="1" applyAlignment="1">
      <alignment horizontal="left" vertical="center"/>
    </xf>
    <xf numFmtId="166" fontId="8" fillId="0" borderId="0" xfId="8" applyNumberFormat="1" applyFont="1" applyAlignment="1">
      <alignment vertical="center"/>
    </xf>
    <xf numFmtId="166" fontId="8" fillId="2" borderId="2" xfId="5" applyNumberFormat="1" applyFont="1" applyFill="1" applyBorder="1" applyAlignment="1">
      <alignment horizontal="right" vertical="center"/>
    </xf>
    <xf numFmtId="166" fontId="8" fillId="0" borderId="2" xfId="5" applyNumberFormat="1" applyFont="1" applyFill="1" applyBorder="1" applyAlignment="1">
      <alignment horizontal="right" vertical="center"/>
    </xf>
    <xf numFmtId="166" fontId="8" fillId="2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8" applyNumberFormat="1" applyFont="1" applyFill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37" fontId="8" fillId="0" borderId="0" xfId="5" applyNumberFormat="1" applyFont="1" applyFill="1" applyAlignment="1">
      <alignment horizontal="center" vertical="center"/>
    </xf>
    <xf numFmtId="165" fontId="8" fillId="0" borderId="0" xfId="12" applyNumberFormat="1" applyFont="1" applyFill="1" applyAlignment="1">
      <alignment horizontal="center" vertical="center"/>
    </xf>
    <xf numFmtId="169" fontId="8" fillId="2" borderId="2" xfId="5" applyNumberFormat="1" applyFont="1" applyFill="1" applyBorder="1" applyAlignment="1">
      <alignment vertical="center"/>
    </xf>
    <xf numFmtId="37" fontId="7" fillId="0" borderId="0" xfId="5" applyNumberFormat="1" applyFont="1" applyFill="1" applyAlignment="1">
      <alignment horizontal="center" vertical="center"/>
    </xf>
    <xf numFmtId="37" fontId="7" fillId="0" borderId="0" xfId="8" applyNumberFormat="1" applyFont="1" applyFill="1" applyAlignment="1">
      <alignment horizontal="center" vertical="center"/>
    </xf>
    <xf numFmtId="0" fontId="8" fillId="0" borderId="0" xfId="8" applyFont="1" applyFill="1" applyAlignment="1">
      <alignment horizontal="center" vertical="center"/>
    </xf>
    <xf numFmtId="0" fontId="8" fillId="0" borderId="1" xfId="8" applyFont="1" applyFill="1" applyBorder="1" applyAlignment="1">
      <alignment horizontal="center" vertical="center"/>
    </xf>
    <xf numFmtId="41" fontId="8" fillId="0" borderId="0" xfId="5" applyNumberFormat="1" applyFont="1" applyFill="1" applyBorder="1" applyAlignment="1">
      <alignment horizontal="center" vertical="center"/>
    </xf>
    <xf numFmtId="37" fontId="8" fillId="0" borderId="1" xfId="5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8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37" fontId="7" fillId="0" borderId="0" xfId="8" applyNumberFormat="1" applyFont="1" applyFill="1" applyAlignment="1">
      <alignment horizontal="left" vertical="center"/>
    </xf>
    <xf numFmtId="166" fontId="7" fillId="0" borderId="0" xfId="8" applyNumberFormat="1" applyFont="1" applyFill="1" applyAlignment="1">
      <alignment horizontal="left" vertical="center"/>
    </xf>
    <xf numFmtId="37" fontId="7" fillId="0" borderId="1" xfId="8" applyNumberFormat="1" applyFont="1" applyFill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37" fontId="7" fillId="0" borderId="1" xfId="10" applyNumberFormat="1" applyFont="1" applyBorder="1" applyAlignment="1">
      <alignment horizontal="left" vertical="center"/>
    </xf>
    <xf numFmtId="0" fontId="7" fillId="0" borderId="1" xfId="10" applyFont="1" applyBorder="1" applyAlignment="1">
      <alignment horizontal="left" vertical="center"/>
    </xf>
    <xf numFmtId="166" fontId="7" fillId="0" borderId="1" xfId="10" applyNumberFormat="1" applyFont="1" applyBorder="1" applyAlignment="1">
      <alignment horizontal="center" vertical="center"/>
    </xf>
  </cellXfs>
  <cellStyles count="13">
    <cellStyle name="Comma" xfId="1" builtinId="3"/>
    <cellStyle name="Comma 2" xfId="2"/>
    <cellStyle name="Comma 2 2" xfId="3"/>
    <cellStyle name="Comma 3" xfId="4"/>
    <cellStyle name="Comma 4" xfId="5"/>
    <cellStyle name="Normal" xfId="0" builtinId="0"/>
    <cellStyle name="Normal 2" xfId="6"/>
    <cellStyle name="Normal 2 2" xfId="7"/>
    <cellStyle name="Normal 3" xfId="8"/>
    <cellStyle name="Normal_Akara 2010" xfId="12"/>
    <cellStyle name="Normal_B&amp;Pt" xfId="9"/>
    <cellStyle name="Normal_bs&amp;pl-2001 T217" xfId="10"/>
    <cellStyle name="Normal_Goodyear March 51 - T" xfId="11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C375D29A-AB2D-43A1-9F0D-6A5D73AAB65F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73024574-79D5-4DBF-86D9-5735CCF2F032}"/>
            </a:ext>
          </a:extLst>
        </xdr:cNvPr>
        <xdr:cNvSpPr>
          <a:spLocks noChangeShapeType="1"/>
        </xdr:cNvSpPr>
      </xdr:nvSpPr>
      <xdr:spPr bwMode="auto">
        <a:xfrm>
          <a:off x="1990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5" name="Line 7">
          <a:extLst>
            <a:ext uri="{FF2B5EF4-FFF2-40B4-BE49-F238E27FC236}">
              <a16:creationId xmlns:a16="http://schemas.microsoft.com/office/drawing/2014/main" xmlns="" id="{188C81B8-16BC-408C-ABEF-70167C8D566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346" name="Line 8">
          <a:extLst>
            <a:ext uri="{FF2B5EF4-FFF2-40B4-BE49-F238E27FC236}">
              <a16:creationId xmlns:a16="http://schemas.microsoft.com/office/drawing/2014/main" xmlns="" id="{1A0632BE-A86C-4144-89EE-E28231F79038}"/>
            </a:ext>
          </a:extLst>
        </xdr:cNvPr>
        <xdr:cNvSpPr>
          <a:spLocks noChangeShapeType="1"/>
        </xdr:cNvSpPr>
      </xdr:nvSpPr>
      <xdr:spPr bwMode="auto">
        <a:xfrm>
          <a:off x="2019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0"/>
  <sheetViews>
    <sheetView zoomScaleNormal="100" zoomScaleSheetLayoutView="100" workbookViewId="0">
      <selection activeCell="D76" sqref="D76"/>
    </sheetView>
  </sheetViews>
  <sheetFormatPr defaultColWidth="9.140625" defaultRowHeight="21.75" customHeight="1"/>
  <cols>
    <col min="1" max="3" width="1.42578125" style="4" customWidth="1"/>
    <col min="4" max="4" width="47" style="4" customWidth="1"/>
    <col min="5" max="5" width="8.85546875" style="2" customWidth="1"/>
    <col min="6" max="6" width="0.85546875" style="2" customWidth="1"/>
    <col min="7" max="7" width="16.7109375" style="3" customWidth="1"/>
    <col min="8" max="8" width="0.85546875" style="3" customWidth="1"/>
    <col min="9" max="9" width="16.7109375" style="3" customWidth="1"/>
    <col min="10" max="10" width="9.140625" style="4"/>
    <col min="11" max="11" width="11.5703125" style="4" bestFit="1" customWidth="1"/>
    <col min="12" max="16384" width="9.140625" style="4"/>
  </cols>
  <sheetData>
    <row r="1" spans="1:9" ht="21.75" customHeight="1">
      <c r="A1" s="1" t="s">
        <v>31</v>
      </c>
      <c r="B1" s="1"/>
      <c r="C1" s="1"/>
      <c r="D1" s="1"/>
    </row>
    <row r="2" spans="1:9" ht="21.75" customHeight="1">
      <c r="A2" s="1" t="s">
        <v>21</v>
      </c>
      <c r="B2" s="1"/>
      <c r="C2" s="1"/>
      <c r="D2" s="1"/>
    </row>
    <row r="3" spans="1:9" ht="21.75" customHeight="1">
      <c r="A3" s="5" t="s">
        <v>80</v>
      </c>
      <c r="B3" s="5"/>
      <c r="C3" s="5"/>
      <c r="D3" s="5"/>
      <c r="E3" s="6"/>
      <c r="F3" s="6"/>
      <c r="G3" s="7"/>
      <c r="H3" s="7"/>
      <c r="I3" s="7"/>
    </row>
    <row r="4" spans="1:9" ht="21.75" customHeight="1">
      <c r="E4" s="8"/>
      <c r="F4" s="8"/>
      <c r="G4" s="9"/>
      <c r="H4" s="9"/>
      <c r="I4" s="9"/>
    </row>
    <row r="5" spans="1:9" ht="21.75" customHeight="1">
      <c r="E5" s="10"/>
      <c r="F5" s="10"/>
      <c r="G5" s="11" t="s">
        <v>32</v>
      </c>
      <c r="H5" s="11"/>
      <c r="I5" s="11" t="s">
        <v>24</v>
      </c>
    </row>
    <row r="6" spans="1:9" ht="21.75" customHeight="1">
      <c r="E6" s="12" t="s">
        <v>0</v>
      </c>
      <c r="F6" s="10"/>
      <c r="G6" s="13" t="s">
        <v>91</v>
      </c>
      <c r="H6" s="14"/>
      <c r="I6" s="13" t="s">
        <v>91</v>
      </c>
    </row>
    <row r="7" spans="1:9" ht="8.1" customHeight="1">
      <c r="E7" s="15"/>
      <c r="F7" s="10"/>
      <c r="G7" s="16"/>
      <c r="H7" s="14"/>
      <c r="I7" s="17"/>
    </row>
    <row r="8" spans="1:9" s="19" customFormat="1" ht="21.75" customHeight="1">
      <c r="A8" s="18" t="s">
        <v>1</v>
      </c>
      <c r="B8" s="18"/>
      <c r="C8" s="18"/>
      <c r="D8" s="18"/>
      <c r="G8" s="20"/>
      <c r="H8" s="21"/>
      <c r="I8" s="21"/>
    </row>
    <row r="9" spans="1:9" s="19" customFormat="1" ht="8.1" customHeight="1">
      <c r="A9" s="18"/>
      <c r="B9" s="18"/>
      <c r="C9" s="18"/>
      <c r="D9" s="18"/>
      <c r="G9" s="20"/>
      <c r="H9" s="21"/>
      <c r="I9" s="21"/>
    </row>
    <row r="10" spans="1:9" s="19" customFormat="1" ht="21.75" customHeight="1">
      <c r="A10" s="22" t="s">
        <v>2</v>
      </c>
      <c r="B10" s="22"/>
      <c r="C10" s="22"/>
      <c r="D10" s="22"/>
      <c r="E10" s="23"/>
      <c r="F10" s="24"/>
      <c r="G10" s="25"/>
      <c r="H10" s="26"/>
      <c r="I10" s="26"/>
    </row>
    <row r="11" spans="1:9" s="19" customFormat="1" ht="8.1" customHeight="1">
      <c r="A11" s="22"/>
      <c r="B11" s="22"/>
      <c r="C11" s="22"/>
      <c r="D11" s="22"/>
      <c r="E11" s="23"/>
      <c r="F11" s="24"/>
      <c r="G11" s="25"/>
      <c r="H11" s="26"/>
      <c r="I11" s="26"/>
    </row>
    <row r="12" spans="1:9" s="19" customFormat="1" ht="21.75" customHeight="1">
      <c r="A12" s="19" t="s">
        <v>3</v>
      </c>
      <c r="E12" s="27">
        <v>10</v>
      </c>
      <c r="F12" s="28"/>
      <c r="G12" s="25">
        <v>188350819</v>
      </c>
      <c r="H12" s="26"/>
      <c r="I12" s="26">
        <v>13273225</v>
      </c>
    </row>
    <row r="13" spans="1:9" s="19" customFormat="1" ht="21.75" customHeight="1">
      <c r="A13" s="19" t="s">
        <v>77</v>
      </c>
      <c r="E13" s="27">
        <v>11</v>
      </c>
      <c r="F13" s="29"/>
      <c r="G13" s="30">
        <v>100000000</v>
      </c>
      <c r="H13" s="21"/>
      <c r="I13" s="26">
        <v>419409713</v>
      </c>
    </row>
    <row r="14" spans="1:9" s="19" customFormat="1" ht="21.75" customHeight="1">
      <c r="A14" s="31" t="s">
        <v>64</v>
      </c>
      <c r="B14" s="31"/>
      <c r="C14" s="31"/>
      <c r="D14" s="31"/>
      <c r="E14" s="27">
        <v>12</v>
      </c>
      <c r="F14" s="29"/>
      <c r="G14" s="30">
        <v>99871843</v>
      </c>
      <c r="H14" s="21"/>
      <c r="I14" s="26">
        <v>103603761</v>
      </c>
    </row>
    <row r="15" spans="1:9" s="19" customFormat="1" ht="21.75" customHeight="1">
      <c r="A15" s="31" t="s">
        <v>65</v>
      </c>
      <c r="B15" s="31"/>
      <c r="C15" s="31"/>
      <c r="D15" s="31"/>
      <c r="E15" s="27">
        <v>13</v>
      </c>
      <c r="F15" s="29"/>
      <c r="G15" s="30">
        <v>57557292</v>
      </c>
      <c r="H15" s="21"/>
      <c r="I15" s="26">
        <v>60180473</v>
      </c>
    </row>
    <row r="16" spans="1:9" s="19" customFormat="1" ht="21.75" customHeight="1">
      <c r="A16" s="31" t="s">
        <v>73</v>
      </c>
      <c r="B16" s="31"/>
      <c r="C16" s="31"/>
      <c r="D16" s="31"/>
      <c r="E16" s="27"/>
      <c r="F16" s="29"/>
      <c r="G16" s="30">
        <v>0</v>
      </c>
      <c r="H16" s="21"/>
      <c r="I16" s="26">
        <v>7975796</v>
      </c>
    </row>
    <row r="17" spans="1:9" s="19" customFormat="1" ht="21.75" customHeight="1">
      <c r="A17" s="19" t="s">
        <v>4</v>
      </c>
      <c r="E17" s="23"/>
      <c r="F17" s="28"/>
      <c r="G17" s="32">
        <v>2939724</v>
      </c>
      <c r="H17" s="26"/>
      <c r="I17" s="33">
        <v>1031480</v>
      </c>
    </row>
    <row r="18" spans="1:9" s="19" customFormat="1" ht="8.1" customHeight="1">
      <c r="E18" s="23"/>
      <c r="F18" s="28"/>
      <c r="G18" s="25"/>
      <c r="H18" s="26"/>
      <c r="I18" s="26"/>
    </row>
    <row r="19" spans="1:9" s="19" customFormat="1" ht="21.75" customHeight="1">
      <c r="A19" s="22" t="s">
        <v>15</v>
      </c>
      <c r="B19" s="22"/>
      <c r="C19" s="22"/>
      <c r="D19" s="22"/>
      <c r="F19" s="29"/>
      <c r="G19" s="32">
        <f>SUM(G12:G17)</f>
        <v>448719678</v>
      </c>
      <c r="H19" s="21"/>
      <c r="I19" s="33">
        <f>SUM(I12:I17)</f>
        <v>605474448</v>
      </c>
    </row>
    <row r="20" spans="1:9" s="19" customFormat="1" ht="21.75" customHeight="1">
      <c r="A20" s="22"/>
      <c r="B20" s="22"/>
      <c r="C20" s="22"/>
      <c r="D20" s="22"/>
      <c r="F20" s="29"/>
      <c r="G20" s="25"/>
      <c r="H20" s="21"/>
      <c r="I20" s="26"/>
    </row>
    <row r="21" spans="1:9" s="19" customFormat="1" ht="21.75" customHeight="1">
      <c r="A21" s="22" t="s">
        <v>5</v>
      </c>
      <c r="B21" s="22"/>
      <c r="C21" s="22"/>
      <c r="D21" s="22"/>
      <c r="F21" s="29"/>
      <c r="G21" s="30"/>
      <c r="H21" s="21"/>
      <c r="I21" s="21"/>
    </row>
    <row r="22" spans="1:9" s="19" customFormat="1" ht="8.1" customHeight="1">
      <c r="A22" s="22"/>
      <c r="B22" s="22"/>
      <c r="C22" s="22"/>
      <c r="D22" s="22"/>
      <c r="F22" s="29"/>
      <c r="G22" s="30"/>
      <c r="H22" s="21"/>
      <c r="I22" s="21"/>
    </row>
    <row r="23" spans="1:9" s="19" customFormat="1" ht="21.75" customHeight="1">
      <c r="A23" s="19" t="s">
        <v>25</v>
      </c>
      <c r="E23" s="27"/>
      <c r="F23" s="29"/>
      <c r="G23" s="34">
        <v>936758</v>
      </c>
      <c r="H23" s="21"/>
      <c r="I23" s="26">
        <v>935824</v>
      </c>
    </row>
    <row r="24" spans="1:9" s="19" customFormat="1" ht="21.75" customHeight="1">
      <c r="A24" s="19" t="s">
        <v>78</v>
      </c>
      <c r="E24" s="27">
        <v>11</v>
      </c>
      <c r="F24" s="29"/>
      <c r="G24" s="34">
        <v>100000000</v>
      </c>
      <c r="H24" s="21"/>
      <c r="I24" s="26">
        <v>0</v>
      </c>
    </row>
    <row r="25" spans="1:9" s="19" customFormat="1" ht="21.75" customHeight="1">
      <c r="A25" s="19" t="s">
        <v>75</v>
      </c>
      <c r="E25" s="153">
        <v>14</v>
      </c>
      <c r="F25" s="29"/>
      <c r="G25" s="34">
        <v>79988507</v>
      </c>
      <c r="H25" s="21"/>
      <c r="I25" s="26">
        <v>0</v>
      </c>
    </row>
    <row r="26" spans="1:9" s="19" customFormat="1" ht="21.75" customHeight="1">
      <c r="A26" s="19" t="s">
        <v>56</v>
      </c>
      <c r="E26" s="27">
        <v>14</v>
      </c>
      <c r="F26" s="29"/>
      <c r="G26" s="34">
        <v>0</v>
      </c>
      <c r="H26" s="21"/>
      <c r="I26" s="26">
        <v>79969587</v>
      </c>
    </row>
    <row r="27" spans="1:9" s="19" customFormat="1" ht="21.75" customHeight="1">
      <c r="A27" s="19" t="s">
        <v>79</v>
      </c>
      <c r="E27" s="153">
        <v>15</v>
      </c>
      <c r="F27" s="29"/>
      <c r="G27" s="34">
        <v>266307420</v>
      </c>
      <c r="H27" s="26"/>
      <c r="I27" s="26">
        <v>214782896</v>
      </c>
    </row>
    <row r="28" spans="1:9" s="19" customFormat="1" ht="21.75" customHeight="1">
      <c r="A28" s="19" t="s">
        <v>66</v>
      </c>
      <c r="E28" s="27"/>
      <c r="F28" s="29"/>
      <c r="G28" s="34">
        <v>8834198</v>
      </c>
      <c r="H28" s="26"/>
      <c r="I28" s="26">
        <v>8113624</v>
      </c>
    </row>
    <row r="29" spans="1:9" s="19" customFormat="1" ht="21.75" customHeight="1">
      <c r="A29" s="19" t="s">
        <v>67</v>
      </c>
      <c r="E29" s="27">
        <v>16</v>
      </c>
      <c r="F29" s="29"/>
      <c r="G29" s="34">
        <v>67661794</v>
      </c>
      <c r="H29" s="26"/>
      <c r="I29" s="26">
        <v>0</v>
      </c>
    </row>
    <row r="30" spans="1:9" s="19" customFormat="1" ht="21.75" customHeight="1">
      <c r="A30" s="19" t="s">
        <v>74</v>
      </c>
      <c r="E30" s="27">
        <v>17</v>
      </c>
      <c r="F30" s="29"/>
      <c r="G30" s="34">
        <v>17750914</v>
      </c>
      <c r="H30" s="26"/>
      <c r="I30" s="26">
        <v>19289391</v>
      </c>
    </row>
    <row r="31" spans="1:9" s="19" customFormat="1" ht="21.75" customHeight="1">
      <c r="A31" s="19" t="s">
        <v>19</v>
      </c>
      <c r="F31" s="29"/>
      <c r="G31" s="36">
        <v>18899663</v>
      </c>
      <c r="H31" s="26"/>
      <c r="I31" s="33">
        <v>19094874</v>
      </c>
    </row>
    <row r="32" spans="1:9" s="19" customFormat="1" ht="8.1" customHeight="1">
      <c r="F32" s="29"/>
      <c r="G32" s="34"/>
      <c r="H32" s="26"/>
      <c r="I32" s="35"/>
    </row>
    <row r="33" spans="1:9" s="19" customFormat="1" ht="21.75" customHeight="1">
      <c r="A33" s="22" t="s">
        <v>16</v>
      </c>
      <c r="B33" s="22"/>
      <c r="C33" s="22"/>
      <c r="D33" s="22"/>
      <c r="F33" s="29"/>
      <c r="G33" s="32">
        <f>SUM(G23:G31)</f>
        <v>560379254</v>
      </c>
      <c r="H33" s="26"/>
      <c r="I33" s="33">
        <f>SUM(I23:I31)</f>
        <v>342186196</v>
      </c>
    </row>
    <row r="34" spans="1:9" s="19" customFormat="1" ht="8.1" customHeight="1">
      <c r="A34" s="22"/>
      <c r="B34" s="22"/>
      <c r="C34" s="22"/>
      <c r="D34" s="22"/>
      <c r="F34" s="29"/>
      <c r="G34" s="25"/>
      <c r="H34" s="26"/>
      <c r="I34" s="26"/>
    </row>
    <row r="35" spans="1:9" s="19" customFormat="1" ht="21.75" customHeight="1" thickBot="1">
      <c r="A35" s="22" t="s">
        <v>6</v>
      </c>
      <c r="B35" s="22"/>
      <c r="C35" s="22"/>
      <c r="D35" s="22"/>
      <c r="F35" s="29"/>
      <c r="G35" s="38">
        <f>+G33+G19</f>
        <v>1009098932</v>
      </c>
      <c r="H35" s="21"/>
      <c r="I35" s="39">
        <f>+I33+I19</f>
        <v>947660644</v>
      </c>
    </row>
    <row r="36" spans="1:9" s="19" customFormat="1" ht="21.75" customHeight="1" thickTop="1">
      <c r="A36" s="22"/>
      <c r="B36" s="22"/>
      <c r="C36" s="22"/>
      <c r="D36" s="22"/>
      <c r="F36" s="29"/>
      <c r="G36" s="26"/>
      <c r="H36" s="21"/>
      <c r="I36" s="26"/>
    </row>
    <row r="37" spans="1:9" s="19" customFormat="1" ht="21.75" customHeight="1">
      <c r="A37" s="22"/>
      <c r="B37" s="22"/>
      <c r="C37" s="22"/>
      <c r="D37" s="22"/>
      <c r="F37" s="29"/>
      <c r="G37" s="26"/>
      <c r="H37" s="21"/>
      <c r="I37" s="26"/>
    </row>
    <row r="39" spans="1:9" ht="21.75" customHeight="1">
      <c r="A39" s="4" t="s">
        <v>125</v>
      </c>
    </row>
    <row r="41" spans="1:9" ht="14.25" customHeight="1"/>
    <row r="42" spans="1:9" ht="21.75" customHeight="1">
      <c r="A42" s="40" t="s">
        <v>81</v>
      </c>
      <c r="B42" s="41"/>
      <c r="C42" s="41"/>
      <c r="D42" s="41"/>
      <c r="E42" s="6"/>
      <c r="F42" s="6"/>
      <c r="G42" s="7"/>
      <c r="H42" s="7"/>
      <c r="I42" s="7"/>
    </row>
    <row r="43" spans="1:9" ht="20.100000000000001" customHeight="1">
      <c r="A43" s="1" t="str">
        <f>A1</f>
        <v>บริษัท สาลี่ พริ้นท์ติ้ง จำกัด (มหาชน)</v>
      </c>
      <c r="B43" s="1"/>
      <c r="C43" s="1"/>
      <c r="D43" s="1"/>
    </row>
    <row r="44" spans="1:9" ht="20.100000000000001" customHeight="1">
      <c r="A44" s="1" t="s">
        <v>51</v>
      </c>
      <c r="B44" s="1"/>
      <c r="C44" s="1"/>
      <c r="D44" s="1"/>
    </row>
    <row r="45" spans="1:9" ht="20.100000000000001" customHeight="1">
      <c r="A45" s="5" t="str">
        <f>A3</f>
        <v>ณ วันที่ 31 ธันวาคม พ.ศ. 2563</v>
      </c>
      <c r="B45" s="5"/>
      <c r="C45" s="5"/>
      <c r="D45" s="5"/>
      <c r="E45" s="6"/>
      <c r="F45" s="6"/>
      <c r="G45" s="7"/>
      <c r="H45" s="7"/>
      <c r="I45" s="7"/>
    </row>
    <row r="46" spans="1:9" ht="20.100000000000001" customHeight="1">
      <c r="A46" s="42"/>
      <c r="B46" s="42"/>
      <c r="C46" s="42"/>
      <c r="D46" s="42"/>
      <c r="E46" s="43"/>
      <c r="F46" s="43"/>
      <c r="G46" s="44"/>
      <c r="H46" s="44"/>
      <c r="I46" s="44"/>
    </row>
    <row r="47" spans="1:9" ht="20.100000000000001" customHeight="1">
      <c r="E47" s="10"/>
      <c r="F47" s="10"/>
      <c r="G47" s="11" t="s">
        <v>32</v>
      </c>
      <c r="H47" s="11"/>
      <c r="I47" s="11" t="s">
        <v>24</v>
      </c>
    </row>
    <row r="48" spans="1:9" ht="20.100000000000001" customHeight="1">
      <c r="E48" s="12" t="s">
        <v>0</v>
      </c>
      <c r="F48" s="10"/>
      <c r="G48" s="13" t="s">
        <v>91</v>
      </c>
      <c r="H48" s="14"/>
      <c r="I48" s="13" t="s">
        <v>91</v>
      </c>
    </row>
    <row r="49" spans="1:9" s="19" customFormat="1" ht="8.1" customHeight="1">
      <c r="A49" s="22"/>
      <c r="B49" s="22"/>
      <c r="C49" s="22"/>
      <c r="D49" s="22"/>
      <c r="G49" s="20"/>
      <c r="H49" s="45"/>
      <c r="I49" s="46"/>
    </row>
    <row r="50" spans="1:9" s="19" customFormat="1" ht="20.25" customHeight="1">
      <c r="A50" s="22" t="s">
        <v>68</v>
      </c>
      <c r="B50" s="22"/>
      <c r="C50" s="22"/>
      <c r="D50" s="22"/>
      <c r="G50" s="20"/>
      <c r="H50" s="45"/>
      <c r="I50" s="46"/>
    </row>
    <row r="51" spans="1:9" s="19" customFormat="1" ht="8.1" customHeight="1">
      <c r="A51" s="22"/>
      <c r="B51" s="22"/>
      <c r="C51" s="22"/>
      <c r="D51" s="22"/>
      <c r="G51" s="20"/>
      <c r="H51" s="45"/>
      <c r="I51" s="46"/>
    </row>
    <row r="52" spans="1:9" s="19" customFormat="1" ht="20.25" customHeight="1">
      <c r="A52" s="22" t="s">
        <v>7</v>
      </c>
      <c r="B52" s="22"/>
      <c r="C52" s="22"/>
      <c r="D52" s="22"/>
      <c r="G52" s="47"/>
      <c r="H52" s="48"/>
      <c r="I52" s="48"/>
    </row>
    <row r="53" spans="1:9" s="19" customFormat="1" ht="8.1" customHeight="1">
      <c r="A53" s="22"/>
      <c r="B53" s="22"/>
      <c r="C53" s="22"/>
      <c r="D53" s="22"/>
      <c r="G53" s="47"/>
      <c r="H53" s="48"/>
      <c r="I53" s="48"/>
    </row>
    <row r="54" spans="1:9" s="19" customFormat="1" ht="20.25" customHeight="1">
      <c r="A54" s="19" t="s">
        <v>57</v>
      </c>
      <c r="E54" s="27"/>
      <c r="F54" s="29"/>
      <c r="G54" s="47">
        <v>0</v>
      </c>
      <c r="H54" s="48"/>
      <c r="I54" s="26">
        <v>1020951</v>
      </c>
    </row>
    <row r="55" spans="1:9" s="19" customFormat="1" ht="20.25" customHeight="1">
      <c r="A55" s="19" t="s">
        <v>22</v>
      </c>
      <c r="E55" s="27">
        <v>18</v>
      </c>
      <c r="F55" s="29"/>
      <c r="G55" s="47">
        <v>35263775</v>
      </c>
      <c r="H55" s="48"/>
      <c r="I55" s="26">
        <v>31247208</v>
      </c>
    </row>
    <row r="56" spans="1:9" s="19" customFormat="1" ht="20.25" customHeight="1">
      <c r="A56" s="19" t="s">
        <v>58</v>
      </c>
      <c r="E56" s="27">
        <v>5</v>
      </c>
      <c r="F56" s="29"/>
      <c r="G56" s="47">
        <v>20562925</v>
      </c>
      <c r="H56" s="48"/>
      <c r="I56" s="26">
        <v>91200</v>
      </c>
    </row>
    <row r="57" spans="1:9" s="19" customFormat="1" ht="20.25" customHeight="1">
      <c r="A57" s="19" t="s">
        <v>23</v>
      </c>
      <c r="E57" s="27"/>
      <c r="F57" s="29"/>
      <c r="G57" s="36">
        <v>1103098</v>
      </c>
      <c r="H57" s="35"/>
      <c r="I57" s="33">
        <v>707198</v>
      </c>
    </row>
    <row r="58" spans="1:9" s="19" customFormat="1" ht="8.1" customHeight="1">
      <c r="E58" s="27"/>
      <c r="F58" s="29"/>
      <c r="G58" s="34"/>
      <c r="H58" s="35"/>
      <c r="I58" s="35"/>
    </row>
    <row r="59" spans="1:9" s="19" customFormat="1" ht="20.25" customHeight="1">
      <c r="A59" s="22" t="s">
        <v>18</v>
      </c>
      <c r="B59" s="22"/>
      <c r="C59" s="22"/>
      <c r="D59" s="22"/>
      <c r="E59" s="27"/>
      <c r="F59" s="29"/>
      <c r="G59" s="32">
        <f>SUM(G54:G57)</f>
        <v>56929798</v>
      </c>
      <c r="H59" s="26"/>
      <c r="I59" s="37">
        <f>SUM(I54:I57)</f>
        <v>33066557</v>
      </c>
    </row>
    <row r="60" spans="1:9" s="19" customFormat="1" ht="20.25" customHeight="1">
      <c r="A60" s="22"/>
      <c r="B60" s="22"/>
      <c r="C60" s="22"/>
      <c r="D60" s="22"/>
      <c r="E60" s="27"/>
      <c r="F60" s="29"/>
      <c r="G60" s="25"/>
      <c r="H60" s="26"/>
      <c r="I60" s="35"/>
    </row>
    <row r="61" spans="1:9" s="19" customFormat="1" ht="20.25" customHeight="1">
      <c r="A61" s="22" t="s">
        <v>8</v>
      </c>
      <c r="B61" s="22"/>
      <c r="C61" s="22"/>
      <c r="D61" s="22"/>
      <c r="E61" s="27"/>
      <c r="F61" s="29"/>
      <c r="G61" s="25"/>
      <c r="H61" s="26"/>
      <c r="I61" s="26"/>
    </row>
    <row r="62" spans="1:9" s="19" customFormat="1" ht="8.1" customHeight="1">
      <c r="A62" s="22"/>
      <c r="B62" s="22"/>
      <c r="C62" s="22"/>
      <c r="D62" s="22"/>
      <c r="E62" s="27"/>
      <c r="F62" s="29"/>
      <c r="G62" s="25"/>
      <c r="H62" s="26"/>
      <c r="I62" s="26"/>
    </row>
    <row r="63" spans="1:9" s="19" customFormat="1" ht="20.25" customHeight="1">
      <c r="A63" s="19" t="s">
        <v>137</v>
      </c>
      <c r="E63" s="27">
        <v>5</v>
      </c>
      <c r="F63" s="28"/>
      <c r="G63" s="25">
        <v>57892369</v>
      </c>
      <c r="H63" s="49"/>
      <c r="I63" s="26">
        <v>76000</v>
      </c>
    </row>
    <row r="64" spans="1:9" s="19" customFormat="1" ht="20.25" customHeight="1">
      <c r="A64" s="19" t="s">
        <v>59</v>
      </c>
      <c r="E64" s="27">
        <v>19</v>
      </c>
      <c r="F64" s="28"/>
      <c r="G64" s="32">
        <v>7908786</v>
      </c>
      <c r="H64" s="49"/>
      <c r="I64" s="33">
        <v>5271474</v>
      </c>
    </row>
    <row r="65" spans="1:9" s="19" customFormat="1" ht="8.1" customHeight="1">
      <c r="E65" s="27"/>
      <c r="F65" s="28"/>
      <c r="G65" s="25"/>
      <c r="H65" s="49"/>
      <c r="I65" s="26"/>
    </row>
    <row r="66" spans="1:9" s="19" customFormat="1" ht="20.25" customHeight="1">
      <c r="A66" s="22" t="s">
        <v>17</v>
      </c>
      <c r="B66" s="22"/>
      <c r="C66" s="22"/>
      <c r="D66" s="22"/>
      <c r="E66" s="27"/>
      <c r="F66" s="29"/>
      <c r="G66" s="32">
        <f>SUM(G63:G64)</f>
        <v>65801155</v>
      </c>
      <c r="H66" s="49"/>
      <c r="I66" s="37">
        <f>SUM(I63:I64)</f>
        <v>5347474</v>
      </c>
    </row>
    <row r="67" spans="1:9" s="19" customFormat="1" ht="8.1" customHeight="1">
      <c r="A67" s="22"/>
      <c r="B67" s="22"/>
      <c r="C67" s="22"/>
      <c r="D67" s="22"/>
      <c r="E67" s="27"/>
      <c r="F67" s="29"/>
      <c r="G67" s="25"/>
      <c r="H67" s="49"/>
      <c r="I67" s="35"/>
    </row>
    <row r="68" spans="1:9" s="19" customFormat="1" ht="20.25" customHeight="1">
      <c r="A68" s="22" t="s">
        <v>9</v>
      </c>
      <c r="B68" s="22"/>
      <c r="C68" s="22"/>
      <c r="D68" s="22"/>
      <c r="E68" s="27"/>
      <c r="F68" s="29"/>
      <c r="G68" s="32">
        <f>G59+G66</f>
        <v>122730953</v>
      </c>
      <c r="H68" s="50"/>
      <c r="I68" s="33">
        <f>I59+I66</f>
        <v>38414031</v>
      </c>
    </row>
    <row r="69" spans="1:9" s="19" customFormat="1" ht="20.25" customHeight="1">
      <c r="A69" s="22"/>
      <c r="B69" s="22"/>
      <c r="C69" s="22"/>
      <c r="D69" s="22"/>
      <c r="E69" s="27"/>
      <c r="F69" s="29"/>
      <c r="G69" s="25"/>
      <c r="H69" s="50"/>
      <c r="I69" s="26"/>
    </row>
    <row r="70" spans="1:9" s="19" customFormat="1" ht="20.25" customHeight="1">
      <c r="A70" s="22" t="s">
        <v>60</v>
      </c>
      <c r="B70" s="22"/>
      <c r="C70" s="22"/>
      <c r="D70" s="22"/>
      <c r="G70" s="20"/>
      <c r="H70" s="45"/>
      <c r="I70" s="46"/>
    </row>
    <row r="71" spans="1:9" s="19" customFormat="1" ht="8.1" customHeight="1">
      <c r="A71" s="22"/>
      <c r="B71" s="22"/>
      <c r="C71" s="22"/>
      <c r="D71" s="22"/>
      <c r="G71" s="20"/>
      <c r="H71" s="45"/>
      <c r="I71" s="46"/>
    </row>
    <row r="72" spans="1:9" s="19" customFormat="1" ht="20.25" customHeight="1">
      <c r="A72" s="19" t="s">
        <v>10</v>
      </c>
      <c r="E72" s="27"/>
      <c r="G72" s="30"/>
      <c r="H72" s="21"/>
      <c r="I72" s="21"/>
    </row>
    <row r="73" spans="1:9" s="19" customFormat="1" ht="20.25" customHeight="1">
      <c r="A73" s="19" t="s">
        <v>26</v>
      </c>
      <c r="E73" s="27"/>
      <c r="G73" s="30"/>
      <c r="H73" s="21"/>
      <c r="I73" s="21"/>
    </row>
    <row r="74" spans="1:9" s="19" customFormat="1" ht="20.25" customHeight="1">
      <c r="A74" s="19" t="s">
        <v>119</v>
      </c>
      <c r="E74" s="27"/>
      <c r="G74" s="30"/>
      <c r="H74" s="21"/>
      <c r="I74" s="21"/>
    </row>
    <row r="75" spans="1:9" s="19" customFormat="1" ht="20.25" customHeight="1" thickBot="1">
      <c r="D75" s="19" t="s">
        <v>120</v>
      </c>
      <c r="E75" s="27"/>
      <c r="G75" s="38">
        <v>300000000</v>
      </c>
      <c r="H75" s="21"/>
      <c r="I75" s="39">
        <v>300000000</v>
      </c>
    </row>
    <row r="76" spans="1:9" s="19" customFormat="1" ht="20.25" customHeight="1" thickTop="1">
      <c r="A76" s="19" t="s">
        <v>27</v>
      </c>
      <c r="E76" s="27"/>
      <c r="G76" s="30"/>
      <c r="H76" s="21"/>
      <c r="I76" s="21"/>
    </row>
    <row r="77" spans="1:9" s="19" customFormat="1" ht="20.25" customHeight="1">
      <c r="A77" s="19" t="s">
        <v>119</v>
      </c>
      <c r="E77" s="27"/>
      <c r="G77" s="30"/>
      <c r="H77" s="21"/>
      <c r="I77" s="21"/>
    </row>
    <row r="78" spans="1:9" s="19" customFormat="1" ht="20.25" customHeight="1">
      <c r="D78" s="19" t="s">
        <v>120</v>
      </c>
      <c r="E78" s="27"/>
      <c r="G78" s="25">
        <v>300000000</v>
      </c>
      <c r="H78" s="21"/>
      <c r="I78" s="26">
        <v>300000000</v>
      </c>
    </row>
    <row r="79" spans="1:9" s="19" customFormat="1" ht="20.25" customHeight="1">
      <c r="A79" s="19" t="s">
        <v>28</v>
      </c>
      <c r="F79" s="29"/>
      <c r="G79" s="25">
        <v>619162127</v>
      </c>
      <c r="H79" s="26"/>
      <c r="I79" s="26">
        <v>619162127</v>
      </c>
    </row>
    <row r="80" spans="1:9" s="19" customFormat="1" ht="20.25" customHeight="1">
      <c r="A80" s="31" t="s">
        <v>55</v>
      </c>
      <c r="B80" s="31"/>
      <c r="C80" s="31"/>
      <c r="D80" s="31"/>
      <c r="F80" s="29"/>
      <c r="G80" s="25"/>
      <c r="H80" s="51"/>
      <c r="I80" s="26"/>
    </row>
    <row r="81" spans="1:12" s="19" customFormat="1" ht="20.25" customHeight="1">
      <c r="A81" s="31" t="s">
        <v>29</v>
      </c>
      <c r="B81" s="31"/>
      <c r="C81" s="31"/>
      <c r="D81" s="31"/>
      <c r="E81" s="27"/>
      <c r="F81" s="29"/>
      <c r="G81" s="25">
        <v>30000000</v>
      </c>
      <c r="H81" s="51"/>
      <c r="I81" s="26">
        <v>30000000</v>
      </c>
    </row>
    <row r="82" spans="1:12" s="24" customFormat="1" ht="20.25" customHeight="1">
      <c r="A82" s="52" t="s">
        <v>30</v>
      </c>
      <c r="B82" s="52"/>
      <c r="C82" s="52"/>
      <c r="D82" s="52"/>
      <c r="F82" s="28"/>
      <c r="G82" s="32">
        <v>-62794148</v>
      </c>
      <c r="H82" s="26"/>
      <c r="I82" s="33">
        <v>-39915514</v>
      </c>
      <c r="J82" s="19"/>
      <c r="L82" s="19"/>
    </row>
    <row r="83" spans="1:12" s="24" customFormat="1" ht="6" customHeight="1">
      <c r="A83" s="52"/>
      <c r="B83" s="52"/>
      <c r="C83" s="52"/>
      <c r="D83" s="52"/>
      <c r="F83" s="28"/>
      <c r="G83" s="25"/>
      <c r="H83" s="26"/>
      <c r="I83" s="26"/>
      <c r="J83" s="19"/>
      <c r="L83" s="19"/>
    </row>
    <row r="84" spans="1:12" s="19" customFormat="1" ht="20.25" customHeight="1">
      <c r="A84" s="22" t="s">
        <v>69</v>
      </c>
      <c r="B84" s="22"/>
      <c r="C84" s="22"/>
      <c r="D84" s="22"/>
      <c r="F84" s="28"/>
      <c r="G84" s="32">
        <f>SUM(G78:G82)</f>
        <v>886367979</v>
      </c>
      <c r="H84" s="26"/>
      <c r="I84" s="33">
        <f>SUM(I78:I82)</f>
        <v>909246613</v>
      </c>
    </row>
    <row r="85" spans="1:12" s="19" customFormat="1" ht="6" customHeight="1">
      <c r="A85" s="22"/>
      <c r="B85" s="22"/>
      <c r="C85" s="22"/>
      <c r="D85" s="22"/>
      <c r="F85" s="28"/>
      <c r="G85" s="25"/>
      <c r="H85" s="26"/>
      <c r="I85" s="26"/>
    </row>
    <row r="86" spans="1:12" s="19" customFormat="1" ht="20.25" customHeight="1" thickBot="1">
      <c r="A86" s="22" t="s">
        <v>61</v>
      </c>
      <c r="B86" s="22"/>
      <c r="C86" s="22"/>
      <c r="D86" s="22"/>
      <c r="F86" s="29"/>
      <c r="G86" s="38">
        <f>G84+G68</f>
        <v>1009098932</v>
      </c>
      <c r="H86" s="21"/>
      <c r="I86" s="39">
        <f>I84+I68</f>
        <v>947660644</v>
      </c>
    </row>
    <row r="87" spans="1:12" s="19" customFormat="1" ht="20.25" customHeight="1" thickTop="1">
      <c r="A87" s="22"/>
      <c r="B87" s="22"/>
      <c r="C87" s="22"/>
      <c r="D87" s="22"/>
      <c r="F87" s="29"/>
      <c r="G87" s="26"/>
      <c r="H87" s="21"/>
      <c r="I87" s="26"/>
    </row>
    <row r="88" spans="1:12" ht="5.25" customHeight="1">
      <c r="A88" s="1"/>
      <c r="B88" s="1"/>
      <c r="C88" s="1"/>
      <c r="D88" s="1"/>
      <c r="G88" s="44"/>
      <c r="H88" s="44"/>
      <c r="I88" s="44"/>
    </row>
    <row r="89" spans="1:12" ht="22.35" customHeight="1">
      <c r="A89" s="40" t="str">
        <f>A42</f>
        <v>หมายเหตุประกอบงบการเงินเป็นส่วนหนึ่งของงบการเงินนี้</v>
      </c>
      <c r="B89" s="41"/>
      <c r="C89" s="41"/>
      <c r="D89" s="41"/>
      <c r="E89" s="6"/>
      <c r="F89" s="6"/>
      <c r="G89" s="7"/>
      <c r="H89" s="7"/>
      <c r="I89" s="7"/>
    </row>
    <row r="90" spans="1:12" ht="21.75" customHeight="1">
      <c r="G90" s="91"/>
    </row>
  </sheetData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rowBreaks count="1" manualBreakCount="1">
    <brk id="42" max="8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tabSelected="1" zoomScaleNormal="100" zoomScaleSheetLayoutView="100" workbookViewId="0">
      <selection activeCell="C13" sqref="C13"/>
    </sheetView>
  </sheetViews>
  <sheetFormatPr defaultColWidth="10.7109375" defaultRowHeight="21.75" customHeight="1"/>
  <cols>
    <col min="1" max="2" width="1.7109375" style="56" customWidth="1"/>
    <col min="3" max="3" width="43.28515625" style="56" customWidth="1"/>
    <col min="4" max="4" width="9.42578125" style="70" customWidth="1"/>
    <col min="5" max="5" width="1.42578125" style="70" customWidth="1"/>
    <col min="6" max="6" width="16.7109375" style="71" customWidth="1"/>
    <col min="7" max="7" width="1.42578125" style="69" customWidth="1"/>
    <col min="8" max="8" width="16.7109375" style="71" customWidth="1"/>
    <col min="9" max="16384" width="10.7109375" style="56"/>
  </cols>
  <sheetData>
    <row r="1" spans="1:8" ht="21.75" customHeight="1">
      <c r="A1" s="166" t="s">
        <v>31</v>
      </c>
      <c r="B1" s="166"/>
      <c r="C1" s="166"/>
      <c r="D1" s="166"/>
      <c r="E1" s="166"/>
      <c r="F1" s="166"/>
      <c r="G1" s="166"/>
      <c r="H1" s="166"/>
    </row>
    <row r="2" spans="1:8" ht="21.75" customHeight="1">
      <c r="A2" s="167" t="s">
        <v>54</v>
      </c>
      <c r="B2" s="167"/>
      <c r="C2" s="167"/>
      <c r="D2" s="167"/>
      <c r="E2" s="167"/>
      <c r="F2" s="167"/>
      <c r="G2" s="167"/>
      <c r="H2" s="167"/>
    </row>
    <row r="3" spans="1:8" ht="21.75" customHeight="1">
      <c r="A3" s="168" t="s">
        <v>82</v>
      </c>
      <c r="B3" s="168"/>
      <c r="C3" s="168"/>
      <c r="D3" s="168"/>
      <c r="E3" s="168"/>
      <c r="F3" s="168"/>
      <c r="G3" s="168"/>
      <c r="H3" s="168"/>
    </row>
    <row r="4" spans="1:8" ht="21.75" customHeight="1">
      <c r="A4" s="103"/>
      <c r="B4" s="103"/>
      <c r="C4" s="103"/>
      <c r="D4" s="103"/>
      <c r="E4" s="103"/>
      <c r="F4" s="104"/>
      <c r="G4" s="93"/>
      <c r="H4" s="104"/>
    </row>
    <row r="5" spans="1:8" ht="21.75" customHeight="1">
      <c r="A5" s="57"/>
      <c r="B5" s="57"/>
      <c r="C5" s="57"/>
      <c r="D5" s="10"/>
      <c r="E5" s="10"/>
      <c r="F5" s="11" t="s">
        <v>32</v>
      </c>
      <c r="G5" s="58"/>
      <c r="H5" s="11" t="s">
        <v>24</v>
      </c>
    </row>
    <row r="6" spans="1:8" ht="21.75" customHeight="1">
      <c r="D6" s="12" t="s">
        <v>0</v>
      </c>
      <c r="E6" s="10"/>
      <c r="F6" s="13" t="s">
        <v>91</v>
      </c>
      <c r="G6" s="59"/>
      <c r="H6" s="13" t="s">
        <v>91</v>
      </c>
    </row>
    <row r="7" spans="1:8" ht="9" customHeight="1">
      <c r="A7" s="108"/>
      <c r="B7" s="85"/>
      <c r="C7" s="85"/>
      <c r="E7" s="86"/>
      <c r="F7" s="105"/>
      <c r="H7" s="124"/>
    </row>
    <row r="8" spans="1:8" ht="21.75" customHeight="1">
      <c r="A8" s="109" t="s">
        <v>33</v>
      </c>
      <c r="B8" s="85"/>
      <c r="C8" s="85"/>
      <c r="E8" s="86"/>
      <c r="F8" s="110">
        <v>411191062</v>
      </c>
      <c r="H8" s="56">
        <v>375549115</v>
      </c>
    </row>
    <row r="9" spans="1:8" ht="21.75" customHeight="1">
      <c r="A9" s="111" t="s">
        <v>34</v>
      </c>
      <c r="B9" s="85"/>
      <c r="C9" s="85"/>
      <c r="E9" s="86"/>
      <c r="F9" s="110">
        <v>-343946866</v>
      </c>
      <c r="H9" s="64">
        <v>-346186313</v>
      </c>
    </row>
    <row r="10" spans="1:8" ht="8.1" customHeight="1">
      <c r="A10" s="109"/>
      <c r="B10" s="85"/>
      <c r="C10" s="85"/>
      <c r="E10" s="86"/>
      <c r="F10" s="113"/>
      <c r="H10" s="112"/>
    </row>
    <row r="11" spans="1:8" ht="21.75" customHeight="1">
      <c r="A11" s="108" t="s">
        <v>92</v>
      </c>
      <c r="B11" s="85"/>
      <c r="C11" s="85"/>
      <c r="E11" s="86"/>
      <c r="F11" s="123">
        <f>SUM(F8:F9)</f>
        <v>67244196</v>
      </c>
      <c r="H11" s="112">
        <f>SUM(H8:H9)</f>
        <v>29362802</v>
      </c>
    </row>
    <row r="12" spans="1:8" ht="21.75" customHeight="1">
      <c r="A12" s="109" t="s">
        <v>11</v>
      </c>
      <c r="B12" s="85"/>
      <c r="C12" s="85"/>
      <c r="E12" s="86"/>
      <c r="F12" s="106">
        <v>10694256</v>
      </c>
      <c r="H12" s="107">
        <v>11104856</v>
      </c>
    </row>
    <row r="13" spans="1:8" ht="21.75" customHeight="1">
      <c r="A13" s="111" t="s">
        <v>93</v>
      </c>
      <c r="B13" s="85"/>
      <c r="C13" s="85"/>
      <c r="E13" s="86"/>
      <c r="F13" s="110">
        <v>-23169564</v>
      </c>
      <c r="H13" s="62">
        <v>-18439021</v>
      </c>
    </row>
    <row r="14" spans="1:8" ht="21.75" customHeight="1">
      <c r="A14" s="111" t="s">
        <v>62</v>
      </c>
      <c r="B14" s="85"/>
      <c r="C14" s="85"/>
      <c r="E14" s="86"/>
      <c r="F14" s="114">
        <v>-70739722</v>
      </c>
      <c r="H14" s="64">
        <v>-79233259</v>
      </c>
    </row>
    <row r="15" spans="1:8" ht="8.1" customHeight="1">
      <c r="A15" s="111"/>
      <c r="B15" s="85"/>
      <c r="C15" s="85"/>
      <c r="E15" s="86"/>
      <c r="F15" s="106"/>
      <c r="H15" s="112"/>
    </row>
    <row r="16" spans="1:8" ht="21.75" customHeight="1">
      <c r="A16" s="108" t="s">
        <v>94</v>
      </c>
      <c r="B16" s="85"/>
      <c r="C16" s="85"/>
      <c r="E16" s="86"/>
      <c r="F16" s="118"/>
      <c r="H16" s="119"/>
    </row>
    <row r="17" spans="1:8" ht="21.75" customHeight="1">
      <c r="A17" s="108" t="s">
        <v>121</v>
      </c>
      <c r="B17" s="85"/>
      <c r="C17" s="85"/>
      <c r="E17" s="86"/>
      <c r="F17" s="110">
        <f>SUM(F11:F14)</f>
        <v>-15970834</v>
      </c>
      <c r="H17" s="121">
        <f>SUM(H11:H14)</f>
        <v>-57204622</v>
      </c>
    </row>
    <row r="18" spans="1:8" ht="21.75" customHeight="1">
      <c r="A18" s="109" t="s">
        <v>88</v>
      </c>
      <c r="B18" s="85"/>
      <c r="C18" s="85"/>
      <c r="E18" s="86"/>
      <c r="F18" s="114">
        <v>-3966252</v>
      </c>
      <c r="H18" s="64">
        <v>-366</v>
      </c>
    </row>
    <row r="19" spans="1:8" ht="8.1" customHeight="1">
      <c r="A19" s="109"/>
      <c r="B19" s="85"/>
      <c r="C19" s="85"/>
      <c r="E19" s="86"/>
      <c r="F19" s="106"/>
      <c r="H19" s="112"/>
    </row>
    <row r="20" spans="1:8" ht="21.75" customHeight="1">
      <c r="A20" s="108" t="s">
        <v>132</v>
      </c>
      <c r="B20" s="85"/>
      <c r="C20" s="85"/>
      <c r="E20" s="86"/>
      <c r="F20" s="120">
        <f>SUM(F17:F18)</f>
        <v>-19937086</v>
      </c>
      <c r="H20" s="121">
        <f>SUM(H17:H18)</f>
        <v>-57204988</v>
      </c>
    </row>
    <row r="21" spans="1:8" ht="21.75" customHeight="1">
      <c r="A21" s="109" t="s">
        <v>133</v>
      </c>
      <c r="B21" s="85"/>
      <c r="C21" s="85"/>
      <c r="D21" s="152">
        <v>21</v>
      </c>
      <c r="E21" s="86"/>
      <c r="F21" s="114">
        <v>-1819091</v>
      </c>
      <c r="H21" s="87">
        <v>14217167</v>
      </c>
    </row>
    <row r="22" spans="1:8" ht="8.1" customHeight="1">
      <c r="A22" s="109"/>
      <c r="B22" s="85"/>
      <c r="C22" s="85"/>
      <c r="E22" s="86"/>
      <c r="F22" s="106"/>
      <c r="H22" s="112"/>
    </row>
    <row r="23" spans="1:8" ht="21.75" customHeight="1">
      <c r="A23" s="122" t="s">
        <v>95</v>
      </c>
      <c r="B23" s="85"/>
      <c r="C23" s="85"/>
      <c r="E23" s="86"/>
      <c r="F23" s="115">
        <f>SUM(F20:F21)</f>
        <v>-21756177</v>
      </c>
      <c r="H23" s="116">
        <f>SUM(H20:H21)</f>
        <v>-42987821</v>
      </c>
    </row>
    <row r="24" spans="1:8" ht="9.9499999999999993" customHeight="1">
      <c r="A24" s="122"/>
      <c r="B24" s="85"/>
      <c r="C24" s="85"/>
      <c r="E24" s="86"/>
      <c r="F24" s="120"/>
      <c r="H24" s="121"/>
    </row>
    <row r="25" spans="1:8" ht="21.75" customHeight="1">
      <c r="A25" s="122" t="s">
        <v>138</v>
      </c>
      <c r="B25" s="85"/>
      <c r="C25" s="85"/>
      <c r="E25" s="86"/>
      <c r="F25" s="120"/>
      <c r="H25" s="121"/>
    </row>
    <row r="26" spans="1:8" ht="8.1" customHeight="1">
      <c r="A26" s="122"/>
      <c r="B26" s="85"/>
      <c r="C26" s="85"/>
      <c r="E26" s="86"/>
      <c r="F26" s="120"/>
      <c r="H26" s="121"/>
    </row>
    <row r="27" spans="1:8" ht="21.75" customHeight="1">
      <c r="A27" s="125" t="s">
        <v>90</v>
      </c>
      <c r="B27" s="85"/>
      <c r="C27" s="85"/>
      <c r="E27" s="86"/>
      <c r="F27" s="120"/>
      <c r="H27" s="121"/>
    </row>
    <row r="28" spans="1:8" ht="21.75" customHeight="1">
      <c r="A28" s="126" t="s">
        <v>89</v>
      </c>
      <c r="B28" s="85"/>
      <c r="C28" s="85"/>
      <c r="E28" s="86"/>
      <c r="F28" s="120"/>
      <c r="H28" s="121"/>
    </row>
    <row r="29" spans="1:8" ht="21.75" customHeight="1">
      <c r="A29" s="127" t="s">
        <v>142</v>
      </c>
      <c r="B29" s="85"/>
      <c r="C29" s="85"/>
      <c r="E29" s="86"/>
      <c r="F29" s="120"/>
      <c r="H29" s="121"/>
    </row>
    <row r="30" spans="1:8" ht="21.75" customHeight="1">
      <c r="A30" s="127" t="s">
        <v>143</v>
      </c>
      <c r="B30" s="85"/>
      <c r="C30" s="85"/>
      <c r="E30" s="86"/>
      <c r="F30" s="115">
        <v>-1122457</v>
      </c>
      <c r="H30" s="116">
        <v>-1298806</v>
      </c>
    </row>
    <row r="31" spans="1:8" ht="8.1" customHeight="1">
      <c r="A31" s="127"/>
      <c r="B31" s="85"/>
      <c r="C31" s="85"/>
      <c r="E31" s="86"/>
      <c r="F31" s="105"/>
      <c r="H31" s="117"/>
    </row>
    <row r="32" spans="1:8" ht="21.75" customHeight="1">
      <c r="A32" s="122" t="s">
        <v>126</v>
      </c>
      <c r="B32" s="85"/>
      <c r="C32" s="85"/>
      <c r="E32" s="86"/>
      <c r="F32" s="115">
        <f>SUM(F30)</f>
        <v>-1122457</v>
      </c>
      <c r="H32" s="116">
        <f>SUM(H30)</f>
        <v>-1298806</v>
      </c>
    </row>
    <row r="33" spans="1:8" ht="8.1" customHeight="1">
      <c r="A33" s="122"/>
      <c r="B33" s="85"/>
      <c r="C33" s="85"/>
      <c r="E33" s="86"/>
      <c r="F33" s="105"/>
      <c r="H33" s="117"/>
    </row>
    <row r="34" spans="1:8" ht="21.75" customHeight="1" thickBot="1">
      <c r="A34" s="122" t="s">
        <v>96</v>
      </c>
      <c r="B34" s="85"/>
      <c r="C34" s="85"/>
      <c r="E34" s="86"/>
      <c r="F34" s="128">
        <f>SUM(F32,F23)</f>
        <v>-22878634</v>
      </c>
      <c r="H34" s="129">
        <f>SUM(H32,H23)</f>
        <v>-44286627</v>
      </c>
    </row>
    <row r="35" spans="1:8" ht="9.9499999999999993" customHeight="1" thickTop="1">
      <c r="A35" s="122"/>
      <c r="B35" s="85"/>
      <c r="C35" s="85"/>
      <c r="E35" s="86"/>
      <c r="F35" s="120"/>
      <c r="H35" s="121"/>
    </row>
    <row r="36" spans="1:8" ht="21.75" customHeight="1">
      <c r="A36" s="108" t="s">
        <v>114</v>
      </c>
      <c r="B36" s="85"/>
      <c r="C36" s="85"/>
      <c r="E36" s="86"/>
      <c r="F36" s="120"/>
      <c r="H36" s="121"/>
    </row>
    <row r="37" spans="1:8" ht="8.1" customHeight="1">
      <c r="A37" s="108"/>
      <c r="B37" s="85"/>
      <c r="C37" s="85"/>
      <c r="E37" s="86"/>
      <c r="F37" s="120"/>
      <c r="H37" s="121"/>
    </row>
    <row r="38" spans="1:8" ht="21.75" customHeight="1" thickBot="1">
      <c r="A38" s="109" t="s">
        <v>113</v>
      </c>
      <c r="B38" s="85"/>
      <c r="C38" s="85"/>
      <c r="D38" s="152">
        <v>22</v>
      </c>
      <c r="E38" s="86"/>
      <c r="F38" s="154">
        <f>ROUND(F23/1200000000,3)</f>
        <v>-1.7999999999999999E-2</v>
      </c>
      <c r="G38" s="94"/>
      <c r="H38" s="130">
        <f>ROUND(H23/1200000000,3)</f>
        <v>-3.5999999999999997E-2</v>
      </c>
    </row>
    <row r="39" spans="1:8" ht="21.75" customHeight="1" thickTop="1">
      <c r="A39" s="85"/>
      <c r="B39" s="85"/>
      <c r="C39" s="85"/>
      <c r="E39" s="86"/>
      <c r="F39" s="69"/>
      <c r="H39" s="69"/>
    </row>
    <row r="40" spans="1:8" ht="21.75" customHeight="1">
      <c r="A40" s="85"/>
      <c r="B40" s="85"/>
      <c r="C40" s="85"/>
      <c r="E40" s="86"/>
      <c r="F40" s="69"/>
      <c r="H40" s="69"/>
    </row>
    <row r="41" spans="1:8" ht="21.75" customHeight="1">
      <c r="A41" s="85"/>
      <c r="B41" s="85"/>
      <c r="C41" s="85"/>
      <c r="E41" s="86"/>
      <c r="F41" s="69"/>
      <c r="H41" s="69"/>
    </row>
    <row r="42" spans="1:8" ht="21.75" customHeight="1">
      <c r="A42" s="85"/>
      <c r="B42" s="85"/>
      <c r="C42" s="85"/>
      <c r="E42" s="86"/>
      <c r="F42" s="69"/>
      <c r="H42" s="69"/>
    </row>
    <row r="43" spans="1:8" ht="18.75" customHeight="1">
      <c r="A43" s="85"/>
      <c r="B43" s="85"/>
      <c r="C43" s="85"/>
      <c r="E43" s="86"/>
      <c r="F43" s="69"/>
      <c r="H43" s="69"/>
    </row>
    <row r="44" spans="1:8" ht="2.25" customHeight="1">
      <c r="A44" s="85"/>
      <c r="B44" s="85"/>
      <c r="C44" s="85"/>
      <c r="E44" s="86"/>
      <c r="F44" s="69"/>
      <c r="H44" s="69"/>
    </row>
    <row r="45" spans="1:8" ht="21.95" customHeight="1">
      <c r="A45" s="87" t="str">
        <f>'6-7 TH'!A42</f>
        <v>หมายเหตุประกอบงบการเงินเป็นส่วนหนึ่งของงบการเงินนี้</v>
      </c>
      <c r="B45" s="87"/>
      <c r="C45" s="87"/>
      <c r="D45" s="87"/>
      <c r="E45" s="87"/>
      <c r="F45" s="68"/>
      <c r="G45" s="68"/>
      <c r="H45" s="68"/>
    </row>
    <row r="46" spans="1:8" ht="21.75" customHeight="1">
      <c r="H46" s="58"/>
    </row>
    <row r="47" spans="1:8" ht="21.75" customHeight="1">
      <c r="H47" s="58"/>
    </row>
    <row r="48" spans="1:8" ht="21.75" customHeight="1">
      <c r="H48" s="58"/>
    </row>
    <row r="49" spans="8:8" ht="21.75" customHeight="1">
      <c r="H49" s="58"/>
    </row>
    <row r="50" spans="8:8" ht="21.75" customHeight="1">
      <c r="H50" s="58"/>
    </row>
    <row r="51" spans="8:8" ht="21.75" customHeight="1">
      <c r="H51" s="58"/>
    </row>
    <row r="52" spans="8:8" ht="21.75" customHeight="1">
      <c r="H52" s="58"/>
    </row>
    <row r="53" spans="8:8" ht="21.75" customHeight="1">
      <c r="H53" s="58"/>
    </row>
    <row r="54" spans="8:8" ht="21.75" customHeight="1">
      <c r="H54" s="58"/>
    </row>
    <row r="55" spans="8:8" ht="21.75" customHeight="1">
      <c r="H55" s="58"/>
    </row>
    <row r="56" spans="8:8" ht="21.75" customHeight="1">
      <c r="H56" s="58"/>
    </row>
    <row r="57" spans="8:8" ht="21.75" customHeight="1">
      <c r="H57" s="58"/>
    </row>
    <row r="58" spans="8:8" ht="21.75" customHeight="1">
      <c r="H58" s="58"/>
    </row>
    <row r="59" spans="8:8" ht="21.75" customHeight="1">
      <c r="H59" s="58"/>
    </row>
    <row r="60" spans="8:8" ht="21.75" customHeight="1">
      <c r="H60" s="58"/>
    </row>
  </sheetData>
  <mergeCells count="3">
    <mergeCell ref="A1:H1"/>
    <mergeCell ref="A2:H2"/>
    <mergeCell ref="A3:H3"/>
  </mergeCells>
  <pageMargins left="1.2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New,Regular"&amp;P</oddFooter>
  </headerFooter>
  <rowBreaks count="1" manualBreakCount="1">
    <brk id="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zoomScaleNormal="100" zoomScaleSheetLayoutView="90" workbookViewId="0">
      <selection activeCell="H14" sqref="H14"/>
    </sheetView>
  </sheetViews>
  <sheetFormatPr defaultColWidth="9.140625" defaultRowHeight="24" customHeight="1"/>
  <cols>
    <col min="1" max="2" width="1.42578125" style="72" customWidth="1"/>
    <col min="3" max="3" width="51.28515625" style="72" customWidth="1"/>
    <col min="4" max="4" width="13.7109375" style="75" customWidth="1"/>
    <col min="5" max="5" width="1.42578125" style="75" customWidth="1"/>
    <col min="6" max="6" width="14" style="75" bestFit="1" customWidth="1"/>
    <col min="7" max="7" width="1.42578125" style="75" customWidth="1"/>
    <col min="8" max="8" width="18.140625" style="75" bestFit="1" customWidth="1"/>
    <col min="9" max="9" width="1.42578125" style="75" customWidth="1"/>
    <col min="10" max="10" width="13.5703125" style="75" customWidth="1"/>
    <col min="11" max="11" width="1.42578125" style="75" customWidth="1"/>
    <col min="12" max="12" width="14.42578125" style="75" customWidth="1"/>
    <col min="13" max="16384" width="9.140625" style="72"/>
  </cols>
  <sheetData>
    <row r="1" spans="1:14" ht="21.75" customHeight="1">
      <c r="A1" s="169" t="s">
        <v>31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4" ht="21.75" customHeight="1">
      <c r="A2" s="169" t="s">
        <v>87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4" ht="21.75" customHeight="1">
      <c r="A3" s="170" t="str">
        <f>'PL8'!A3:H3</f>
        <v>สำหรับปีสิ้นสุดวันที่ 31 ธันวาคม พ.ศ. 2563</v>
      </c>
      <c r="B3" s="170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4" s="73" customFormat="1" ht="21.75" customHeight="1">
      <c r="D4" s="74"/>
      <c r="E4" s="74"/>
      <c r="F4" s="74"/>
      <c r="G4" s="74"/>
      <c r="H4" s="74"/>
      <c r="I4" s="74"/>
      <c r="J4" s="74"/>
      <c r="K4" s="74"/>
      <c r="L4" s="75"/>
    </row>
    <row r="5" spans="1:14" ht="21.75" customHeight="1">
      <c r="D5" s="76"/>
      <c r="E5" s="76"/>
      <c r="F5" s="76"/>
      <c r="G5" s="76"/>
      <c r="H5" s="172" t="s">
        <v>55</v>
      </c>
      <c r="I5" s="172"/>
      <c r="J5" s="172"/>
      <c r="K5" s="76"/>
      <c r="L5" s="76"/>
    </row>
    <row r="6" spans="1:14" s="78" customFormat="1" ht="21.75" customHeight="1">
      <c r="D6" s="76" t="s">
        <v>52</v>
      </c>
      <c r="E6" s="77"/>
      <c r="F6" s="77" t="s">
        <v>37</v>
      </c>
      <c r="G6" s="77"/>
      <c r="H6" s="77" t="s">
        <v>53</v>
      </c>
      <c r="I6" s="77"/>
      <c r="J6" s="77" t="s">
        <v>38</v>
      </c>
      <c r="K6" s="77"/>
      <c r="L6" s="77" t="s">
        <v>12</v>
      </c>
    </row>
    <row r="7" spans="1:14" s="78" customFormat="1" ht="21.75" customHeight="1">
      <c r="D7" s="76" t="s">
        <v>20</v>
      </c>
      <c r="E7" s="76"/>
      <c r="F7" s="76" t="s">
        <v>39</v>
      </c>
      <c r="G7" s="76"/>
      <c r="H7" s="76" t="s">
        <v>40</v>
      </c>
      <c r="I7" s="76"/>
      <c r="J7" s="76" t="s">
        <v>41</v>
      </c>
      <c r="K7" s="76"/>
      <c r="L7" s="76" t="s">
        <v>60</v>
      </c>
    </row>
    <row r="8" spans="1:14" s="78" customFormat="1" ht="21.75" customHeight="1">
      <c r="D8" s="13" t="s">
        <v>91</v>
      </c>
      <c r="E8" s="76"/>
      <c r="F8" s="13" t="s">
        <v>91</v>
      </c>
      <c r="G8" s="76"/>
      <c r="H8" s="13" t="s">
        <v>91</v>
      </c>
      <c r="I8" s="76"/>
      <c r="J8" s="13" t="s">
        <v>91</v>
      </c>
      <c r="K8" s="76"/>
      <c r="L8" s="13" t="s">
        <v>91</v>
      </c>
    </row>
    <row r="9" spans="1:14" s="78" customFormat="1" ht="8.1" customHeight="1">
      <c r="D9" s="74"/>
      <c r="E9" s="74"/>
      <c r="F9" s="74"/>
      <c r="G9" s="74"/>
      <c r="H9" s="74"/>
      <c r="I9" s="74"/>
      <c r="J9" s="74"/>
      <c r="K9" s="74"/>
      <c r="L9" s="74"/>
    </row>
    <row r="10" spans="1:14" s="73" customFormat="1" ht="21.75" customHeight="1">
      <c r="A10" s="79" t="s">
        <v>63</v>
      </c>
      <c r="B10" s="79"/>
      <c r="C10" s="80"/>
      <c r="D10" s="75">
        <v>300000000</v>
      </c>
      <c r="E10" s="75"/>
      <c r="F10" s="75">
        <v>619162127</v>
      </c>
      <c r="G10" s="75"/>
      <c r="H10" s="75">
        <v>30000000</v>
      </c>
      <c r="I10" s="75"/>
      <c r="J10" s="75">
        <v>16371113</v>
      </c>
      <c r="K10" s="75"/>
      <c r="L10" s="75">
        <f>SUM(D10:J10)</f>
        <v>965533240</v>
      </c>
    </row>
    <row r="11" spans="1:14" s="73" customFormat="1" ht="21.75" customHeight="1">
      <c r="A11" s="72" t="s">
        <v>76</v>
      </c>
      <c r="B11" s="79"/>
      <c r="C11" s="80"/>
      <c r="D11" s="75">
        <v>0</v>
      </c>
      <c r="E11" s="75"/>
      <c r="F11" s="75">
        <v>0</v>
      </c>
      <c r="G11" s="75"/>
      <c r="H11" s="75">
        <v>0</v>
      </c>
      <c r="I11" s="75"/>
      <c r="J11" s="75">
        <v>-12000000</v>
      </c>
      <c r="K11" s="75"/>
      <c r="L11" s="75">
        <f t="shared" ref="L11:L12" si="0">SUM(D11:J11)</f>
        <v>-12000000</v>
      </c>
    </row>
    <row r="12" spans="1:14" s="73" customFormat="1" ht="21.75" customHeight="1">
      <c r="A12" s="82" t="s">
        <v>115</v>
      </c>
      <c r="B12" s="82"/>
      <c r="C12" s="80"/>
      <c r="D12" s="83">
        <v>0</v>
      </c>
      <c r="E12" s="75"/>
      <c r="F12" s="83">
        <v>0</v>
      </c>
      <c r="G12" s="75"/>
      <c r="H12" s="83">
        <v>0</v>
      </c>
      <c r="I12" s="75"/>
      <c r="J12" s="83">
        <f>'PL8'!H34</f>
        <v>-44286627</v>
      </c>
      <c r="K12" s="75"/>
      <c r="L12" s="83">
        <f t="shared" si="0"/>
        <v>-44286627</v>
      </c>
      <c r="N12" s="92"/>
    </row>
    <row r="13" spans="1:14" s="73" customFormat="1" ht="8.1" customHeight="1">
      <c r="A13" s="82"/>
      <c r="B13" s="82"/>
      <c r="C13" s="80"/>
      <c r="D13" s="74"/>
      <c r="E13" s="74"/>
      <c r="F13" s="74"/>
      <c r="G13" s="74"/>
      <c r="H13" s="81"/>
      <c r="I13" s="74"/>
      <c r="J13" s="81"/>
      <c r="K13" s="81"/>
      <c r="L13" s="81"/>
    </row>
    <row r="14" spans="1:14" ht="21.95" customHeight="1" thickBot="1">
      <c r="A14" s="79" t="s">
        <v>128</v>
      </c>
      <c r="B14" s="73"/>
      <c r="C14" s="73"/>
      <c r="D14" s="131">
        <v>300000000</v>
      </c>
      <c r="F14" s="131">
        <v>619162127</v>
      </c>
      <c r="H14" s="131">
        <v>30000000</v>
      </c>
      <c r="J14" s="131">
        <v>-39915514</v>
      </c>
      <c r="L14" s="131">
        <v>909246613</v>
      </c>
    </row>
    <row r="15" spans="1:14" s="73" customFormat="1" ht="21.75" customHeight="1" thickTop="1">
      <c r="A15" s="80"/>
      <c r="B15" s="80"/>
      <c r="C15" s="80"/>
      <c r="D15" s="81"/>
      <c r="E15" s="74"/>
      <c r="F15" s="81"/>
      <c r="G15" s="74"/>
      <c r="H15" s="81"/>
      <c r="I15" s="74"/>
      <c r="J15" s="81"/>
      <c r="K15" s="81"/>
      <c r="L15" s="81"/>
    </row>
    <row r="16" spans="1:14" s="73" customFormat="1" ht="21.75" customHeight="1">
      <c r="A16" s="79" t="s">
        <v>72</v>
      </c>
      <c r="B16" s="79"/>
      <c r="C16" s="80"/>
      <c r="D16" s="101">
        <f>D14</f>
        <v>300000000</v>
      </c>
      <c r="E16" s="75"/>
      <c r="F16" s="101">
        <f>F14</f>
        <v>619162127</v>
      </c>
      <c r="G16" s="75"/>
      <c r="H16" s="101">
        <f>H14</f>
        <v>30000000</v>
      </c>
      <c r="I16" s="75"/>
      <c r="J16" s="101">
        <f>J14</f>
        <v>-39915514</v>
      </c>
      <c r="K16" s="75"/>
      <c r="L16" s="101">
        <f>L14</f>
        <v>909246613</v>
      </c>
    </row>
    <row r="17" spans="1:14" s="73" customFormat="1" ht="21.75" customHeight="1">
      <c r="A17" s="82" t="s">
        <v>115</v>
      </c>
      <c r="B17" s="82"/>
      <c r="C17" s="80"/>
      <c r="D17" s="89">
        <v>0</v>
      </c>
      <c r="E17" s="75"/>
      <c r="F17" s="89">
        <v>0</v>
      </c>
      <c r="G17" s="75"/>
      <c r="H17" s="89">
        <v>0</v>
      </c>
      <c r="I17" s="75"/>
      <c r="J17" s="89">
        <f>'PL8'!F34</f>
        <v>-22878634</v>
      </c>
      <c r="K17" s="75"/>
      <c r="L17" s="89">
        <f>SUM(D17:J17)</f>
        <v>-22878634</v>
      </c>
      <c r="N17" s="92"/>
    </row>
    <row r="18" spans="1:14" s="73" customFormat="1" ht="8.1" customHeight="1">
      <c r="A18" s="82"/>
      <c r="B18" s="82"/>
      <c r="C18" s="80"/>
      <c r="D18" s="88"/>
      <c r="E18" s="74"/>
      <c r="F18" s="88"/>
      <c r="G18" s="74"/>
      <c r="H18" s="88"/>
      <c r="I18" s="74"/>
      <c r="J18" s="88"/>
      <c r="K18" s="81"/>
      <c r="L18" s="88"/>
    </row>
    <row r="19" spans="1:14" ht="21.95" customHeight="1" thickBot="1">
      <c r="A19" s="79" t="s">
        <v>129</v>
      </c>
      <c r="B19" s="73"/>
      <c r="C19" s="73"/>
      <c r="D19" s="90">
        <f>SUM(D16:D18)</f>
        <v>300000000</v>
      </c>
      <c r="F19" s="90">
        <f>SUM(F16:F18)</f>
        <v>619162127</v>
      </c>
      <c r="H19" s="90">
        <f>SUM(H16:H18)</f>
        <v>30000000</v>
      </c>
      <c r="J19" s="90">
        <f>SUM(J16:J18)</f>
        <v>-62794148</v>
      </c>
      <c r="L19" s="90">
        <f>SUM(L16:L18)</f>
        <v>886367979</v>
      </c>
    </row>
    <row r="20" spans="1:14" ht="21.95" customHeight="1" thickTop="1">
      <c r="A20" s="79"/>
      <c r="B20" s="73"/>
      <c r="C20" s="73"/>
    </row>
    <row r="21" spans="1:14" ht="21.95" customHeight="1">
      <c r="A21" s="79"/>
      <c r="B21" s="73"/>
      <c r="C21" s="73"/>
    </row>
    <row r="22" spans="1:14" ht="21.95" customHeight="1">
      <c r="A22" s="79"/>
      <c r="B22" s="73"/>
      <c r="C22" s="73"/>
    </row>
    <row r="23" spans="1:14" ht="30.75" customHeight="1">
      <c r="A23" s="79"/>
      <c r="B23" s="73"/>
      <c r="C23" s="73"/>
    </row>
    <row r="24" spans="1:14" ht="21.95" customHeight="1">
      <c r="A24" s="79"/>
      <c r="B24" s="73"/>
      <c r="C24" s="73"/>
    </row>
    <row r="25" spans="1:14" ht="21.95" customHeight="1">
      <c r="A25" s="79"/>
      <c r="B25" s="73"/>
      <c r="C25" s="73"/>
    </row>
    <row r="26" spans="1:14" ht="11.25" customHeight="1"/>
    <row r="27" spans="1:14" ht="21.95" customHeight="1">
      <c r="A27" s="102" t="str">
        <f>'PL8'!A45</f>
        <v>หมายเหตุประกอบงบการเงินเป็นส่วนหนึ่งของงบการเงินนี้</v>
      </c>
      <c r="B27" s="84"/>
      <c r="C27" s="84"/>
      <c r="D27" s="83"/>
      <c r="E27" s="83"/>
      <c r="F27" s="83"/>
      <c r="G27" s="83"/>
      <c r="H27" s="83"/>
      <c r="I27" s="83"/>
      <c r="J27" s="83"/>
      <c r="K27" s="83"/>
      <c r="L27" s="83"/>
    </row>
  </sheetData>
  <mergeCells count="4">
    <mergeCell ref="A1:L1"/>
    <mergeCell ref="A2:L2"/>
    <mergeCell ref="A3:L3"/>
    <mergeCell ref="H5:J5"/>
  </mergeCells>
  <pageMargins left="1.1000000000000001" right="1.1000000000000001" top="0.5" bottom="0.6" header="0.49" footer="0.4"/>
  <pageSetup paperSize="9" firstPageNumber="9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3"/>
  <sheetViews>
    <sheetView topLeftCell="A62" zoomScaleNormal="100" zoomScaleSheetLayoutView="90" workbookViewId="0">
      <selection activeCell="F73" sqref="F1:H1048576"/>
    </sheetView>
  </sheetViews>
  <sheetFormatPr defaultColWidth="10.7109375" defaultRowHeight="21.75" customHeight="1"/>
  <cols>
    <col min="1" max="2" width="1.42578125" style="56" customWidth="1"/>
    <col min="3" max="3" width="48.5703125" style="56" customWidth="1"/>
    <col min="4" max="4" width="8.7109375" style="152" customWidth="1"/>
    <col min="5" max="5" width="0.85546875" style="70" customWidth="1"/>
    <col min="6" max="6" width="16.7109375" style="61" customWidth="1"/>
    <col min="7" max="7" width="0.85546875" style="62" customWidth="1"/>
    <col min="8" max="8" width="16.7109375" style="61" customWidth="1"/>
    <col min="9" max="16384" width="10.7109375" style="56"/>
  </cols>
  <sheetData>
    <row r="1" spans="1:8" s="53" customFormat="1" ht="21.75" customHeight="1">
      <c r="A1" s="166" t="s">
        <v>31</v>
      </c>
      <c r="B1" s="166"/>
      <c r="C1" s="166"/>
      <c r="D1" s="166"/>
      <c r="E1" s="166"/>
      <c r="F1" s="166"/>
      <c r="G1" s="166"/>
      <c r="H1" s="166"/>
    </row>
    <row r="2" spans="1:8" s="53" customFormat="1" ht="21.75" customHeight="1">
      <c r="A2" s="54" t="s">
        <v>35</v>
      </c>
      <c r="B2" s="54"/>
      <c r="C2" s="54"/>
      <c r="D2" s="155"/>
      <c r="E2" s="55"/>
      <c r="F2" s="95"/>
      <c r="G2" s="96"/>
      <c r="H2" s="95"/>
    </row>
    <row r="3" spans="1:8" s="53" customFormat="1" ht="21.75" customHeight="1">
      <c r="A3" s="168" t="str">
        <f>'9'!A3:L3</f>
        <v>สำหรับปีสิ้นสุดวันที่ 31 ธันวาคม พ.ศ. 2563</v>
      </c>
      <c r="B3" s="168"/>
      <c r="C3" s="168"/>
      <c r="D3" s="168"/>
      <c r="E3" s="168"/>
      <c r="F3" s="168"/>
      <c r="G3" s="168"/>
      <c r="H3" s="168"/>
    </row>
    <row r="4" spans="1:8" s="53" customFormat="1" ht="21.75" customHeight="1">
      <c r="A4" s="144"/>
      <c r="B4" s="144"/>
      <c r="C4" s="144"/>
      <c r="D4" s="156"/>
      <c r="E4" s="144"/>
      <c r="F4" s="97"/>
      <c r="G4" s="97"/>
      <c r="H4" s="97"/>
    </row>
    <row r="5" spans="1:8" ht="21.75" customHeight="1">
      <c r="A5" s="57"/>
      <c r="B5" s="57"/>
      <c r="C5" s="57"/>
      <c r="D5" s="10"/>
      <c r="E5" s="10"/>
      <c r="F5" s="11" t="s">
        <v>32</v>
      </c>
      <c r="H5" s="11" t="s">
        <v>24</v>
      </c>
    </row>
    <row r="6" spans="1:8" ht="21.75" customHeight="1">
      <c r="D6" s="12" t="s">
        <v>0</v>
      </c>
      <c r="E6" s="10"/>
      <c r="F6" s="13" t="s">
        <v>91</v>
      </c>
      <c r="G6" s="98"/>
      <c r="H6" s="13" t="s">
        <v>91</v>
      </c>
    </row>
    <row r="7" spans="1:8" s="53" customFormat="1" ht="6" customHeight="1">
      <c r="A7" s="163"/>
      <c r="C7" s="63"/>
      <c r="D7" s="157"/>
      <c r="F7" s="106"/>
      <c r="G7" s="62"/>
      <c r="H7" s="62"/>
    </row>
    <row r="8" spans="1:8" s="53" customFormat="1" ht="21.75" customHeight="1">
      <c r="A8" s="135" t="s">
        <v>42</v>
      </c>
      <c r="C8" s="63"/>
      <c r="D8" s="157"/>
      <c r="F8" s="106"/>
      <c r="G8" s="62"/>
      <c r="H8" s="61"/>
    </row>
    <row r="9" spans="1:8" s="53" customFormat="1" ht="21.75" customHeight="1">
      <c r="A9" s="136" t="s">
        <v>123</v>
      </c>
      <c r="C9" s="63"/>
      <c r="D9" s="157"/>
      <c r="F9" s="110">
        <f>'PL8'!F20</f>
        <v>-19937086</v>
      </c>
      <c r="G9" s="62"/>
      <c r="H9" s="61">
        <v>-57204988</v>
      </c>
    </row>
    <row r="10" spans="1:8" s="53" customFormat="1" ht="21.75" customHeight="1">
      <c r="A10" s="132" t="s">
        <v>97</v>
      </c>
      <c r="C10" s="63"/>
      <c r="D10" s="157"/>
      <c r="F10" s="110"/>
      <c r="G10" s="62"/>
      <c r="H10" s="61"/>
    </row>
    <row r="11" spans="1:8" s="53" customFormat="1" ht="21" customHeight="1">
      <c r="A11" s="137" t="s">
        <v>43</v>
      </c>
      <c r="C11" s="63"/>
      <c r="D11" s="157">
        <v>20</v>
      </c>
      <c r="F11" s="110">
        <v>69226923</v>
      </c>
      <c r="G11" s="62"/>
      <c r="H11" s="61">
        <v>49730373</v>
      </c>
    </row>
    <row r="12" spans="1:8" s="53" customFormat="1" ht="21" customHeight="1">
      <c r="A12" s="137" t="s">
        <v>117</v>
      </c>
      <c r="C12" s="63"/>
      <c r="D12" s="157">
        <v>12</v>
      </c>
      <c r="F12" s="110">
        <v>247879</v>
      </c>
      <c r="G12" s="62"/>
      <c r="H12" s="61">
        <v>322656</v>
      </c>
    </row>
    <row r="13" spans="1:8" s="53" customFormat="1" ht="21" customHeight="1">
      <c r="A13" s="133" t="s">
        <v>98</v>
      </c>
      <c r="C13" s="63"/>
      <c r="D13" s="157"/>
      <c r="F13" s="110">
        <v>11552340</v>
      </c>
      <c r="G13" s="62"/>
      <c r="H13" s="61">
        <v>20103307</v>
      </c>
    </row>
    <row r="14" spans="1:8" s="53" customFormat="1" ht="21" customHeight="1">
      <c r="A14" s="137" t="s">
        <v>86</v>
      </c>
      <c r="C14" s="63"/>
      <c r="D14" s="157"/>
      <c r="F14" s="110">
        <v>0</v>
      </c>
      <c r="G14" s="62"/>
      <c r="H14" s="61">
        <v>8091017</v>
      </c>
    </row>
    <row r="15" spans="1:8" s="53" customFormat="1" ht="21" customHeight="1">
      <c r="A15" s="137" t="s">
        <v>134</v>
      </c>
      <c r="C15" s="63"/>
      <c r="D15" s="157"/>
      <c r="F15" s="110">
        <v>-2448658</v>
      </c>
      <c r="G15" s="62"/>
      <c r="H15" s="61">
        <v>-1378131</v>
      </c>
    </row>
    <row r="16" spans="1:8" s="53" customFormat="1" ht="21" customHeight="1">
      <c r="A16" s="137" t="s">
        <v>99</v>
      </c>
      <c r="C16" s="63"/>
      <c r="D16" s="157"/>
      <c r="F16" s="110">
        <v>0</v>
      </c>
      <c r="G16" s="62"/>
      <c r="H16" s="61">
        <v>142267</v>
      </c>
    </row>
    <row r="17" spans="1:8" s="53" customFormat="1" ht="21" customHeight="1">
      <c r="A17" s="137" t="s">
        <v>135</v>
      </c>
      <c r="C17" s="63"/>
      <c r="D17" s="157"/>
      <c r="F17" s="110">
        <v>-57621</v>
      </c>
      <c r="G17" s="62"/>
      <c r="H17" s="61">
        <v>0</v>
      </c>
    </row>
    <row r="18" spans="1:8" s="53" customFormat="1" ht="21" customHeight="1">
      <c r="A18" s="133" t="s">
        <v>100</v>
      </c>
      <c r="C18" s="63"/>
      <c r="D18" s="157">
        <v>19</v>
      </c>
      <c r="F18" s="110">
        <v>1234239</v>
      </c>
      <c r="G18" s="62"/>
      <c r="H18" s="61">
        <v>1234492</v>
      </c>
    </row>
    <row r="19" spans="1:8" s="53" customFormat="1" ht="21" customHeight="1">
      <c r="A19" s="137" t="s">
        <v>130</v>
      </c>
      <c r="C19" s="63"/>
      <c r="D19" s="157"/>
      <c r="F19" s="110">
        <v>-16269</v>
      </c>
      <c r="G19" s="62"/>
      <c r="H19" s="61">
        <v>22646</v>
      </c>
    </row>
    <row r="20" spans="1:8" s="53" customFormat="1" ht="22.35" customHeight="1">
      <c r="A20" s="137" t="s">
        <v>44</v>
      </c>
      <c r="C20" s="63"/>
      <c r="D20" s="157"/>
      <c r="F20" s="110">
        <v>-8131843</v>
      </c>
      <c r="G20" s="62"/>
      <c r="H20" s="61">
        <v>-9474187</v>
      </c>
    </row>
    <row r="21" spans="1:8" s="53" customFormat="1" ht="21" customHeight="1">
      <c r="A21" s="132" t="s">
        <v>101</v>
      </c>
      <c r="C21" s="63"/>
      <c r="D21" s="157">
        <v>16</v>
      </c>
      <c r="F21" s="114">
        <v>3966252</v>
      </c>
      <c r="G21" s="62"/>
      <c r="H21" s="64">
        <v>366</v>
      </c>
    </row>
    <row r="22" spans="1:8" s="53" customFormat="1" ht="6" customHeight="1">
      <c r="A22" s="136"/>
      <c r="C22" s="63"/>
      <c r="D22" s="157"/>
      <c r="F22" s="106"/>
      <c r="G22" s="62"/>
      <c r="H22" s="62"/>
    </row>
    <row r="23" spans="1:8" s="53" customFormat="1" ht="21" customHeight="1">
      <c r="A23" s="134" t="s">
        <v>102</v>
      </c>
      <c r="C23" s="63"/>
      <c r="D23" s="157"/>
      <c r="F23" s="110"/>
      <c r="G23" s="62"/>
      <c r="H23" s="61"/>
    </row>
    <row r="24" spans="1:8" s="53" customFormat="1" ht="21" customHeight="1">
      <c r="A24" s="134"/>
      <c r="B24" s="134" t="s">
        <v>103</v>
      </c>
      <c r="C24" s="63"/>
      <c r="D24" s="157"/>
      <c r="F24" s="110">
        <f>SUM(F9:F21)</f>
        <v>55636156</v>
      </c>
      <c r="G24" s="62"/>
      <c r="H24" s="61">
        <f>SUM(H9:H21)</f>
        <v>11589818</v>
      </c>
    </row>
    <row r="25" spans="1:8" s="53" customFormat="1" ht="21" customHeight="1">
      <c r="A25" s="134" t="s">
        <v>104</v>
      </c>
      <c r="C25" s="63"/>
      <c r="D25" s="157"/>
      <c r="F25" s="110"/>
      <c r="G25" s="62"/>
      <c r="H25" s="61"/>
    </row>
    <row r="26" spans="1:8" s="53" customFormat="1" ht="21" customHeight="1">
      <c r="A26" s="161" t="s">
        <v>45</v>
      </c>
      <c r="C26" s="63"/>
      <c r="D26" s="157"/>
      <c r="F26" s="110">
        <v>1963102</v>
      </c>
      <c r="G26" s="62"/>
      <c r="H26" s="61">
        <v>2204109</v>
      </c>
    </row>
    <row r="27" spans="1:8" s="53" customFormat="1" ht="21" customHeight="1">
      <c r="A27" s="161" t="s">
        <v>46</v>
      </c>
      <c r="C27" s="63"/>
      <c r="D27" s="157"/>
      <c r="F27" s="110">
        <v>-8929159</v>
      </c>
      <c r="G27" s="62"/>
      <c r="H27" s="61">
        <v>2236270</v>
      </c>
    </row>
    <row r="28" spans="1:8" s="53" customFormat="1" ht="21" customHeight="1">
      <c r="A28" s="162" t="s">
        <v>47</v>
      </c>
      <c r="C28" s="63"/>
      <c r="D28" s="157"/>
      <c r="F28" s="110">
        <v>-1908244</v>
      </c>
      <c r="G28" s="62"/>
      <c r="H28" s="61">
        <v>32345</v>
      </c>
    </row>
    <row r="29" spans="1:8" s="53" customFormat="1" ht="21" customHeight="1">
      <c r="A29" s="161" t="s">
        <v>48</v>
      </c>
      <c r="C29" s="63"/>
      <c r="D29" s="157"/>
      <c r="F29" s="110">
        <v>0</v>
      </c>
      <c r="G29" s="62"/>
      <c r="H29" s="61">
        <v>-2000</v>
      </c>
    </row>
    <row r="30" spans="1:8" s="53" customFormat="1" ht="21.75" customHeight="1">
      <c r="A30" s="163" t="s">
        <v>49</v>
      </c>
      <c r="C30" s="63"/>
      <c r="D30" s="157"/>
      <c r="F30" s="110">
        <v>-1202714</v>
      </c>
      <c r="G30" s="62"/>
      <c r="H30" s="61">
        <v>-156806</v>
      </c>
    </row>
    <row r="31" spans="1:8" s="53" customFormat="1" ht="21.75" customHeight="1">
      <c r="A31" s="161" t="s">
        <v>50</v>
      </c>
      <c r="C31" s="63"/>
      <c r="D31" s="157"/>
      <c r="F31" s="114">
        <v>395902</v>
      </c>
      <c r="G31" s="62"/>
      <c r="H31" s="64">
        <v>-312620</v>
      </c>
    </row>
    <row r="32" spans="1:8" s="53" customFormat="1" ht="6" customHeight="1">
      <c r="A32" s="161"/>
      <c r="C32" s="63"/>
      <c r="D32" s="157"/>
      <c r="F32" s="106"/>
      <c r="G32" s="62"/>
      <c r="H32" s="62"/>
    </row>
    <row r="33" spans="1:8" s="53" customFormat="1" ht="21.75" customHeight="1">
      <c r="A33" s="164" t="s">
        <v>105</v>
      </c>
      <c r="C33" s="63"/>
      <c r="D33" s="157"/>
      <c r="F33" s="110">
        <f>SUM(F24:F31)</f>
        <v>45955043</v>
      </c>
      <c r="G33" s="62"/>
      <c r="H33" s="61">
        <f>SUM(H24:H31)</f>
        <v>15591116</v>
      </c>
    </row>
    <row r="34" spans="1:8" s="53" customFormat="1" ht="21.75" customHeight="1">
      <c r="A34" s="163" t="s">
        <v>106</v>
      </c>
      <c r="C34" s="63"/>
      <c r="D34" s="157"/>
      <c r="F34" s="110">
        <v>-8523842</v>
      </c>
      <c r="G34" s="62"/>
      <c r="H34" s="61">
        <v>-10752496</v>
      </c>
    </row>
    <row r="35" spans="1:8" s="53" customFormat="1" ht="21.75" customHeight="1">
      <c r="A35" s="163" t="s">
        <v>107</v>
      </c>
      <c r="C35" s="63"/>
      <c r="D35" s="157"/>
      <c r="F35" s="114">
        <v>8328630</v>
      </c>
      <c r="G35" s="62"/>
      <c r="H35" s="64">
        <v>4277646</v>
      </c>
    </row>
    <row r="36" spans="1:8" s="53" customFormat="1" ht="6" customHeight="1">
      <c r="A36" s="163"/>
      <c r="C36" s="63"/>
      <c r="D36" s="157"/>
      <c r="F36" s="106"/>
      <c r="G36" s="62"/>
      <c r="H36" s="62"/>
    </row>
    <row r="37" spans="1:8" s="53" customFormat="1" ht="21.75" customHeight="1">
      <c r="A37" s="54" t="s">
        <v>105</v>
      </c>
      <c r="C37" s="63"/>
      <c r="D37" s="157"/>
      <c r="F37" s="114">
        <f>SUM(F33:F35)</f>
        <v>45759831</v>
      </c>
      <c r="G37" s="62"/>
      <c r="H37" s="64">
        <f>SUM(H33:H35)</f>
        <v>9116266</v>
      </c>
    </row>
    <row r="38" spans="1:8" s="53" customFormat="1" ht="16.5" customHeight="1">
      <c r="A38" s="54"/>
      <c r="C38" s="63"/>
      <c r="D38" s="157"/>
      <c r="F38" s="62"/>
      <c r="G38" s="62"/>
      <c r="H38" s="62"/>
    </row>
    <row r="39" spans="1:8" s="53" customFormat="1" ht="16.5" customHeight="1">
      <c r="A39" s="138"/>
      <c r="C39" s="63"/>
      <c r="D39" s="157"/>
      <c r="F39" s="62"/>
      <c r="G39" s="62"/>
      <c r="H39" s="62"/>
    </row>
    <row r="40" spans="1:8" s="53" customFormat="1" ht="16.5" customHeight="1">
      <c r="A40" s="138"/>
      <c r="C40" s="63"/>
      <c r="D40" s="157"/>
      <c r="F40" s="62"/>
      <c r="G40" s="62"/>
      <c r="H40" s="62"/>
    </row>
    <row r="41" spans="1:8" s="53" customFormat="1" ht="9" customHeight="1">
      <c r="A41" s="165"/>
      <c r="C41" s="63"/>
      <c r="D41" s="157"/>
      <c r="F41" s="62"/>
      <c r="G41" s="62"/>
      <c r="H41" s="62"/>
    </row>
    <row r="42" spans="1:8" s="53" customFormat="1" ht="21.95" customHeight="1">
      <c r="A42" s="66" t="s">
        <v>81</v>
      </c>
      <c r="B42" s="99"/>
      <c r="C42" s="100"/>
      <c r="D42" s="158"/>
      <c r="E42" s="99"/>
      <c r="F42" s="64"/>
      <c r="G42" s="64"/>
      <c r="H42" s="64"/>
    </row>
    <row r="43" spans="1:8" s="53" customFormat="1" ht="21.75" customHeight="1">
      <c r="A43" s="166" t="s">
        <v>31</v>
      </c>
      <c r="B43" s="166"/>
      <c r="C43" s="166"/>
      <c r="D43" s="166"/>
      <c r="E43" s="166"/>
      <c r="F43" s="166"/>
      <c r="G43" s="166"/>
      <c r="H43" s="166"/>
    </row>
    <row r="44" spans="1:8" s="53" customFormat="1" ht="21.75" customHeight="1">
      <c r="A44" s="54" t="s">
        <v>116</v>
      </c>
      <c r="B44" s="54"/>
      <c r="C44" s="54"/>
      <c r="D44" s="155"/>
      <c r="E44" s="55"/>
      <c r="F44" s="95"/>
      <c r="G44" s="96"/>
      <c r="H44" s="95"/>
    </row>
    <row r="45" spans="1:8" s="53" customFormat="1" ht="21.75" customHeight="1">
      <c r="A45" s="168" t="str">
        <f>+A3</f>
        <v>สำหรับปีสิ้นสุดวันที่ 31 ธันวาคม พ.ศ. 2563</v>
      </c>
      <c r="B45" s="168"/>
      <c r="C45" s="168"/>
      <c r="D45" s="168"/>
      <c r="E45" s="168"/>
      <c r="F45" s="168"/>
      <c r="G45" s="168"/>
      <c r="H45" s="168"/>
    </row>
    <row r="46" spans="1:8" s="53" customFormat="1" ht="21.75" customHeight="1">
      <c r="A46" s="144"/>
      <c r="B46" s="144"/>
      <c r="C46" s="144"/>
      <c r="D46" s="156"/>
      <c r="E46" s="144"/>
      <c r="F46" s="97"/>
      <c r="G46" s="97"/>
      <c r="H46" s="97"/>
    </row>
    <row r="47" spans="1:8" ht="21.75" customHeight="1">
      <c r="A47" s="57"/>
      <c r="B47" s="57"/>
      <c r="C47" s="57"/>
      <c r="D47" s="10"/>
      <c r="E47" s="10"/>
      <c r="F47" s="11" t="s">
        <v>32</v>
      </c>
      <c r="H47" s="11" t="s">
        <v>24</v>
      </c>
    </row>
    <row r="48" spans="1:8" ht="21.75" customHeight="1">
      <c r="D48" s="12" t="s">
        <v>0</v>
      </c>
      <c r="E48" s="10"/>
      <c r="F48" s="13" t="s">
        <v>91</v>
      </c>
      <c r="G48" s="98"/>
      <c r="H48" s="13" t="s">
        <v>91</v>
      </c>
    </row>
    <row r="49" spans="1:8" s="53" customFormat="1" ht="8.1" customHeight="1">
      <c r="C49" s="63"/>
      <c r="D49" s="157"/>
      <c r="F49" s="106"/>
      <c r="G49" s="62"/>
      <c r="H49" s="62"/>
    </row>
    <row r="50" spans="1:8" s="53" customFormat="1" ht="21.75" customHeight="1">
      <c r="A50" s="141" t="s">
        <v>13</v>
      </c>
      <c r="C50" s="60"/>
      <c r="D50" s="157"/>
      <c r="F50" s="106"/>
      <c r="G50" s="62"/>
      <c r="H50" s="62"/>
    </row>
    <row r="51" spans="1:8" s="53" customFormat="1" ht="21.75" customHeight="1">
      <c r="A51" s="142" t="s">
        <v>70</v>
      </c>
      <c r="C51" s="60"/>
      <c r="D51" s="157"/>
      <c r="F51" s="110">
        <v>2551176</v>
      </c>
      <c r="G51" s="62"/>
      <c r="H51" s="61">
        <v>1378131</v>
      </c>
    </row>
    <row r="52" spans="1:8" s="53" customFormat="1" ht="21.75" customHeight="1">
      <c r="A52" s="142" t="s">
        <v>71</v>
      </c>
      <c r="C52" s="60"/>
      <c r="D52" s="157"/>
      <c r="F52" s="110">
        <v>-76389270</v>
      </c>
      <c r="G52" s="62"/>
      <c r="H52" s="61">
        <v>-26086409</v>
      </c>
    </row>
    <row r="53" spans="1:8" s="53" customFormat="1" ht="21.75" customHeight="1">
      <c r="A53" s="140" t="s">
        <v>108</v>
      </c>
      <c r="C53" s="60"/>
      <c r="D53" s="157"/>
      <c r="F53" s="110">
        <v>-2214300</v>
      </c>
      <c r="G53" s="62"/>
      <c r="H53" s="61">
        <v>-1810000</v>
      </c>
    </row>
    <row r="54" spans="1:8" s="53" customFormat="1" ht="21.75" customHeight="1">
      <c r="A54" s="140" t="s">
        <v>140</v>
      </c>
      <c r="C54" s="60"/>
      <c r="D54" s="157"/>
      <c r="F54" s="110">
        <v>319409713</v>
      </c>
      <c r="G54" s="62"/>
      <c r="H54" s="61">
        <v>9385856</v>
      </c>
    </row>
    <row r="55" spans="1:8" s="53" customFormat="1" ht="21.75" customHeight="1">
      <c r="A55" s="140" t="s">
        <v>141</v>
      </c>
      <c r="C55" s="60"/>
      <c r="D55" s="157"/>
      <c r="F55" s="110">
        <v>-100000000</v>
      </c>
      <c r="G55" s="62"/>
      <c r="H55" s="61">
        <v>-10021043</v>
      </c>
    </row>
    <row r="56" spans="1:8" s="53" customFormat="1" ht="21.75" customHeight="1">
      <c r="A56" s="139" t="s">
        <v>83</v>
      </c>
      <c r="C56" s="60"/>
      <c r="D56" s="157"/>
      <c r="F56" s="110">
        <v>-934</v>
      </c>
      <c r="G56" s="62"/>
      <c r="H56" s="61">
        <v>-926</v>
      </c>
    </row>
    <row r="57" spans="1:8" s="53" customFormat="1" ht="21.75" customHeight="1">
      <c r="A57" s="140" t="s">
        <v>109</v>
      </c>
      <c r="C57" s="60"/>
      <c r="D57" s="157"/>
      <c r="F57" s="114">
        <v>9601259</v>
      </c>
      <c r="G57" s="62"/>
      <c r="H57" s="64">
        <v>9082483</v>
      </c>
    </row>
    <row r="58" spans="1:8" s="53" customFormat="1" ht="8.1" customHeight="1">
      <c r="A58" s="139"/>
      <c r="C58" s="60"/>
      <c r="D58" s="157"/>
      <c r="F58" s="106"/>
      <c r="G58" s="62"/>
      <c r="H58" s="62"/>
    </row>
    <row r="59" spans="1:8" s="53" customFormat="1" ht="21.75" customHeight="1">
      <c r="A59" s="134" t="s">
        <v>110</v>
      </c>
      <c r="C59" s="60"/>
      <c r="D59" s="157"/>
      <c r="F59" s="114">
        <f>SUM(F51:F57)</f>
        <v>152957644</v>
      </c>
      <c r="G59" s="62"/>
      <c r="H59" s="64">
        <f>SUM(H51:H57)</f>
        <v>-18071908</v>
      </c>
    </row>
    <row r="60" spans="1:8" s="53" customFormat="1" ht="21.75" customHeight="1">
      <c r="A60" s="141" t="s">
        <v>14</v>
      </c>
      <c r="C60" s="60"/>
      <c r="D60" s="157"/>
      <c r="F60" s="110"/>
      <c r="G60" s="62"/>
      <c r="H60" s="61"/>
    </row>
    <row r="61" spans="1:8" s="53" customFormat="1" ht="21.75" customHeight="1">
      <c r="A61" s="139" t="s">
        <v>124</v>
      </c>
      <c r="C61" s="60"/>
      <c r="D61" s="157"/>
      <c r="F61" s="110">
        <v>-1020951</v>
      </c>
      <c r="G61" s="62"/>
      <c r="H61" s="61">
        <v>0</v>
      </c>
    </row>
    <row r="62" spans="1:8" s="53" customFormat="1" ht="21.75" customHeight="1">
      <c r="A62" s="133" t="s">
        <v>112</v>
      </c>
      <c r="C62" s="60"/>
      <c r="D62" s="157">
        <v>16</v>
      </c>
      <c r="F62" s="110">
        <v>-22618930</v>
      </c>
      <c r="G62" s="62"/>
      <c r="H62" s="61">
        <v>-188619</v>
      </c>
    </row>
    <row r="63" spans="1:8" s="53" customFormat="1" ht="21.75" customHeight="1">
      <c r="A63" s="133" t="s">
        <v>111</v>
      </c>
      <c r="C63" s="60"/>
      <c r="D63" s="157"/>
      <c r="F63" s="114">
        <v>0</v>
      </c>
      <c r="G63" s="62"/>
      <c r="H63" s="64">
        <v>-12000000</v>
      </c>
    </row>
    <row r="64" spans="1:8" s="53" customFormat="1" ht="8.1" customHeight="1">
      <c r="A64" s="111"/>
      <c r="C64" s="60"/>
      <c r="D64" s="157"/>
      <c r="F64" s="106"/>
      <c r="G64" s="62"/>
      <c r="H64" s="62"/>
    </row>
    <row r="65" spans="1:8" s="53" customFormat="1" ht="21.75" customHeight="1">
      <c r="A65" s="135" t="s">
        <v>136</v>
      </c>
      <c r="C65" s="60"/>
      <c r="D65" s="157"/>
      <c r="F65" s="114">
        <f>SUM(F61:F63)</f>
        <v>-23639881</v>
      </c>
      <c r="G65" s="62"/>
      <c r="H65" s="64">
        <f>SUM(H61:H63)</f>
        <v>-12188619</v>
      </c>
    </row>
    <row r="66" spans="1:8" s="53" customFormat="1" ht="8.1" customHeight="1">
      <c r="A66" s="135"/>
      <c r="C66" s="60"/>
      <c r="D66" s="157"/>
      <c r="F66" s="106"/>
      <c r="G66" s="62"/>
      <c r="H66" s="62"/>
    </row>
    <row r="67" spans="1:8" s="53" customFormat="1" ht="21.75" customHeight="1">
      <c r="A67" s="136" t="s">
        <v>131</v>
      </c>
      <c r="C67" s="60"/>
      <c r="D67" s="157"/>
      <c r="F67" s="110">
        <f>SUM(F37,F59,F65)</f>
        <v>175077594</v>
      </c>
      <c r="G67" s="62"/>
      <c r="H67" s="61">
        <f>SUM(H37,H59,H65)</f>
        <v>-21144261</v>
      </c>
    </row>
    <row r="68" spans="1:8" s="53" customFormat="1" ht="21.75" customHeight="1">
      <c r="A68" s="111" t="s">
        <v>84</v>
      </c>
      <c r="C68" s="60"/>
      <c r="D68" s="157"/>
      <c r="F68" s="114">
        <v>13273225</v>
      </c>
      <c r="G68" s="62"/>
      <c r="H68" s="64">
        <v>34417486</v>
      </c>
    </row>
    <row r="69" spans="1:8" s="53" customFormat="1" ht="8.1" customHeight="1">
      <c r="A69" s="111"/>
      <c r="C69" s="60"/>
      <c r="D69" s="157"/>
      <c r="F69" s="106"/>
      <c r="G69" s="62"/>
      <c r="H69" s="62"/>
    </row>
    <row r="70" spans="1:8" s="53" customFormat="1" ht="21.75" customHeight="1" thickBot="1">
      <c r="A70" s="143" t="s">
        <v>85</v>
      </c>
      <c r="C70" s="60"/>
      <c r="D70" s="157"/>
      <c r="F70" s="146">
        <f>SUM(F67:F68)</f>
        <v>188350819</v>
      </c>
      <c r="G70" s="62"/>
      <c r="H70" s="147">
        <f>SUM(H67:H68)</f>
        <v>13273225</v>
      </c>
    </row>
    <row r="71" spans="1:8" s="53" customFormat="1" ht="21.75" customHeight="1" thickTop="1">
      <c r="A71" s="136"/>
      <c r="C71" s="60"/>
      <c r="D71" s="157"/>
      <c r="F71" s="148"/>
      <c r="G71" s="62"/>
      <c r="H71" s="149"/>
    </row>
    <row r="72" spans="1:8" s="53" customFormat="1" ht="21.75" customHeight="1">
      <c r="A72" s="134" t="s">
        <v>36</v>
      </c>
      <c r="B72" s="134"/>
      <c r="C72" s="134"/>
      <c r="D72" s="157"/>
      <c r="F72" s="110"/>
      <c r="G72" s="62"/>
      <c r="H72" s="61"/>
    </row>
    <row r="73" spans="1:8" s="53" customFormat="1" ht="21.75" customHeight="1">
      <c r="A73" s="132" t="s">
        <v>127</v>
      </c>
      <c r="B73" s="132"/>
      <c r="C73" s="132"/>
      <c r="D73" s="157"/>
      <c r="F73" s="110"/>
      <c r="G73" s="62"/>
      <c r="H73" s="61"/>
    </row>
    <row r="74" spans="1:8" s="53" customFormat="1" ht="21.75" customHeight="1">
      <c r="A74" s="132"/>
      <c r="B74" s="132" t="s">
        <v>118</v>
      </c>
      <c r="C74" s="132"/>
      <c r="D74" s="157"/>
      <c r="F74" s="110">
        <v>98875343.118718684</v>
      </c>
      <c r="G74" s="62"/>
      <c r="H74" s="145">
        <v>0</v>
      </c>
    </row>
    <row r="75" spans="1:8" s="53" customFormat="1" ht="21.75" customHeight="1">
      <c r="A75" s="132"/>
      <c r="B75" s="132" t="s">
        <v>122</v>
      </c>
      <c r="C75" s="132"/>
      <c r="D75" s="157"/>
      <c r="F75" s="110">
        <v>13351256.800000001</v>
      </c>
      <c r="G75" s="62"/>
      <c r="H75" s="62">
        <v>0</v>
      </c>
    </row>
    <row r="76" spans="1:8" s="53" customFormat="1" ht="21.75" customHeight="1">
      <c r="A76" s="132"/>
      <c r="B76" s="132" t="s">
        <v>139</v>
      </c>
      <c r="C76" s="132"/>
      <c r="D76" s="157"/>
      <c r="F76" s="110">
        <v>7975796</v>
      </c>
      <c r="G76" s="62"/>
      <c r="H76" s="145">
        <v>0</v>
      </c>
    </row>
    <row r="77" spans="1:8" s="53" customFormat="1" ht="21.75" customHeight="1">
      <c r="A77" s="132"/>
      <c r="B77" s="132"/>
      <c r="C77" s="132"/>
      <c r="D77" s="157"/>
      <c r="F77" s="145"/>
      <c r="G77" s="62"/>
      <c r="H77" s="145"/>
    </row>
    <row r="78" spans="1:8" s="53" customFormat="1" ht="21.75" customHeight="1">
      <c r="A78" s="132"/>
      <c r="B78" s="132"/>
      <c r="C78" s="132"/>
      <c r="D78" s="157"/>
      <c r="F78" s="145"/>
      <c r="G78" s="62"/>
      <c r="H78" s="145"/>
    </row>
    <row r="79" spans="1:8" s="53" customFormat="1" ht="21.75" customHeight="1">
      <c r="A79" s="132"/>
      <c r="B79" s="132"/>
      <c r="C79" s="132"/>
      <c r="D79" s="157"/>
      <c r="F79" s="145"/>
      <c r="G79" s="62"/>
      <c r="H79" s="145"/>
    </row>
    <row r="80" spans="1:8" s="53" customFormat="1" ht="23.25" customHeight="1">
      <c r="A80" s="132"/>
      <c r="B80" s="132"/>
      <c r="C80" s="132"/>
      <c r="D80" s="157"/>
      <c r="F80" s="145"/>
      <c r="G80" s="62"/>
      <c r="H80" s="145"/>
    </row>
    <row r="81" spans="1:8" s="53" customFormat="1" ht="23.25" customHeight="1">
      <c r="A81" s="136"/>
      <c r="C81" s="60"/>
      <c r="D81" s="157"/>
      <c r="F81" s="61"/>
      <c r="G81" s="62"/>
      <c r="H81" s="61"/>
    </row>
    <row r="82" spans="1:8" s="53" customFormat="1" ht="4.5" customHeight="1">
      <c r="D82" s="159"/>
      <c r="E82" s="65"/>
      <c r="F82" s="62"/>
      <c r="G82" s="62"/>
      <c r="H82" s="150"/>
    </row>
    <row r="83" spans="1:8" s="53" customFormat="1" ht="21.95" customHeight="1">
      <c r="A83" s="66" t="str">
        <f>'6-7 TH'!A42</f>
        <v>หมายเหตุประกอบงบการเงินเป็นส่วนหนึ่งของงบการเงินนี้</v>
      </c>
      <c r="B83" s="66"/>
      <c r="C83" s="66"/>
      <c r="D83" s="160"/>
      <c r="E83" s="67"/>
      <c r="F83" s="64"/>
      <c r="G83" s="64"/>
      <c r="H83" s="151"/>
    </row>
  </sheetData>
  <mergeCells count="4">
    <mergeCell ref="A3:H3"/>
    <mergeCell ref="A1:H1"/>
    <mergeCell ref="A43:H43"/>
    <mergeCell ref="A45:H45"/>
  </mergeCells>
  <pageMargins left="1" right="0.5" top="0.5" bottom="0.6" header="0.49" footer="0.4"/>
  <pageSetup paperSize="9" firstPageNumber="10" orientation="portrait" useFirstPageNumber="1" horizontalDpi="1200" verticalDpi="1200" r:id="rId1"/>
  <headerFooter>
    <oddFooter>&amp;R&amp;"Browallia New,Regular"&amp;P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6-7 TH</vt:lpstr>
      <vt:lpstr>PL8</vt:lpstr>
      <vt:lpstr>9</vt:lpstr>
      <vt:lpstr>10-11</vt:lpstr>
      <vt:lpstr>'6-7 TH'!Print_Area</vt:lpstr>
      <vt:lpstr>'PL8'!Print_Area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piyanuch</cp:lastModifiedBy>
  <cp:lastPrinted>2021-02-24T06:21:10Z</cp:lastPrinted>
  <dcterms:created xsi:type="dcterms:W3CDTF">2001-07-27T07:26:37Z</dcterms:created>
  <dcterms:modified xsi:type="dcterms:W3CDTF">2021-02-24T07:59:41Z</dcterms:modified>
</cp:coreProperties>
</file>