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 YE 2020 (KTW)\"/>
    </mc:Choice>
  </mc:AlternateContent>
  <xr:revisionPtr revIDLastSave="0" documentId="13_ncr:1_{8B106946-78A6-4C4D-9A95-B49C0400B2BB}" xr6:coauthVersionLast="45" xr6:coauthVersionMax="45" xr10:uidLastSave="{00000000-0000-0000-0000-000000000000}"/>
  <bookViews>
    <workbookView xWindow="-120" yWindow="-120" windowWidth="21840" windowHeight="13140" tabRatio="683" activeTab="2" xr2:uid="{00000000-000D-0000-FFFF-FFFF00000000}"/>
  </bookViews>
  <sheets>
    <sheet name="P5-6" sheetId="13" r:id="rId1"/>
    <sheet name="P7" sheetId="16" r:id="rId2"/>
    <sheet name="P8" sheetId="15" r:id="rId3"/>
    <sheet name="P9-10" sheetId="7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1">#REF!</definedName>
    <definedName name="af" localSheetId="2">#REF!</definedName>
    <definedName name="af">#REF!</definedName>
    <definedName name="agldvollp" localSheetId="1">#REF!</definedName>
    <definedName name="agldvollp" localSheetId="2">#REF!</definedName>
    <definedName name="agldvollp">#REF!</definedName>
    <definedName name="agldvolrp" localSheetId="1">#REF!</definedName>
    <definedName name="agldvolrp" localSheetId="2">#REF!</definedName>
    <definedName name="agldvolrp">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1">#REF!</definedName>
    <definedName name="audintp" localSheetId="2">#REF!</definedName>
    <definedName name="audintp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1">#REF!</definedName>
    <definedName name="audusdp" localSheetId="2">#REF!</definedName>
    <definedName name="audusdp">#REF!</definedName>
    <definedName name="audvollp" localSheetId="1">#REF!</definedName>
    <definedName name="audvollp" localSheetId="2">#REF!</definedName>
    <definedName name="audvollp">#REF!</definedName>
    <definedName name="audvolrp" localSheetId="1">#REF!</definedName>
    <definedName name="audvolrp" localSheetId="2">#REF!</definedName>
    <definedName name="audvolrp">#REF!</definedName>
    <definedName name="balance_sheet" localSheetId="1">#REF!</definedName>
    <definedName name="balance_sheet" localSheetId="2">#REF!</definedName>
    <definedName name="balance_sheet">#REF!</definedName>
    <definedName name="Beginz" localSheetId="1">#REF!</definedName>
    <definedName name="Beginz" localSheetId="2">#REF!</definedName>
    <definedName name="Beginz">#REF!</definedName>
    <definedName name="BS" localSheetId="1">#REF!</definedName>
    <definedName name="BS" localSheetId="2">#REF!</definedName>
    <definedName name="BS">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1">#REF!</definedName>
    <definedName name="datep" localSheetId="2">#REF!</definedName>
    <definedName name="datep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1">#REF!</definedName>
    <definedName name="gbfp" localSheetId="2">#REF!</definedName>
    <definedName name="gbfp">#REF!</definedName>
    <definedName name="GoldFeeRange" localSheetId="1">#REF!</definedName>
    <definedName name="GoldFeeRange" localSheetId="2">#REF!</definedName>
    <definedName name="GoldFeeRange">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1">#REF!</definedName>
    <definedName name="Int" localSheetId="2">#REF!</definedName>
    <definedName name="Int">#REF!</definedName>
    <definedName name="IntRateRange" localSheetId="1">#REF!</definedName>
    <definedName name="IntRateRange" localSheetId="2">#REF!</definedName>
    <definedName name="IntRateRange">#REF!</definedName>
    <definedName name="IntRates" localSheetId="1">#REF!</definedName>
    <definedName name="IntRates" localSheetId="2">#REF!</definedName>
    <definedName name="IntRates">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1">#REF!</definedName>
    <definedName name="NDistdd2" localSheetId="2">#REF!</definedName>
    <definedName name="NDistdd2">#REF!</definedName>
    <definedName name="ounces" localSheetId="1">#REF!</definedName>
    <definedName name="ounces" localSheetId="2">#REF!</definedName>
    <definedName name="ounces">#REF!</definedName>
    <definedName name="output_section" localSheetId="1">#REF!</definedName>
    <definedName name="output_section" localSheetId="2">#REF!</definedName>
    <definedName name="output_section">#REF!</definedName>
    <definedName name="P" localSheetId="1">#REF!</definedName>
    <definedName name="P" localSheetId="2">#REF!</definedName>
    <definedName name="P">#REF!</definedName>
    <definedName name="pl" localSheetId="1">#REF!</definedName>
    <definedName name="pl" localSheetId="2">#REF!</definedName>
    <definedName name="pl">#REF!</definedName>
    <definedName name="principal" localSheetId="1">#REF!</definedName>
    <definedName name="principal" localSheetId="2">#REF!</definedName>
    <definedName name="principal">#REF!</definedName>
    <definedName name="_xlnm.Print_Area" localSheetId="0">'P5-6'!$A$1:$I$98</definedName>
    <definedName name="_xlnm.Print_Area" localSheetId="1">'P7'!$A$1:$H$46</definedName>
    <definedName name="_xlnm.Print_Area" localSheetId="3">'P9-10'!$A$1:$H$93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1">#REF!</definedName>
    <definedName name="rate" localSheetId="2">#REF!</definedName>
    <definedName name="rate">#REF!</definedName>
    <definedName name="rth" localSheetId="1">#REF!</definedName>
    <definedName name="rth" localSheetId="2">#REF!</definedName>
    <definedName name="rth">#REF!</definedName>
    <definedName name="s" localSheetId="1">#REF!</definedName>
    <definedName name="s" localSheetId="2">#REF!</definedName>
    <definedName name="s">#REF!</definedName>
    <definedName name="ScreenFwds" localSheetId="1">#REF!</definedName>
    <definedName name="ScreenFwds" localSheetId="2">#REF!</definedName>
    <definedName name="ScreenFwds">#REF!</definedName>
    <definedName name="ScreenRates" localSheetId="1">#REF!</definedName>
    <definedName name="ScreenRates" localSheetId="2">#REF!</definedName>
    <definedName name="ScreenRates">#REF!</definedName>
    <definedName name="ScreenVols" localSheetId="1">#REF!</definedName>
    <definedName name="ScreenVols" localSheetId="2">#REF!</definedName>
    <definedName name="ScreenVols">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1">#REF!</definedName>
    <definedName name="ugldvollp" localSheetId="2">#REF!</definedName>
    <definedName name="ugldvollp">#REF!</definedName>
    <definedName name="ugldvolrp" localSheetId="1">#REF!</definedName>
    <definedName name="ugldvolrp" localSheetId="2">#REF!</definedName>
    <definedName name="ugldvolrp">#REF!</definedName>
    <definedName name="usdgldp" localSheetId="1">#REF!</definedName>
    <definedName name="usdgldp" localSheetId="2">#REF!</definedName>
    <definedName name="usdgldp">#REF!</definedName>
    <definedName name="usdintp" localSheetId="1">#REF!</definedName>
    <definedName name="usdintp" localSheetId="2">#REF!</definedName>
    <definedName name="usdintp">#REF!</definedName>
    <definedName name="USDSimple_Curve" localSheetId="1">#REF!</definedName>
    <definedName name="USDSimple_Curve" localSheetId="2">#REF!</definedName>
    <definedName name="USDSimple_Curve">#REF!</definedName>
    <definedName name="V" localSheetId="1">#REF!</definedName>
    <definedName name="V" localSheetId="2">#REF!</definedName>
    <definedName name="V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6" i="16" l="1"/>
  <c r="A31" i="15"/>
  <c r="A46" i="7" s="1"/>
  <c r="K18" i="15" l="1"/>
  <c r="H73" i="7" l="1"/>
  <c r="F73" i="7"/>
  <c r="F26" i="7"/>
  <c r="F35" i="7" s="1"/>
  <c r="C15" i="15" l="1"/>
  <c r="C18" i="15" s="1"/>
  <c r="C21" i="15" s="1"/>
  <c r="I15" i="15"/>
  <c r="G15" i="15"/>
  <c r="G18" i="15" s="1"/>
  <c r="G21" i="15" s="1"/>
  <c r="E15" i="15"/>
  <c r="E18" i="15" s="1"/>
  <c r="E21" i="15" s="1"/>
  <c r="I18" i="15"/>
  <c r="K13" i="15"/>
  <c r="K12" i="15"/>
  <c r="K11" i="15"/>
  <c r="K15" i="15" s="1"/>
  <c r="H66" i="7" l="1"/>
  <c r="H26" i="7"/>
  <c r="H35" i="7" s="1"/>
  <c r="H25" i="16"/>
  <c r="H39" i="16" s="1"/>
  <c r="A3" i="15" l="1"/>
  <c r="A93" i="7"/>
  <c r="F66" i="7"/>
  <c r="F39" i="7"/>
  <c r="H39" i="7"/>
  <c r="H75" i="7" s="1"/>
  <c r="F75" i="7" l="1"/>
  <c r="F78" i="7" s="1"/>
  <c r="H78" i="7"/>
  <c r="F34" i="16"/>
  <c r="F13" i="16"/>
  <c r="F19" i="16" s="1"/>
  <c r="F22" i="16" s="1"/>
  <c r="H34" i="16"/>
  <c r="H13" i="16"/>
  <c r="H19" i="16" s="1"/>
  <c r="A98" i="13"/>
  <c r="A50" i="13"/>
  <c r="F25" i="16" l="1"/>
  <c r="H36" i="16"/>
  <c r="F36" i="16" l="1"/>
  <c r="F39" i="16"/>
  <c r="A3" i="7"/>
  <c r="A49" i="7" s="1"/>
  <c r="K19" i="15" l="1"/>
  <c r="K21" i="15" s="1"/>
  <c r="I21" i="15"/>
  <c r="I91" i="13"/>
  <c r="I72" i="13"/>
  <c r="I65" i="13"/>
  <c r="I34" i="13"/>
  <c r="I20" i="13"/>
  <c r="I36" i="13" l="1"/>
  <c r="I74" i="13"/>
  <c r="I93" i="13" s="1"/>
  <c r="G34" i="13"/>
  <c r="G72" i="13" l="1"/>
  <c r="G65" i="13"/>
  <c r="G20" i="13"/>
  <c r="G36" i="13" s="1"/>
  <c r="G74" i="13" l="1"/>
  <c r="G91" i="13" l="1"/>
  <c r="G93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Praopan Kidsrang</author>
  </authors>
  <commentList>
    <comment ref="I70" authorId="0" shapeId="0" xr:uid="{4C8295F1-E562-4A60-B6A1-136E97A734F5}">
      <text>
        <r>
          <rPr>
            <b/>
            <sz val="9"/>
            <color indexed="81"/>
            <rFont val="Tahoma"/>
            <family val="2"/>
          </rPr>
          <t>Praopan Kidsrang: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89" authorId="0" shapeId="0" xr:uid="{BC13C390-E8CA-48D3-A327-2F6AF4FA507E}">
      <text>
        <r>
          <rPr>
            <b/>
            <sz val="9"/>
            <color indexed="81"/>
            <rFont val="Tahoma"/>
            <family val="2"/>
          </rPr>
          <t>Praopan Kidsrang:</t>
        </r>
        <r>
          <rPr>
            <sz val="9"/>
            <color indexed="81"/>
            <rFont val="Tahoma"/>
            <family val="2"/>
          </rPr>
          <t xml:space="preserve">
+2</t>
        </r>
      </text>
    </comment>
  </commentList>
</comments>
</file>

<file path=xl/sharedStrings.xml><?xml version="1.0" encoding="utf-8"?>
<sst xmlns="http://schemas.openxmlformats.org/spreadsheetml/2006/main" count="191" uniqueCount="154">
  <si>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</si>
  <si>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</si>
  <si>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</si>
  <si>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</si>
  <si>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</si>
  <si>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</si>
  <si>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</si>
  <si>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</si>
  <si>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</si>
  <si>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</si>
  <si>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</si>
  <si>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</si>
  <si>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</si>
  <si>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</si>
  <si>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</si>
  <si>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</si>
  <si>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</si>
  <si>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</si>
  <si>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</si>
  <si>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</si>
  <si>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</si>
  <si>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</si>
  <si>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 xml:space="preserve">Statement of Financial Position </t>
  </si>
  <si>
    <t>Other income</t>
  </si>
  <si>
    <t>Other non-current assets</t>
  </si>
  <si>
    <t>Trade and other payables</t>
  </si>
  <si>
    <t>Premium on</t>
  </si>
  <si>
    <t xml:space="preserve">Unappropriated </t>
  </si>
  <si>
    <t>Appropriated - legal reserve</t>
  </si>
  <si>
    <t>Authorised share capital</t>
  </si>
  <si>
    <t>Issued and paid-up share capital</t>
  </si>
  <si>
    <t>Appropriated -</t>
  </si>
  <si>
    <t>Employee benefit obligations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</si>
  <si>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</si>
  <si>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</si>
  <si>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</si>
  <si>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</si>
  <si>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</si>
  <si>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</si>
  <si>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</si>
  <si>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</si>
  <si>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2019</t>
  </si>
  <si>
    <t>Issued and</t>
  </si>
  <si>
    <t>Note</t>
  </si>
  <si>
    <t>Current portion of lease liabilities</t>
  </si>
  <si>
    <t>2020</t>
  </si>
  <si>
    <t>Salee Printing Public Company Limited</t>
  </si>
  <si>
    <t xml:space="preserve">1,200,000,000 ordinary shares </t>
  </si>
  <si>
    <t>Deficits</t>
  </si>
  <si>
    <t>Restricted deposits at bank</t>
  </si>
  <si>
    <t>Other long-term investments</t>
  </si>
  <si>
    <t>Short-term borrowings from bank</t>
  </si>
  <si>
    <t xml:space="preserve">   at par value of Baht 0.25 each</t>
  </si>
  <si>
    <t>at paid-up of Baht 0.25 each</t>
  </si>
  <si>
    <t>Premium on ordinary shares</t>
  </si>
  <si>
    <t>Opening balance at 1 January 2020</t>
  </si>
  <si>
    <t>Inventories, net</t>
  </si>
  <si>
    <t>Right-of-use assets, net</t>
  </si>
  <si>
    <t>1,200,000,000 ordinary shares</t>
  </si>
  <si>
    <t xml:space="preserve"> ordinary shares</t>
  </si>
  <si>
    <t>Deferred tax assets, net</t>
  </si>
  <si>
    <t>Asset held-for-sales, net</t>
  </si>
  <si>
    <t>Financial assets measured at amortised cost</t>
  </si>
  <si>
    <t>Machinery and equipment, net</t>
  </si>
  <si>
    <t>As at 31 December 2020</t>
  </si>
  <si>
    <t>The accompanying notes are an integral part of these financial statements.</t>
  </si>
  <si>
    <t>Statement of Comprehensive Income</t>
  </si>
  <si>
    <t>Statement of Changes in Equity</t>
  </si>
  <si>
    <t>Statement of Cash Flows</t>
  </si>
  <si>
    <t>For the year then ended 31 December 2020</t>
  </si>
  <si>
    <t>Revenues</t>
  </si>
  <si>
    <t>Opening balance as at 1 January 2019</t>
  </si>
  <si>
    <t>Ending balance as at 31 December 2019</t>
  </si>
  <si>
    <t xml:space="preserve">   Depreciation and amortisation</t>
  </si>
  <si>
    <t xml:space="preserve">   Interest income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</si>
  <si>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</si>
  <si>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</si>
  <si>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</si>
  <si>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</si>
  <si>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</si>
  <si>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</si>
  <si>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Dividends paid </t>
  </si>
  <si>
    <t xml:space="preserve">Supplemental cash flows information </t>
  </si>
  <si>
    <t xml:space="preserve">      payments have yet to be made</t>
  </si>
  <si>
    <t>Selling expenses</t>
  </si>
  <si>
    <t xml:space="preserve">Items that will not be reclassified subsequently </t>
  </si>
  <si>
    <t xml:space="preserve">    to profit or loss</t>
  </si>
  <si>
    <t>Baht</t>
  </si>
  <si>
    <t>Total comprehensive expense for the year</t>
  </si>
  <si>
    <t>Dividends</t>
  </si>
  <si>
    <t>Ending balance as at 31 December 2020</t>
  </si>
  <si>
    <t>Adjustments for:</t>
  </si>
  <si>
    <t xml:space="preserve">   Allowance on decrease in cost of inventory to</t>
  </si>
  <si>
    <t xml:space="preserve">     net realisable value</t>
  </si>
  <si>
    <t xml:space="preserve">   Employee benefit obligation</t>
  </si>
  <si>
    <t>Cash flow before change in</t>
  </si>
  <si>
    <t>Change in operating assets and liabilities</t>
  </si>
  <si>
    <t>operating assets and liabilities</t>
  </si>
  <si>
    <t xml:space="preserve">   Income tax paid</t>
  </si>
  <si>
    <t>Cash generated from operations</t>
  </si>
  <si>
    <t xml:space="preserve">   Finance costs</t>
  </si>
  <si>
    <t>Net cash generated from operating activities</t>
  </si>
  <si>
    <t>Proceed from disposals of machinery</t>
  </si>
  <si>
    <t xml:space="preserve">   and equipment</t>
  </si>
  <si>
    <t>Payment of machinery and equipment</t>
  </si>
  <si>
    <t>Payment of intangible assets</t>
  </si>
  <si>
    <t>Net cash generated from (used in)</t>
  </si>
  <si>
    <t xml:space="preserve">   investing activities</t>
  </si>
  <si>
    <t>Net increase (decrease) in</t>
  </si>
  <si>
    <t xml:space="preserve">   cash and cash equivalents</t>
  </si>
  <si>
    <t>Non-cash transactions</t>
  </si>
  <si>
    <r>
      <t xml:space="preserve">Statement of Financial Position </t>
    </r>
    <r>
      <rPr>
        <sz val="10"/>
        <rFont val="Arial"/>
        <family val="2"/>
      </rPr>
      <t>(Cont'd)</t>
    </r>
  </si>
  <si>
    <r>
      <t xml:space="preserve">Statement of Cash Flows </t>
    </r>
    <r>
      <rPr>
        <sz val="10"/>
        <color theme="1"/>
        <rFont val="Arial"/>
        <family val="2"/>
      </rPr>
      <t>(Cont’d)</t>
    </r>
  </si>
  <si>
    <t>Revenues from sales</t>
  </si>
  <si>
    <t>Cost of sales of goods</t>
  </si>
  <si>
    <t xml:space="preserve">   Gain on disposals of machinery and equipment</t>
  </si>
  <si>
    <t>Increase in restricted cash</t>
  </si>
  <si>
    <t>Repayments on lease liabilities</t>
  </si>
  <si>
    <t>Recoginition of right of use under lease</t>
  </si>
  <si>
    <t>-</t>
  </si>
  <si>
    <t>Loss for the year</t>
  </si>
  <si>
    <t>Loss per share (Baht)</t>
  </si>
  <si>
    <t>Basic loss per share</t>
  </si>
  <si>
    <t>Loss before income tax</t>
  </si>
  <si>
    <t>Payments on short-term borrowing from bank</t>
  </si>
  <si>
    <t>Accounts payable - purchase of machine and equipment</t>
  </si>
  <si>
    <t>Director _______________________________    Director _______________________________</t>
  </si>
  <si>
    <t xml:space="preserve">   Expected credit loss allowance </t>
  </si>
  <si>
    <t>Gross profit</t>
  </si>
  <si>
    <t>Finance costs</t>
  </si>
  <si>
    <t>Other comprehensive expense:</t>
  </si>
  <si>
    <t>Impairment on equipment and intangible assets</t>
  </si>
  <si>
    <t xml:space="preserve">   Unrealised (gain) loss on exchange rate</t>
  </si>
  <si>
    <t>Cash and cash equivalents at beginning of the year</t>
  </si>
  <si>
    <t xml:space="preserve">Cash and cash equivalents at end of the year </t>
  </si>
  <si>
    <t>Loss before income tax benefit (expense)</t>
  </si>
  <si>
    <t>Gain on termination of lease agreements</t>
  </si>
  <si>
    <t>Lease liabilities, net</t>
  </si>
  <si>
    <t>Long-term investment - Fixed deposit at a bank</t>
  </si>
  <si>
    <t>Net cash (used in) financing activities</t>
  </si>
  <si>
    <t>Proceeds from interest income</t>
  </si>
  <si>
    <t xml:space="preserve">   Income tax received</t>
  </si>
  <si>
    <t>Short-term investment - Fixed deposit at a bank</t>
  </si>
  <si>
    <t>Proceed from short-term investments - Fixed deposit at a bank</t>
  </si>
  <si>
    <t>Payment of long-term investments - Fixed deposit at a bank</t>
  </si>
  <si>
    <t xml:space="preserve">Transferring of machinery and equipment to assets held for sale </t>
  </si>
  <si>
    <t>Income tax benefit (expense)</t>
  </si>
  <si>
    <t xml:space="preserve">Remeasurement of post employee benefit obligations, </t>
  </si>
  <si>
    <t>net of tax</t>
  </si>
  <si>
    <t xml:space="preserve">   Loss on write-offs of equipment and intangible assets</t>
  </si>
  <si>
    <t xml:space="preserve">Loss before finance cost </t>
  </si>
  <si>
    <t>and income tax benefit (expense)</t>
  </si>
  <si>
    <t xml:space="preserve">Other comprehensive expense </t>
  </si>
  <si>
    <t>for the year,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</si>
</sst>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 \(#,##0\);\-"/>
    <numFmt numFmtId="167" formatCode="#,##0;\(#,##0\);\-"/>
    <numFmt numFmtId="168" formatCode="_-* #,##0.0_-;\-* #,##0.0_-;_-* &quot;-&quot;?_-;_-@_-"/>
    <numFmt numFmtId="169" formatCode="0_ "/>
    <numFmt numFmtId="170" formatCode="000\-000"/>
    <numFmt numFmtId="171" formatCode="_ * #,##0_ ;_ * \-#,##0_ ;_ * &quot;-&quot;_ ;_ @_ "/>
    <numFmt numFmtId="172" formatCode="_ * #,##0.00_ ;_ * \-#,##0.00_ ;_ * &quot;-&quot;??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#,##0.0;\(#,##0.0\)"/>
    <numFmt numFmtId="176" formatCode="#,##0.000;\(#,##0.000\);\-"/>
    <numFmt numFmtId="177" formatCode="_-* #,##0.00\ _€_-;\-* #,##0.00\ _€_-;_-* &quot;-&quot;??\ _€_-;_-@_-"/>
    <numFmt numFmtId="178" formatCode="#,##0.00\ &quot;F&quot;;\-#,##0.00\ &quot;F&quot;"/>
    <numFmt numFmtId="179" formatCode="_-* #,##0.00\ &quot;€&quot;_-;\-* #,##0.00\ &quot;€&quot;_-;_-* &quot;-&quot;??\ &quot;€&quot;_-;_-@_-"/>
    <numFmt numFmtId="180" formatCode="dd\-mmm\-yy_)"/>
    <numFmt numFmtId="181" formatCode="0.0%"/>
    <numFmt numFmtId="182" formatCode="0.00_)"/>
    <numFmt numFmtId="183" formatCode="_(* #,##0_);_(* \(#,##0\);_(* &quot;-&quot;_);_(@_)"/>
  </numFmts>
  <fonts count="70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pFont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4" fillId="31" borderId="0" applyNumberFormat="0" applyBorder="0" applyAlignment="0" applyProtection="0"/>
    <xf numFmtId="168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40" fillId="0" borderId="0"/>
    <xf numFmtId="14" fontId="15" fillId="0" borderId="0" applyFill="0" applyBorder="0" applyAlignment="0"/>
    <xf numFmtId="181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59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22" fillId="0" borderId="11">
      <alignment horizontal="left"/>
    </xf>
    <xf numFmtId="170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0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2" fontId="50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57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5" fillId="0" borderId="0"/>
    <xf numFmtId="0" fontId="55" fillId="0" borderId="0"/>
    <xf numFmtId="0" fontId="15" fillId="0" borderId="0">
      <alignment vertical="top"/>
    </xf>
    <xf numFmtId="0" fontId="9" fillId="0" borderId="0"/>
    <xf numFmtId="0" fontId="3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4" fillId="0" borderId="0"/>
    <xf numFmtId="0" fontId="62" fillId="0" borderId="0"/>
    <xf numFmtId="0" fontId="55" fillId="0" borderId="0"/>
    <xf numFmtId="0" fontId="55" fillId="0" borderId="0"/>
    <xf numFmtId="0" fontId="4" fillId="0" borderId="0"/>
    <xf numFmtId="0" fontId="15" fillId="0" borderId="0">
      <alignment vertical="top"/>
    </xf>
    <xf numFmtId="0" fontId="61" fillId="0" borderId="0"/>
    <xf numFmtId="0" fontId="61" fillId="0" borderId="0"/>
    <xf numFmtId="0" fontId="58" fillId="0" borderId="0"/>
    <xf numFmtId="0" fontId="15" fillId="0" borderId="0">
      <alignment vertical="top"/>
    </xf>
    <xf numFmtId="0" fontId="61" fillId="0" borderId="0"/>
    <xf numFmtId="0" fontId="15" fillId="0" borderId="0">
      <alignment vertical="top"/>
    </xf>
    <xf numFmtId="0" fontId="56" fillId="0" borderId="0"/>
    <xf numFmtId="0" fontId="56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39" fillId="0" borderId="0"/>
    <xf numFmtId="0" fontId="9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1" fontId="10" fillId="0" borderId="0" applyFill="0" applyBorder="0" applyAlignment="0"/>
    <xf numFmtId="171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6" fillId="0" borderId="0"/>
    <xf numFmtId="0" fontId="63" fillId="0" borderId="0"/>
  </cellStyleXfs>
  <cellXfs count="188">
    <xf numFmtId="0" fontId="0" fillId="0" borderId="0" xfId="0"/>
    <xf numFmtId="0" fontId="66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0" fontId="66" fillId="0" borderId="0" xfId="0" applyNumberFormat="1" applyFont="1" applyFill="1" applyAlignment="1">
      <alignment vertical="center"/>
    </xf>
    <xf numFmtId="0" fontId="66" fillId="0" borderId="23" xfId="0" applyNumberFormat="1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5" fontId="9" fillId="0" borderId="23" xfId="0" applyNumberFormat="1" applyFont="1" applyFill="1" applyBorder="1" applyAlignment="1">
      <alignment horizontal="right" vertical="center"/>
    </xf>
    <xf numFmtId="165" fontId="9" fillId="0" borderId="23" xfId="0" applyNumberFormat="1" applyFont="1" applyFill="1" applyBorder="1" applyAlignment="1">
      <alignment vertical="center"/>
    </xf>
    <xf numFmtId="167" fontId="9" fillId="0" borderId="23" xfId="0" applyNumberFormat="1" applyFont="1" applyFill="1" applyBorder="1" applyAlignment="1">
      <alignment horizontal="right" vertical="center"/>
    </xf>
    <xf numFmtId="0" fontId="66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66" fillId="0" borderId="0" xfId="0" applyFont="1" applyFill="1" applyBorder="1" applyAlignment="1">
      <alignment vertical="center"/>
    </xf>
    <xf numFmtId="165" fontId="66" fillId="0" borderId="0" xfId="0" applyNumberFormat="1" applyFont="1" applyFill="1" applyBorder="1" applyAlignment="1">
      <alignment horizontal="right" vertical="center"/>
    </xf>
    <xf numFmtId="165" fontId="66" fillId="0" borderId="0" xfId="0" applyNumberFormat="1" applyFont="1" applyFill="1" applyBorder="1" applyAlignment="1">
      <alignment vertical="center"/>
    </xf>
    <xf numFmtId="167" fontId="66" fillId="0" borderId="0" xfId="0" applyNumberFormat="1" applyFont="1" applyFill="1" applyBorder="1" applyAlignment="1">
      <alignment vertical="center"/>
    </xf>
    <xf numFmtId="165" fontId="66" fillId="0" borderId="0" xfId="0" applyNumberFormat="1" applyFont="1" applyFill="1" applyAlignment="1">
      <alignment horizontal="right" vertical="center"/>
    </xf>
    <xf numFmtId="167" fontId="66" fillId="0" borderId="0" xfId="0" applyNumberFormat="1" applyFont="1" applyFill="1" applyAlignment="1">
      <alignment horizontal="right" vertical="center"/>
    </xf>
    <xf numFmtId="165" fontId="66" fillId="0" borderId="23" xfId="0" applyNumberFormat="1" applyFont="1" applyFill="1" applyBorder="1" applyAlignment="1">
      <alignment horizontal="right" vertical="center"/>
    </xf>
    <xf numFmtId="167" fontId="66" fillId="0" borderId="0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vertical="center"/>
    </xf>
    <xf numFmtId="167" fontId="9" fillId="0" borderId="0" xfId="495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7" fontId="9" fillId="0" borderId="23" xfId="495" applyNumberFormat="1" applyFont="1" applyBorder="1" applyAlignment="1">
      <alignment horizontal="right" vertical="center"/>
    </xf>
    <xf numFmtId="167" fontId="9" fillId="0" borderId="0" xfId="495" applyNumberFormat="1" applyFont="1" applyBorder="1" applyAlignment="1">
      <alignment horizontal="right" vertical="center"/>
    </xf>
    <xf numFmtId="167" fontId="9" fillId="0" borderId="24" xfId="495" applyNumberFormat="1" applyFont="1" applyBorder="1" applyAlignment="1">
      <alignment horizontal="right" vertical="center"/>
    </xf>
    <xf numFmtId="183" fontId="9" fillId="0" borderId="0" xfId="495" applyNumberFormat="1" applyFont="1" applyBorder="1" applyAlignment="1">
      <alignment vertical="center"/>
    </xf>
    <xf numFmtId="183" fontId="9" fillId="0" borderId="0" xfId="495" applyNumberFormat="1" applyFont="1" applyAlignment="1">
      <alignment vertical="center"/>
    </xf>
    <xf numFmtId="0" fontId="66" fillId="0" borderId="0" xfId="0" applyNumberFormat="1" applyFont="1" applyFill="1" applyBorder="1" applyAlignment="1">
      <alignment horizontal="left" vertical="center"/>
    </xf>
    <xf numFmtId="166" fontId="9" fillId="34" borderId="0" xfId="443" applyNumberFormat="1" applyFont="1" applyFill="1" applyBorder="1" applyAlignment="1">
      <alignment horizontal="right" vertical="center"/>
    </xf>
    <xf numFmtId="166" fontId="9" fillId="0" borderId="0" xfId="443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66" fontId="9" fillId="34" borderId="23" xfId="443" applyNumberFormat="1" applyFont="1" applyFill="1" applyBorder="1" applyAlignment="1">
      <alignment horizontal="right" vertical="center"/>
    </xf>
    <xf numFmtId="165" fontId="9" fillId="0" borderId="0" xfId="81" applyNumberFormat="1" applyFont="1" applyFill="1" applyBorder="1" applyAlignment="1">
      <alignment vertical="center"/>
    </xf>
    <xf numFmtId="167" fontId="9" fillId="0" borderId="0" xfId="81" applyNumberFormat="1" applyFont="1" applyFill="1" applyBorder="1" applyAlignment="1">
      <alignment vertical="center"/>
    </xf>
    <xf numFmtId="166" fontId="9" fillId="34" borderId="24" xfId="443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0" fontId="66" fillId="0" borderId="0" xfId="0" quotePrefix="1" applyFont="1" applyFill="1" applyBorder="1" applyAlignment="1">
      <alignment vertical="center"/>
    </xf>
    <xf numFmtId="166" fontId="66" fillId="0" borderId="0" xfId="0" applyNumberFormat="1" applyFont="1" applyFill="1" applyBorder="1" applyAlignment="1">
      <alignment vertical="center"/>
    </xf>
    <xf numFmtId="0" fontId="9" fillId="0" borderId="23" xfId="0" applyNumberFormat="1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justify" vertical="center"/>
    </xf>
    <xf numFmtId="166" fontId="9" fillId="0" borderId="23" xfId="0" applyNumberFormat="1" applyFont="1" applyFill="1" applyBorder="1" applyAlignment="1">
      <alignment horizontal="justify" vertical="center"/>
    </xf>
    <xf numFmtId="0" fontId="66" fillId="0" borderId="0" xfId="0" applyFont="1" applyFill="1" applyBorder="1" applyAlignment="1">
      <alignment horizontal="left" vertical="center"/>
    </xf>
    <xf numFmtId="0" fontId="66" fillId="0" borderId="0" xfId="0" applyFont="1" applyFill="1" applyBorder="1" applyAlignment="1">
      <alignment horizontal="centerContinuous" vertical="center"/>
    </xf>
    <xf numFmtId="0" fontId="66" fillId="0" borderId="0" xfId="0" applyFont="1" applyFill="1" applyBorder="1" applyAlignment="1">
      <alignment horizontal="center" vertical="center"/>
    </xf>
    <xf numFmtId="165" fontId="66" fillId="0" borderId="0" xfId="0" applyNumberFormat="1" applyFont="1" applyFill="1" applyBorder="1" applyAlignment="1">
      <alignment horizontal="centerContinuous" vertical="center"/>
    </xf>
    <xf numFmtId="0" fontId="66" fillId="0" borderId="23" xfId="0" applyFont="1" applyFill="1" applyBorder="1" applyAlignment="1">
      <alignment horizontal="left" vertical="center"/>
    </xf>
    <xf numFmtId="0" fontId="66" fillId="0" borderId="23" xfId="0" applyFont="1" applyFill="1" applyBorder="1" applyAlignment="1">
      <alignment horizontal="centerContinuous" vertical="center"/>
    </xf>
    <xf numFmtId="0" fontId="66" fillId="0" borderId="23" xfId="0" applyFont="1" applyFill="1" applyBorder="1" applyAlignment="1">
      <alignment horizontal="center" vertical="center"/>
    </xf>
    <xf numFmtId="165" fontId="66" fillId="0" borderId="23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165" fontId="66" fillId="0" borderId="0" xfId="0" quotePrefix="1" applyNumberFormat="1" applyFont="1" applyFill="1" applyBorder="1" applyAlignment="1">
      <alignment horizontal="right" vertical="center" wrapText="1"/>
    </xf>
    <xf numFmtId="165" fontId="66" fillId="0" borderId="0" xfId="0" applyNumberFormat="1" applyFont="1" applyFill="1" applyBorder="1" applyAlignment="1">
      <alignment horizontal="center" vertical="center"/>
    </xf>
    <xf numFmtId="165" fontId="66" fillId="0" borderId="23" xfId="0" applyNumberFormat="1" applyFont="1" applyFill="1" applyBorder="1" applyAlignment="1">
      <alignment horizontal="right" vertical="center" wrapText="1"/>
    </xf>
    <xf numFmtId="165" fontId="9" fillId="34" borderId="0" xfId="0" applyNumberFormat="1" applyFont="1" applyFill="1" applyBorder="1" applyAlignment="1">
      <alignment vertical="center"/>
    </xf>
    <xf numFmtId="165" fontId="66" fillId="0" borderId="0" xfId="442" applyNumberFormat="1" applyFont="1" applyFill="1" applyAlignment="1">
      <alignment vertical="center"/>
    </xf>
    <xf numFmtId="165" fontId="9" fillId="0" borderId="0" xfId="442" applyNumberFormat="1" applyFont="1" applyFill="1" applyAlignment="1">
      <alignment horizontal="center" vertical="center"/>
    </xf>
    <xf numFmtId="167" fontId="9" fillId="34" borderId="0" xfId="314" applyNumberFormat="1" applyFont="1" applyFill="1" applyAlignment="1">
      <alignment horizontal="right" vertical="center"/>
    </xf>
    <xf numFmtId="167" fontId="9" fillId="0" borderId="0" xfId="314" applyNumberFormat="1" applyFont="1" applyFill="1" applyAlignment="1">
      <alignment horizontal="right" vertical="center"/>
    </xf>
    <xf numFmtId="167" fontId="9" fillId="34" borderId="23" xfId="314" applyNumberFormat="1" applyFont="1" applyFill="1" applyBorder="1" applyAlignment="1">
      <alignment horizontal="right" vertical="center"/>
    </xf>
    <xf numFmtId="167" fontId="9" fillId="0" borderId="23" xfId="314" applyNumberFormat="1" applyFont="1" applyFill="1" applyBorder="1" applyAlignment="1">
      <alignment horizontal="right" vertical="center"/>
    </xf>
    <xf numFmtId="175" fontId="9" fillId="0" borderId="0" xfId="442" applyNumberFormat="1" applyFont="1" applyFill="1" applyBorder="1" applyAlignment="1">
      <alignment horizontal="center" vertical="center"/>
    </xf>
    <xf numFmtId="165" fontId="9" fillId="0" borderId="0" xfId="442" applyNumberFormat="1" applyFont="1" applyFill="1" applyBorder="1" applyAlignment="1">
      <alignment horizontal="center" vertical="center"/>
    </xf>
    <xf numFmtId="167" fontId="9" fillId="34" borderId="0" xfId="314" applyNumberFormat="1" applyFont="1" applyFill="1" applyBorder="1" applyAlignment="1">
      <alignment horizontal="right" vertical="center"/>
    </xf>
    <xf numFmtId="167" fontId="9" fillId="0" borderId="0" xfId="314" applyNumberFormat="1" applyFont="1" applyFill="1" applyBorder="1" applyAlignment="1">
      <alignment horizontal="right" vertical="center"/>
    </xf>
    <xf numFmtId="165" fontId="9" fillId="0" borderId="0" xfId="442" applyNumberFormat="1" applyFont="1" applyFill="1" applyAlignment="1">
      <alignment vertical="center"/>
    </xf>
    <xf numFmtId="165" fontId="66" fillId="0" borderId="0" xfId="442" applyNumberFormat="1" applyFont="1" applyFill="1" applyAlignment="1">
      <alignment horizontal="center" vertical="center"/>
    </xf>
    <xf numFmtId="167" fontId="9" fillId="34" borderId="24" xfId="314" applyNumberFormat="1" applyFont="1" applyFill="1" applyBorder="1" applyAlignment="1">
      <alignment horizontal="right" vertical="center"/>
    </xf>
    <xf numFmtId="167" fontId="9" fillId="0" borderId="24" xfId="314" applyNumberFormat="1" applyFont="1" applyFill="1" applyBorder="1" applyAlignment="1">
      <alignment horizontal="right" vertical="center"/>
    </xf>
    <xf numFmtId="4" fontId="9" fillId="0" borderId="0" xfId="81" applyFont="1" applyFill="1" applyBorder="1" applyAlignment="1">
      <alignment horizontal="right" vertical="center"/>
    </xf>
    <xf numFmtId="4" fontId="9" fillId="0" borderId="0" xfId="81" applyFont="1" applyFill="1" applyAlignment="1">
      <alignment vertical="center"/>
    </xf>
    <xf numFmtId="3" fontId="9" fillId="0" borderId="0" xfId="81" applyNumberFormat="1" applyFont="1" applyFill="1" applyBorder="1" applyAlignment="1">
      <alignment horizontal="right" vertical="center"/>
    </xf>
    <xf numFmtId="167" fontId="9" fillId="0" borderId="0" xfId="442" applyNumberFormat="1" applyFont="1" applyFill="1" applyAlignment="1">
      <alignment vertical="center"/>
    </xf>
    <xf numFmtId="167" fontId="66" fillId="0" borderId="0" xfId="0" applyNumberFormat="1" applyFont="1" applyFill="1" applyBorder="1" applyAlignment="1">
      <alignment horizontal="center" vertical="center"/>
    </xf>
    <xf numFmtId="167" fontId="66" fillId="34" borderId="0" xfId="0" applyNumberFormat="1" applyFont="1" applyFill="1" applyBorder="1" applyAlignment="1">
      <alignment horizontal="right" vertical="center"/>
    </xf>
    <xf numFmtId="167" fontId="66" fillId="0" borderId="0" xfId="442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34" borderId="0" xfId="0" applyNumberFormat="1" applyFont="1" applyFill="1" applyBorder="1" applyAlignment="1">
      <alignment vertical="center"/>
    </xf>
    <xf numFmtId="167" fontId="9" fillId="0" borderId="0" xfId="442" applyNumberFormat="1" applyFont="1" applyFill="1" applyAlignment="1">
      <alignment horizontal="center" vertical="center"/>
    </xf>
    <xf numFmtId="167" fontId="66" fillId="34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7" fontId="9" fillId="34" borderId="0" xfId="81" quotePrefix="1" applyNumberFormat="1" applyFont="1" applyFill="1" applyBorder="1" applyAlignment="1">
      <alignment horizontal="right" vertical="center"/>
    </xf>
    <xf numFmtId="167" fontId="9" fillId="0" borderId="0" xfId="81" quotePrefix="1" applyNumberFormat="1" applyFont="1" applyFill="1" applyBorder="1" applyAlignment="1">
      <alignment horizontal="right" vertical="center"/>
    </xf>
    <xf numFmtId="167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7" fontId="9" fillId="34" borderId="23" xfId="81" quotePrefix="1" applyNumberFormat="1" applyFont="1" applyFill="1" applyBorder="1" applyAlignment="1">
      <alignment horizontal="right" vertical="center"/>
    </xf>
    <xf numFmtId="167" fontId="9" fillId="0" borderId="23" xfId="81" quotePrefix="1" applyNumberFormat="1" applyFont="1" applyFill="1" applyBorder="1" applyAlignment="1">
      <alignment horizontal="right" vertical="center"/>
    </xf>
    <xf numFmtId="167" fontId="9" fillId="34" borderId="23" xfId="0" quotePrefix="1" applyNumberFormat="1" applyFont="1" applyFill="1" applyBorder="1" applyAlignment="1">
      <alignment horizontal="right" vertical="center"/>
    </xf>
    <xf numFmtId="167" fontId="9" fillId="0" borderId="23" xfId="0" quotePrefix="1" applyNumberFormat="1" applyFont="1" applyFill="1" applyBorder="1" applyAlignment="1">
      <alignment horizontal="right" vertical="center"/>
    </xf>
    <xf numFmtId="167" fontId="9" fillId="0" borderId="0" xfId="126" applyNumberFormat="1" applyFont="1" applyFill="1" applyBorder="1" applyAlignment="1">
      <alignment vertical="center"/>
    </xf>
    <xf numFmtId="167" fontId="9" fillId="0" borderId="23" xfId="126" applyNumberFormat="1" applyFont="1" applyFill="1" applyBorder="1" applyAlignment="1">
      <alignment vertical="center"/>
    </xf>
    <xf numFmtId="167" fontId="9" fillId="0" borderId="23" xfId="442" applyNumberFormat="1" applyFont="1" applyFill="1" applyBorder="1" applyAlignment="1">
      <alignment vertical="center"/>
    </xf>
    <xf numFmtId="167" fontId="9" fillId="0" borderId="23" xfId="0" applyNumberFormat="1" applyFont="1" applyFill="1" applyBorder="1" applyAlignment="1">
      <alignment vertical="center"/>
    </xf>
    <xf numFmtId="167" fontId="9" fillId="0" borderId="23" xfId="442" applyNumberFormat="1" applyFont="1" applyFill="1" applyBorder="1" applyAlignment="1">
      <alignment horizontal="center" vertical="center"/>
    </xf>
    <xf numFmtId="167" fontId="66" fillId="0" borderId="2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23" xfId="0" applyFont="1" applyFill="1" applyBorder="1" applyAlignment="1">
      <alignment horizontal="centerContinuous" vertical="center"/>
    </xf>
    <xf numFmtId="165" fontId="66" fillId="0" borderId="0" xfId="0" quotePrefix="1" applyNumberFormat="1" applyFont="1" applyFill="1" applyAlignment="1">
      <alignment horizontal="right" vertical="center" wrapText="1"/>
    </xf>
    <xf numFmtId="165" fontId="66" fillId="0" borderId="0" xfId="0" applyNumberFormat="1" applyFont="1" applyFill="1" applyBorder="1" applyAlignment="1">
      <alignment horizontal="right" vertical="center" wrapText="1"/>
    </xf>
    <xf numFmtId="167" fontId="9" fillId="34" borderId="0" xfId="0" applyNumberFormat="1" applyFont="1" applyFill="1" applyBorder="1" applyAlignment="1">
      <alignment horizontal="right" vertical="center"/>
    </xf>
    <xf numFmtId="37" fontId="67" fillId="0" borderId="0" xfId="81" quotePrefix="1" applyNumberFormat="1" applyFont="1" applyAlignment="1">
      <alignment horizontal="center" vertical="center"/>
    </xf>
    <xf numFmtId="37" fontId="66" fillId="0" borderId="0" xfId="0" applyNumberFormat="1" applyFont="1" applyAlignment="1">
      <alignment vertical="center"/>
    </xf>
    <xf numFmtId="176" fontId="9" fillId="34" borderId="0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167" fontId="9" fillId="34" borderId="0" xfId="81" applyNumberFormat="1" applyFont="1" applyFill="1" applyBorder="1" applyAlignment="1">
      <alignment horizontal="right" vertical="center"/>
    </xf>
    <xf numFmtId="167" fontId="9" fillId="0" borderId="0" xfId="81" applyNumberFormat="1" applyFont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horizontal="right" vertical="center"/>
    </xf>
    <xf numFmtId="167" fontId="9" fillId="0" borderId="23" xfId="81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7" fontId="9" fillId="34" borderId="0" xfId="81" applyNumberFormat="1" applyFont="1" applyFill="1" applyBorder="1" applyAlignment="1">
      <alignment vertical="center"/>
    </xf>
    <xf numFmtId="167" fontId="9" fillId="0" borderId="0" xfId="81" applyNumberFormat="1" applyFont="1" applyBorder="1" applyAlignment="1">
      <alignment vertical="center"/>
    </xf>
    <xf numFmtId="167" fontId="9" fillId="0" borderId="23" xfId="81" applyNumberFormat="1" applyFont="1" applyBorder="1" applyAlignment="1">
      <alignment vertical="center"/>
    </xf>
    <xf numFmtId="167" fontId="9" fillId="34" borderId="23" xfId="81" applyNumberFormat="1" applyFont="1" applyFill="1" applyBorder="1" applyAlignment="1">
      <alignment vertical="center"/>
    </xf>
    <xf numFmtId="0" fontId="68" fillId="0" borderId="0" xfId="0" applyFont="1" applyAlignment="1">
      <alignment vertical="center"/>
    </xf>
    <xf numFmtId="167" fontId="9" fillId="34" borderId="24" xfId="81" applyNumberFormat="1" applyFont="1" applyFill="1" applyBorder="1" applyAlignment="1">
      <alignment vertical="center"/>
    </xf>
    <xf numFmtId="167" fontId="9" fillId="0" borderId="24" xfId="81" applyNumberFormat="1" applyFont="1" applyBorder="1" applyAlignment="1">
      <alignment vertical="center"/>
    </xf>
    <xf numFmtId="176" fontId="9" fillId="0" borderId="24" xfId="81" applyNumberFormat="1" applyFont="1" applyBorder="1" applyAlignment="1">
      <alignment vertical="center"/>
    </xf>
    <xf numFmtId="0" fontId="69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vertical="center"/>
    </xf>
    <xf numFmtId="0" fontId="55" fillId="0" borderId="0" xfId="0" applyFont="1" applyFill="1" applyBorder="1" applyAlignment="1">
      <alignment horizontal="centerContinuous" vertical="center"/>
    </xf>
    <xf numFmtId="0" fontId="69" fillId="0" borderId="23" xfId="0" applyFont="1" applyFill="1" applyBorder="1" applyAlignment="1">
      <alignment horizontal="left" vertical="center"/>
    </xf>
    <xf numFmtId="0" fontId="55" fillId="0" borderId="23" xfId="0" applyFont="1" applyFill="1" applyBorder="1" applyAlignment="1">
      <alignment vertical="center"/>
    </xf>
    <xf numFmtId="0" fontId="55" fillId="0" borderId="23" xfId="0" applyFont="1" applyFill="1" applyBorder="1" applyAlignment="1">
      <alignment horizontal="centerContinuous" vertical="center"/>
    </xf>
    <xf numFmtId="0" fontId="55" fillId="0" borderId="23" xfId="0" applyFont="1" applyFill="1" applyBorder="1" applyAlignment="1">
      <alignment horizontal="center" vertical="center"/>
    </xf>
    <xf numFmtId="166" fontId="55" fillId="0" borderId="23" xfId="0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center" vertical="center"/>
    </xf>
    <xf numFmtId="165" fontId="69" fillId="0" borderId="0" xfId="0" quotePrefix="1" applyNumberFormat="1" applyFont="1" applyFill="1" applyAlignment="1">
      <alignment horizontal="right" vertical="center" wrapText="1"/>
    </xf>
    <xf numFmtId="165" fontId="69" fillId="0" borderId="0" xfId="0" quotePrefix="1" applyNumberFormat="1" applyFont="1" applyFill="1" applyBorder="1" applyAlignment="1">
      <alignment horizontal="right" vertical="center" wrapText="1"/>
    </xf>
    <xf numFmtId="165" fontId="69" fillId="0" borderId="23" xfId="0" applyNumberFormat="1" applyFont="1" applyFill="1" applyBorder="1" applyAlignment="1">
      <alignment horizontal="right" vertical="center" wrapText="1"/>
    </xf>
    <xf numFmtId="165" fontId="69" fillId="0" borderId="0" xfId="0" applyNumberFormat="1" applyFont="1" applyFill="1" applyBorder="1" applyAlignment="1">
      <alignment horizontal="right" vertical="center" wrapText="1"/>
    </xf>
    <xf numFmtId="166" fontId="55" fillId="34" borderId="0" xfId="81" applyNumberFormat="1" applyFont="1" applyFill="1" applyAlignment="1">
      <alignment vertical="center"/>
    </xf>
    <xf numFmtId="166" fontId="55" fillId="0" borderId="0" xfId="81" applyNumberFormat="1" applyFont="1" applyFill="1" applyAlignment="1">
      <alignment vertical="center"/>
    </xf>
    <xf numFmtId="37" fontId="55" fillId="0" borderId="0" xfId="81" applyNumberFormat="1" applyFont="1" applyFill="1" applyAlignment="1">
      <alignment horizontal="center" vertical="center"/>
    </xf>
    <xf numFmtId="0" fontId="69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183" fontId="55" fillId="34" borderId="0" xfId="81" applyNumberFormat="1" applyFont="1" applyFill="1" applyAlignment="1">
      <alignment horizontal="right" vertical="center"/>
    </xf>
    <xf numFmtId="167" fontId="55" fillId="0" borderId="0" xfId="274" applyNumberFormat="1" applyFont="1" applyFill="1" applyAlignment="1">
      <alignment horizontal="right" vertical="center"/>
    </xf>
    <xf numFmtId="183" fontId="55" fillId="34" borderId="0" xfId="81" applyNumberFormat="1" applyFont="1" applyFill="1" applyAlignment="1">
      <alignment vertical="center"/>
    </xf>
    <xf numFmtId="183" fontId="55" fillId="34" borderId="0" xfId="0" applyNumberFormat="1" applyFont="1" applyFill="1" applyAlignment="1">
      <alignment vertical="center"/>
    </xf>
    <xf numFmtId="183" fontId="55" fillId="34" borderId="23" xfId="81" applyNumberFormat="1" applyFont="1" applyFill="1" applyBorder="1" applyAlignment="1">
      <alignment horizontal="right" vertical="center"/>
    </xf>
    <xf numFmtId="167" fontId="55" fillId="0" borderId="23" xfId="274" applyNumberFormat="1" applyFont="1" applyFill="1" applyBorder="1" applyAlignment="1">
      <alignment horizontal="right" vertical="center"/>
    </xf>
    <xf numFmtId="37" fontId="55" fillId="0" borderId="0" xfId="0" applyNumberFormat="1" applyFont="1" applyAlignment="1">
      <alignment vertical="center"/>
    </xf>
    <xf numFmtId="183" fontId="55" fillId="34" borderId="0" xfId="81" applyNumberFormat="1" applyFont="1" applyFill="1" applyBorder="1" applyAlignment="1">
      <alignment horizontal="right" vertical="center"/>
    </xf>
    <xf numFmtId="183" fontId="55" fillId="0" borderId="0" xfId="81" applyNumberFormat="1" applyFont="1" applyFill="1" applyBorder="1" applyAlignment="1">
      <alignment horizontal="right" vertical="center"/>
    </xf>
    <xf numFmtId="165" fontId="69" fillId="0" borderId="0" xfId="0" applyNumberFormat="1" applyFont="1" applyAlignment="1">
      <alignment horizontal="left" vertical="center"/>
    </xf>
    <xf numFmtId="165" fontId="55" fillId="0" borderId="0" xfId="0" applyNumberFormat="1" applyFont="1" applyAlignment="1">
      <alignment horizontal="left" vertical="center"/>
    </xf>
    <xf numFmtId="183" fontId="55" fillId="34" borderId="23" xfId="81" applyNumberFormat="1" applyFont="1" applyFill="1" applyBorder="1" applyAlignment="1">
      <alignment vertical="center"/>
    </xf>
    <xf numFmtId="183" fontId="55" fillId="34" borderId="0" xfId="81" applyNumberFormat="1" applyFont="1" applyFill="1" applyBorder="1" applyAlignment="1">
      <alignment vertical="center"/>
    </xf>
    <xf numFmtId="183" fontId="55" fillId="0" borderId="0" xfId="81" applyNumberFormat="1" applyFont="1" applyFill="1" applyBorder="1" applyAlignment="1">
      <alignment vertical="center"/>
    </xf>
    <xf numFmtId="165" fontId="55" fillId="0" borderId="0" xfId="0" applyNumberFormat="1" applyFont="1" applyAlignment="1">
      <alignment vertical="center"/>
    </xf>
    <xf numFmtId="183" fontId="55" fillId="0" borderId="0" xfId="81" applyNumberFormat="1" applyFont="1" applyFill="1" applyAlignment="1">
      <alignment horizontal="right" vertical="center"/>
    </xf>
    <xf numFmtId="166" fontId="55" fillId="0" borderId="0" xfId="81" applyNumberFormat="1" applyFont="1" applyFill="1" applyBorder="1" applyAlignment="1">
      <alignment vertical="center"/>
    </xf>
    <xf numFmtId="183" fontId="55" fillId="0" borderId="23" xfId="81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horizontal="center" vertical="center"/>
    </xf>
    <xf numFmtId="166" fontId="55" fillId="0" borderId="0" xfId="315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vertical="center"/>
    </xf>
    <xf numFmtId="0" fontId="69" fillId="0" borderId="23" xfId="0" applyFont="1" applyFill="1" applyBorder="1" applyAlignment="1">
      <alignment vertical="center"/>
    </xf>
    <xf numFmtId="165" fontId="69" fillId="34" borderId="0" xfId="0" applyNumberFormat="1" applyFont="1" applyFill="1" applyBorder="1" applyAlignment="1">
      <alignment horizontal="right" vertical="center" wrapText="1"/>
    </xf>
    <xf numFmtId="37" fontId="55" fillId="0" borderId="0" xfId="81" applyNumberFormat="1" applyFont="1" applyFill="1" applyAlignment="1">
      <alignment horizontal="right" vertical="center"/>
    </xf>
    <xf numFmtId="167" fontId="55" fillId="34" borderId="0" xfId="81" applyNumberFormat="1" applyFont="1" applyFill="1" applyAlignment="1">
      <alignment horizontal="right" vertical="center"/>
    </xf>
    <xf numFmtId="167" fontId="69" fillId="0" borderId="0" xfId="0" applyNumberFormat="1" applyFont="1" applyFill="1" applyBorder="1" applyAlignment="1">
      <alignment horizontal="right" vertical="center" wrapText="1"/>
    </xf>
    <xf numFmtId="167" fontId="55" fillId="0" borderId="0" xfId="81" applyNumberFormat="1" applyFont="1" applyFill="1" applyAlignment="1">
      <alignment horizontal="right" vertical="center"/>
    </xf>
    <xf numFmtId="167" fontId="55" fillId="34" borderId="23" xfId="81" applyNumberFormat="1" applyFont="1" applyFill="1" applyBorder="1" applyAlignment="1">
      <alignment horizontal="right" vertical="center"/>
    </xf>
    <xf numFmtId="167" fontId="55" fillId="34" borderId="0" xfId="81" applyNumberFormat="1" applyFont="1" applyFill="1" applyBorder="1" applyAlignment="1">
      <alignment horizontal="right" vertical="center"/>
    </xf>
    <xf numFmtId="167" fontId="55" fillId="0" borderId="0" xfId="81" applyNumberFormat="1" applyFont="1" applyFill="1" applyBorder="1" applyAlignment="1">
      <alignment horizontal="right" vertical="center"/>
    </xf>
    <xf numFmtId="167" fontId="55" fillId="0" borderId="23" xfId="81" applyNumberFormat="1" applyFont="1" applyFill="1" applyBorder="1" applyAlignment="1">
      <alignment horizontal="right" vertical="center"/>
    </xf>
    <xf numFmtId="167" fontId="55" fillId="34" borderId="24" xfId="81" applyNumberFormat="1" applyFont="1" applyFill="1" applyBorder="1" applyAlignment="1">
      <alignment horizontal="right" vertical="center"/>
    </xf>
    <xf numFmtId="167" fontId="55" fillId="0" borderId="24" xfId="81" applyNumberFormat="1" applyFont="1" applyFill="1" applyBorder="1" applyAlignment="1">
      <alignment horizontal="right" vertical="center"/>
    </xf>
    <xf numFmtId="167" fontId="55" fillId="34" borderId="0" xfId="0" applyNumberFormat="1" applyFont="1" applyFill="1" applyAlignment="1">
      <alignment horizontal="right" vertical="center"/>
    </xf>
    <xf numFmtId="167" fontId="55" fillId="0" borderId="0" xfId="0" applyNumberFormat="1" applyFont="1" applyFill="1" applyAlignment="1">
      <alignment horizontal="right" vertical="center"/>
    </xf>
    <xf numFmtId="167" fontId="55" fillId="0" borderId="0" xfId="315" applyNumberFormat="1" applyFont="1" applyFill="1" applyBorder="1" applyAlignment="1">
      <alignment horizontal="right" vertical="center"/>
    </xf>
    <xf numFmtId="176" fontId="9" fillId="34" borderId="24" xfId="81" applyNumberFormat="1" applyFont="1" applyFill="1" applyBorder="1" applyAlignment="1">
      <alignment vertical="center"/>
    </xf>
    <xf numFmtId="4" fontId="9" fillId="0" borderId="0" xfId="81" applyFont="1" applyFill="1" applyBorder="1" applyAlignment="1">
      <alignment vertical="center"/>
    </xf>
    <xf numFmtId="167" fontId="55" fillId="0" borderId="0" xfId="0" applyNumberFormat="1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justify" vertical="center" wrapText="1"/>
    </xf>
    <xf numFmtId="165" fontId="66" fillId="0" borderId="23" xfId="0" applyNumberFormat="1" applyFont="1" applyFill="1" applyBorder="1" applyAlignment="1">
      <alignment horizontal="center" vertical="center"/>
    </xf>
    <xf numFmtId="0" fontId="55" fillId="0" borderId="23" xfId="0" applyFont="1" applyFill="1" applyBorder="1" applyAlignment="1">
      <alignment horizontal="justify" vertical="center" wrapText="1"/>
    </xf>
  </cellXfs>
  <cellStyles count="4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bs&amp;pl-2001 T217" xfId="495" xr:uid="{889F3C75-4D9D-4F40-AFD0-72575A8466DD}"/>
    <cellStyle name="Note" xfId="444" builtinId="10" customBuiltin="1"/>
    <cellStyle name="Note 2" xfId="445" xr:uid="{00000000-0005-0000-0000-0000BF010000}"/>
    <cellStyle name="Note 3" xfId="446" xr:uid="{00000000-0005-0000-0000-0000C0010000}"/>
    <cellStyle name="Output" xfId="447" builtinId="21" customBuiltin="1"/>
    <cellStyle name="Output 2" xfId="448" xr:uid="{00000000-0005-0000-0000-0000C2010000}"/>
    <cellStyle name="Output 3" xfId="449" xr:uid="{00000000-0005-0000-0000-0000C3010000}"/>
    <cellStyle name="Percent [0]" xfId="450" xr:uid="{00000000-0005-0000-0000-0000C4010000}"/>
    <cellStyle name="Percent [0] 2" xfId="451" xr:uid="{00000000-0005-0000-0000-0000C5010000}"/>
    <cellStyle name="Percent [00]" xfId="452" xr:uid="{00000000-0005-0000-0000-0000C6010000}"/>
    <cellStyle name="Percent [2]" xfId="453" xr:uid="{00000000-0005-0000-0000-0000C7010000}"/>
    <cellStyle name="Percent [2] 2" xfId="454" xr:uid="{00000000-0005-0000-0000-0000C8010000}"/>
    <cellStyle name="Percent 2" xfId="455" xr:uid="{00000000-0005-0000-0000-0000C9010000}"/>
    <cellStyle name="Percent 2 2" xfId="456" xr:uid="{00000000-0005-0000-0000-0000CA010000}"/>
    <cellStyle name="Percent 2 3" xfId="457" xr:uid="{00000000-0005-0000-0000-0000CB010000}"/>
    <cellStyle name="Percent 3" xfId="458" xr:uid="{00000000-0005-0000-0000-0000CC010000}"/>
    <cellStyle name="Percent 4" xfId="459" xr:uid="{00000000-0005-0000-0000-0000CD010000}"/>
    <cellStyle name="Percent 5" xfId="460" xr:uid="{00000000-0005-0000-0000-0000CE010000}"/>
    <cellStyle name="Percent 6" xfId="461" xr:uid="{00000000-0005-0000-0000-0000CF010000}"/>
    <cellStyle name="Percent 7" xfId="462" xr:uid="{00000000-0005-0000-0000-0000D0010000}"/>
    <cellStyle name="PrePop Currency (0)" xfId="463" xr:uid="{00000000-0005-0000-0000-0000D1010000}"/>
    <cellStyle name="PrePop Currency (2)" xfId="464" xr:uid="{00000000-0005-0000-0000-0000D2010000}"/>
    <cellStyle name="PrePop Currency (2) 2" xfId="465" xr:uid="{00000000-0005-0000-0000-0000D3010000}"/>
    <cellStyle name="PrePop Units (0)" xfId="466" xr:uid="{00000000-0005-0000-0000-0000D4010000}"/>
    <cellStyle name="PrePop Units (1)" xfId="467" xr:uid="{00000000-0005-0000-0000-0000D5010000}"/>
    <cellStyle name="PrePop Units (1) 2" xfId="468" xr:uid="{00000000-0005-0000-0000-0000D6010000}"/>
    <cellStyle name="PrePop Units (2)" xfId="469" xr:uid="{00000000-0005-0000-0000-0000D7010000}"/>
    <cellStyle name="PrePop Units (2) 2" xfId="470" xr:uid="{00000000-0005-0000-0000-0000D8010000}"/>
    <cellStyle name="Quantity" xfId="471" xr:uid="{00000000-0005-0000-0000-0000D9010000}"/>
    <cellStyle name="S/Head - Style1" xfId="472" xr:uid="{00000000-0005-0000-0000-0000DA010000}"/>
    <cellStyle name="S/HEAD - Style2" xfId="473" xr:uid="{00000000-0005-0000-0000-0000DB010000}"/>
    <cellStyle name="section head" xfId="474" xr:uid="{00000000-0005-0000-0000-0000DC010000}"/>
    <cellStyle name="Single Cell Column Heading" xfId="475" xr:uid="{00000000-0005-0000-0000-0000DD010000}"/>
    <cellStyle name="Text Indent A" xfId="476" xr:uid="{00000000-0005-0000-0000-0000DE010000}"/>
    <cellStyle name="Text Indent B" xfId="477" xr:uid="{00000000-0005-0000-0000-0000DF010000}"/>
    <cellStyle name="Text Indent B 2" xfId="478" xr:uid="{00000000-0005-0000-0000-0000E0010000}"/>
    <cellStyle name="Text Indent C" xfId="479" xr:uid="{00000000-0005-0000-0000-0000E1010000}"/>
    <cellStyle name="Text Indent C 2" xfId="480" xr:uid="{00000000-0005-0000-0000-0000E2010000}"/>
    <cellStyle name="Title" xfId="481" builtinId="15" customBuiltin="1"/>
    <cellStyle name="Title 2" xfId="482" xr:uid="{00000000-0005-0000-0000-0000E4010000}"/>
    <cellStyle name="Title 3" xfId="483" xr:uid="{00000000-0005-0000-0000-0000E5010000}"/>
    <cellStyle name="Total" xfId="484" builtinId="25" customBuiltin="1"/>
    <cellStyle name="Total 2" xfId="485" xr:uid="{00000000-0005-0000-0000-0000E7010000}"/>
    <cellStyle name="Total 3" xfId="486" xr:uid="{00000000-0005-0000-0000-0000E8010000}"/>
    <cellStyle name="Warning Text" xfId="487" builtinId="11" customBuiltin="1"/>
    <cellStyle name="Warning Text 2" xfId="488" xr:uid="{00000000-0005-0000-0000-0000EA010000}"/>
    <cellStyle name="น้บะภฒ_95" xfId="489" xr:uid="{00000000-0005-0000-0000-0000EB010000}"/>
    <cellStyle name="ฤธถ [0]_0e82ylkxXsZu0YORaMwizTk2E" xfId="490" xr:uid="{00000000-0005-0000-0000-0000EC010000}"/>
    <cellStyle name="ฤธถ_0e82ylkxXsZu0YORaMwizTk2E" xfId="491" xr:uid="{00000000-0005-0000-0000-0000ED010000}"/>
    <cellStyle name="ล๋ศญ [0]_0e82ylkxXsZu0YORaMwizTk2E" xfId="492" xr:uid="{00000000-0005-0000-0000-0000EE010000}"/>
    <cellStyle name="ล๋ศญ_0e82ylkxXsZu0YORaMwizTk2E" xfId="493" xr:uid="{00000000-0005-0000-0000-0000EF010000}"/>
    <cellStyle name="วฅมุ_4ฟ๙ฝวภ๛" xfId="494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249977111117893"/>
  </sheetPr>
  <dimension ref="A1:I98"/>
  <sheetViews>
    <sheetView topLeftCell="A73" zoomScale="85" zoomScaleNormal="85" zoomScaleSheetLayoutView="90" workbookViewId="0">
      <selection activeCell="E95" sqref="E95"/>
    </sheetView>
  </sheetViews>
  <sheetFormatPr defaultColWidth="11" defaultRowHeight="16.5" customHeight="1"/>
  <cols>
    <col min="1" max="3" width="1.33203125" style="2" customWidth="1"/>
    <col min="4" max="4" width="49.5" style="2" customWidth="1"/>
    <col min="5" max="5" width="8.33203125" style="2" customWidth="1"/>
    <col min="6" max="6" width="1" style="2" customWidth="1"/>
    <col min="7" max="7" width="14.83203125" style="3" customWidth="1"/>
    <col min="8" max="8" width="1" style="3" customWidth="1"/>
    <col min="9" max="9" width="14.83203125" style="3" customWidth="1"/>
    <col min="10" max="16384" width="11" style="2"/>
  </cols>
  <sheetData>
    <row r="1" spans="1:9" ht="16.5" customHeight="1">
      <c r="A1" s="49" t="s">
        <v>46</v>
      </c>
      <c r="B1" s="49"/>
      <c r="C1" s="50"/>
      <c r="D1" s="50"/>
      <c r="E1" s="51"/>
      <c r="F1" s="50"/>
      <c r="G1" s="52"/>
      <c r="H1" s="52"/>
      <c r="I1" s="52"/>
    </row>
    <row r="2" spans="1:9" ht="16.5" customHeight="1">
      <c r="A2" s="49" t="s">
        <v>22</v>
      </c>
      <c r="B2" s="49"/>
      <c r="C2" s="50"/>
      <c r="D2" s="50"/>
      <c r="E2" s="51"/>
      <c r="F2" s="50"/>
      <c r="G2" s="52"/>
      <c r="H2" s="52"/>
      <c r="I2" s="52"/>
    </row>
    <row r="3" spans="1:9" ht="16.5" customHeight="1">
      <c r="A3" s="53" t="s">
        <v>64</v>
      </c>
      <c r="B3" s="53"/>
      <c r="C3" s="54"/>
      <c r="D3" s="54"/>
      <c r="E3" s="55"/>
      <c r="F3" s="54"/>
      <c r="G3" s="56"/>
      <c r="H3" s="56"/>
      <c r="I3" s="56"/>
    </row>
    <row r="4" spans="1:9" ht="16.5" customHeight="1">
      <c r="A4" s="49"/>
      <c r="B4" s="49"/>
      <c r="C4" s="50"/>
      <c r="D4" s="50"/>
      <c r="E4" s="51"/>
      <c r="F4" s="50"/>
      <c r="G4" s="52"/>
      <c r="H4" s="52"/>
      <c r="I4" s="52"/>
    </row>
    <row r="5" spans="1:9" ht="16.5" customHeight="1">
      <c r="A5" s="49"/>
      <c r="B5" s="49"/>
      <c r="C5" s="50"/>
      <c r="D5" s="50"/>
      <c r="E5" s="51"/>
      <c r="F5" s="50"/>
      <c r="G5" s="52"/>
      <c r="H5" s="52"/>
      <c r="I5" s="52"/>
    </row>
    <row r="6" spans="1:9" s="13" customFormat="1" ht="16.5" customHeight="1">
      <c r="A6" s="57"/>
      <c r="B6" s="57"/>
      <c r="C6" s="57"/>
      <c r="D6" s="57"/>
      <c r="F6" s="57"/>
      <c r="G6" s="58" t="s">
        <v>45</v>
      </c>
      <c r="H6" s="59"/>
      <c r="I6" s="58" t="s">
        <v>41</v>
      </c>
    </row>
    <row r="7" spans="1:9" ht="16.5" customHeight="1">
      <c r="A7" s="57"/>
      <c r="B7" s="57"/>
      <c r="C7" s="57"/>
      <c r="D7" s="57"/>
      <c r="E7" s="55" t="s">
        <v>1</v>
      </c>
      <c r="F7" s="57"/>
      <c r="G7" s="60" t="s">
        <v>87</v>
      </c>
      <c r="H7" s="60"/>
      <c r="I7" s="60" t="s">
        <v>87</v>
      </c>
    </row>
    <row r="8" spans="1:9" ht="16.5" customHeight="1">
      <c r="A8" s="18"/>
      <c r="B8" s="18"/>
      <c r="C8" s="13"/>
      <c r="D8" s="13"/>
      <c r="E8" s="57"/>
      <c r="F8" s="13"/>
      <c r="G8" s="61"/>
      <c r="H8" s="15"/>
      <c r="I8" s="15"/>
    </row>
    <row r="9" spans="1:9" ht="16.5" customHeight="1">
      <c r="A9" s="62" t="s">
        <v>3</v>
      </c>
      <c r="B9" s="18"/>
      <c r="C9" s="13"/>
      <c r="D9" s="13"/>
      <c r="E9" s="57"/>
      <c r="F9" s="13"/>
      <c r="G9" s="61"/>
      <c r="H9" s="15"/>
      <c r="I9" s="15"/>
    </row>
    <row r="10" spans="1:9" ht="16.5" customHeight="1">
      <c r="A10" s="62"/>
      <c r="B10" s="18"/>
      <c r="C10" s="13"/>
      <c r="D10" s="13"/>
      <c r="E10" s="57"/>
      <c r="F10" s="13"/>
      <c r="G10" s="61"/>
      <c r="H10" s="15"/>
      <c r="I10" s="15"/>
    </row>
    <row r="11" spans="1:9" ht="16.5" customHeight="1">
      <c r="A11" s="62" t="s">
        <v>5</v>
      </c>
      <c r="B11" s="18"/>
      <c r="C11" s="13"/>
      <c r="D11" s="13"/>
      <c r="E11" s="57"/>
      <c r="F11" s="13"/>
      <c r="G11" s="61"/>
      <c r="H11" s="15"/>
      <c r="I11" s="15"/>
    </row>
    <row r="12" spans="1:9" ht="16.5" customHeight="1">
      <c r="A12" s="62"/>
      <c r="B12" s="18"/>
      <c r="C12" s="13"/>
      <c r="D12" s="13"/>
      <c r="E12" s="57"/>
      <c r="F12" s="13"/>
      <c r="G12" s="61"/>
      <c r="H12" s="15"/>
      <c r="I12" s="15"/>
    </row>
    <row r="13" spans="1:9" ht="16.5" customHeight="1">
      <c r="A13" s="13" t="s">
        <v>15</v>
      </c>
      <c r="B13" s="13"/>
      <c r="C13" s="13"/>
      <c r="D13" s="13"/>
      <c r="E13" s="63">
        <v>10</v>
      </c>
      <c r="F13" s="63"/>
      <c r="G13" s="64">
        <v>188350819</v>
      </c>
      <c r="H13" s="2"/>
      <c r="I13" s="65">
        <v>13273225</v>
      </c>
    </row>
    <row r="14" spans="1:9" ht="16.5" customHeight="1">
      <c r="A14" s="13" t="s">
        <v>142</v>
      </c>
      <c r="B14" s="13"/>
      <c r="C14" s="13"/>
      <c r="D14" s="13"/>
      <c r="E14" s="63">
        <v>11</v>
      </c>
      <c r="F14" s="63"/>
      <c r="G14" s="64">
        <v>100000000</v>
      </c>
      <c r="H14" s="2"/>
      <c r="I14" s="65">
        <v>419409713</v>
      </c>
    </row>
    <row r="15" spans="1:9" ht="16.5" customHeight="1">
      <c r="A15" s="13" t="s">
        <v>34</v>
      </c>
      <c r="B15" s="13"/>
      <c r="C15" s="13"/>
      <c r="D15" s="13"/>
      <c r="E15" s="63">
        <v>12</v>
      </c>
      <c r="F15" s="63"/>
      <c r="G15" s="64">
        <v>99871843</v>
      </c>
      <c r="H15" s="2"/>
      <c r="I15" s="65">
        <v>103603761</v>
      </c>
    </row>
    <row r="16" spans="1:9" ht="16.5" customHeight="1">
      <c r="A16" s="13" t="s">
        <v>56</v>
      </c>
      <c r="B16" s="13"/>
      <c r="C16" s="13"/>
      <c r="D16" s="13"/>
      <c r="E16" s="63">
        <v>13</v>
      </c>
      <c r="F16" s="63"/>
      <c r="G16" s="64">
        <v>57557292</v>
      </c>
      <c r="H16" s="2"/>
      <c r="I16" s="65">
        <v>60180473</v>
      </c>
    </row>
    <row r="17" spans="1:9" ht="16.5" customHeight="1">
      <c r="A17" s="13" t="s">
        <v>61</v>
      </c>
      <c r="B17" s="13"/>
      <c r="C17" s="13"/>
      <c r="D17" s="13"/>
      <c r="E17" s="63"/>
      <c r="F17" s="63"/>
      <c r="G17" s="64" t="s">
        <v>119</v>
      </c>
      <c r="H17" s="65"/>
      <c r="I17" s="65">
        <v>7975796</v>
      </c>
    </row>
    <row r="18" spans="1:9" ht="16.5" customHeight="1">
      <c r="A18" s="13" t="s">
        <v>2</v>
      </c>
      <c r="B18" s="13"/>
      <c r="C18" s="13"/>
      <c r="D18" s="13"/>
      <c r="E18" s="63"/>
      <c r="F18" s="63"/>
      <c r="G18" s="66">
        <v>2939724</v>
      </c>
      <c r="H18" s="2"/>
      <c r="I18" s="67">
        <v>1031480</v>
      </c>
    </row>
    <row r="19" spans="1:9" ht="16.5" customHeight="1">
      <c r="A19" s="13"/>
      <c r="B19" s="13"/>
      <c r="C19" s="13"/>
      <c r="D19" s="13"/>
      <c r="E19" s="68"/>
      <c r="F19" s="69"/>
      <c r="G19" s="70"/>
      <c r="H19" s="13"/>
      <c r="I19" s="71"/>
    </row>
    <row r="20" spans="1:9" ht="16.5" customHeight="1">
      <c r="A20" s="62" t="s">
        <v>18</v>
      </c>
      <c r="B20" s="13"/>
      <c r="C20" s="13"/>
      <c r="D20" s="13"/>
      <c r="E20" s="63"/>
      <c r="F20" s="63"/>
      <c r="G20" s="66">
        <f>SUM(G13:G18)</f>
        <v>448719678</v>
      </c>
      <c r="H20" s="65"/>
      <c r="I20" s="67">
        <f>SUM(I13:I18)</f>
        <v>605474448</v>
      </c>
    </row>
    <row r="21" spans="1:9" ht="16.5" customHeight="1">
      <c r="A21" s="72"/>
      <c r="B21" s="13"/>
      <c r="C21" s="13"/>
      <c r="D21" s="13"/>
      <c r="E21" s="63"/>
      <c r="F21" s="63"/>
      <c r="G21" s="64"/>
      <c r="H21" s="65"/>
      <c r="I21" s="65"/>
    </row>
    <row r="22" spans="1:9" ht="16.5" customHeight="1">
      <c r="A22" s="62" t="s">
        <v>6</v>
      </c>
      <c r="B22" s="13"/>
      <c r="C22" s="13"/>
      <c r="D22" s="13"/>
      <c r="E22" s="63"/>
      <c r="F22" s="63"/>
      <c r="G22" s="64"/>
      <c r="H22" s="65"/>
      <c r="I22" s="65"/>
    </row>
    <row r="23" spans="1:9" ht="16.5" customHeight="1">
      <c r="A23" s="62"/>
      <c r="B23" s="13"/>
      <c r="C23" s="13"/>
      <c r="D23" s="13"/>
      <c r="E23" s="63"/>
      <c r="F23" s="63"/>
      <c r="G23" s="64"/>
      <c r="H23" s="65"/>
      <c r="I23" s="65"/>
    </row>
    <row r="24" spans="1:9" ht="16.5" customHeight="1">
      <c r="A24" s="13" t="s">
        <v>49</v>
      </c>
      <c r="B24" s="13"/>
      <c r="C24" s="13"/>
      <c r="D24" s="13"/>
      <c r="E24" s="63"/>
      <c r="F24" s="63"/>
      <c r="G24" s="64">
        <v>936758</v>
      </c>
      <c r="H24" s="65"/>
      <c r="I24" s="65">
        <v>935824</v>
      </c>
    </row>
    <row r="25" spans="1:9" ht="16.5" customHeight="1">
      <c r="A25" s="13" t="s">
        <v>138</v>
      </c>
      <c r="B25" s="13"/>
      <c r="C25" s="13"/>
      <c r="D25" s="13"/>
      <c r="E25" s="63">
        <v>11</v>
      </c>
      <c r="F25" s="63"/>
      <c r="G25" s="64">
        <v>100000000</v>
      </c>
      <c r="H25" s="65"/>
      <c r="I25" s="65">
        <v>0</v>
      </c>
    </row>
    <row r="26" spans="1:9" ht="16.5" customHeight="1">
      <c r="A26" s="13" t="s">
        <v>62</v>
      </c>
      <c r="B26" s="13"/>
      <c r="C26" s="13"/>
      <c r="D26" s="13"/>
      <c r="E26" s="63">
        <v>14</v>
      </c>
      <c r="F26" s="63"/>
      <c r="G26" s="64">
        <v>79988507</v>
      </c>
      <c r="H26" s="65"/>
      <c r="I26" s="65">
        <v>0</v>
      </c>
    </row>
    <row r="27" spans="1:9" ht="16.5" customHeight="1">
      <c r="A27" s="13" t="s">
        <v>50</v>
      </c>
      <c r="B27" s="13"/>
      <c r="C27" s="13"/>
      <c r="D27" s="13"/>
      <c r="E27" s="63">
        <v>14</v>
      </c>
      <c r="F27" s="63"/>
      <c r="G27" s="64" t="s">
        <v>119</v>
      </c>
      <c r="H27" s="65"/>
      <c r="I27" s="65">
        <v>79969587</v>
      </c>
    </row>
    <row r="28" spans="1:9" ht="16.5" customHeight="1">
      <c r="A28" s="13" t="s">
        <v>63</v>
      </c>
      <c r="B28" s="13"/>
      <c r="C28" s="13"/>
      <c r="D28" s="13"/>
      <c r="E28" s="63">
        <v>15</v>
      </c>
      <c r="F28" s="63"/>
      <c r="G28" s="64">
        <v>266307420</v>
      </c>
      <c r="H28" s="65"/>
      <c r="I28" s="65">
        <v>214782896</v>
      </c>
    </row>
    <row r="29" spans="1:9" ht="16.5" customHeight="1">
      <c r="A29" s="13" t="s">
        <v>35</v>
      </c>
      <c r="B29" s="13"/>
      <c r="C29" s="13"/>
      <c r="D29" s="13"/>
      <c r="E29" s="63"/>
      <c r="F29" s="63"/>
      <c r="G29" s="64">
        <v>8834198</v>
      </c>
      <c r="H29" s="65"/>
      <c r="I29" s="65">
        <v>8113624</v>
      </c>
    </row>
    <row r="30" spans="1:9" ht="16.5" customHeight="1">
      <c r="A30" s="13" t="s">
        <v>57</v>
      </c>
      <c r="B30" s="13"/>
      <c r="C30" s="13"/>
      <c r="D30" s="13"/>
      <c r="E30" s="63">
        <v>16</v>
      </c>
      <c r="F30" s="63"/>
      <c r="G30" s="64">
        <v>67661794</v>
      </c>
      <c r="H30" s="65"/>
      <c r="I30" s="65">
        <v>0</v>
      </c>
    </row>
    <row r="31" spans="1:9" ht="16.5" customHeight="1">
      <c r="A31" s="13" t="s">
        <v>60</v>
      </c>
      <c r="B31" s="13"/>
      <c r="C31" s="13"/>
      <c r="D31" s="13"/>
      <c r="E31" s="63">
        <v>17</v>
      </c>
      <c r="F31" s="63"/>
      <c r="G31" s="64">
        <v>17750914</v>
      </c>
      <c r="H31" s="65"/>
      <c r="I31" s="65">
        <v>19289391</v>
      </c>
    </row>
    <row r="32" spans="1:9" ht="16.5" customHeight="1">
      <c r="A32" s="13" t="s">
        <v>24</v>
      </c>
      <c r="B32" s="13"/>
      <c r="C32" s="13"/>
      <c r="D32" s="13"/>
      <c r="E32" s="63"/>
      <c r="F32" s="63"/>
      <c r="G32" s="66">
        <v>18899663</v>
      </c>
      <c r="H32" s="65"/>
      <c r="I32" s="67">
        <v>19094874</v>
      </c>
    </row>
    <row r="33" spans="1:9" ht="16.5" customHeight="1">
      <c r="A33" s="13"/>
      <c r="B33" s="13"/>
      <c r="C33" s="13"/>
      <c r="D33" s="13"/>
      <c r="E33" s="69"/>
      <c r="F33" s="69"/>
      <c r="G33" s="70"/>
      <c r="H33" s="71"/>
      <c r="I33" s="71"/>
    </row>
    <row r="34" spans="1:9" ht="16.5" customHeight="1">
      <c r="A34" s="62" t="s">
        <v>7</v>
      </c>
      <c r="B34" s="13"/>
      <c r="C34" s="13"/>
      <c r="D34" s="13"/>
      <c r="E34" s="63"/>
      <c r="F34" s="63"/>
      <c r="G34" s="66">
        <f>SUM(G24:G32)</f>
        <v>560379254</v>
      </c>
      <c r="H34" s="2"/>
      <c r="I34" s="67">
        <f>SUM(I24:I32)</f>
        <v>342186196</v>
      </c>
    </row>
    <row r="35" spans="1:9" ht="16.5" customHeight="1">
      <c r="A35" s="72"/>
      <c r="B35" s="13"/>
      <c r="C35" s="13"/>
      <c r="D35" s="13"/>
      <c r="E35" s="63"/>
      <c r="F35" s="63"/>
      <c r="G35" s="64"/>
      <c r="H35" s="2"/>
      <c r="I35" s="65"/>
    </row>
    <row r="36" spans="1:9" ht="16.5" customHeight="1" thickBot="1">
      <c r="A36" s="62" t="s">
        <v>8</v>
      </c>
      <c r="B36" s="13"/>
      <c r="C36" s="13"/>
      <c r="D36" s="13"/>
      <c r="E36" s="73"/>
      <c r="F36" s="73"/>
      <c r="G36" s="74">
        <f>SUM(G34,G20)</f>
        <v>1009098932</v>
      </c>
      <c r="H36" s="2"/>
      <c r="I36" s="75">
        <f>SUM(I34,I20)</f>
        <v>947660644</v>
      </c>
    </row>
    <row r="37" spans="1:9" ht="16.5" customHeight="1" thickTop="1">
      <c r="A37" s="62"/>
      <c r="B37" s="13"/>
      <c r="C37" s="13"/>
      <c r="D37" s="13"/>
      <c r="E37" s="73"/>
      <c r="F37" s="73"/>
      <c r="G37" s="71"/>
      <c r="H37" s="2"/>
      <c r="I37" s="71"/>
    </row>
    <row r="38" spans="1:9" ht="16.5" customHeight="1">
      <c r="A38" s="62"/>
      <c r="B38" s="13"/>
      <c r="C38" s="13"/>
      <c r="D38" s="13"/>
      <c r="E38" s="73"/>
      <c r="F38" s="73"/>
      <c r="G38" s="71"/>
      <c r="H38" s="2"/>
      <c r="I38" s="71"/>
    </row>
    <row r="39" spans="1:9" ht="16.5" customHeight="1">
      <c r="A39" s="62"/>
      <c r="B39" s="13"/>
      <c r="C39" s="13"/>
      <c r="D39" s="13"/>
      <c r="E39" s="73"/>
      <c r="F39" s="73"/>
      <c r="G39" s="71"/>
      <c r="H39" s="2"/>
      <c r="I39" s="71"/>
    </row>
    <row r="40" spans="1:9" ht="16.5" customHeight="1">
      <c r="A40" s="62"/>
      <c r="B40" s="13"/>
      <c r="C40" s="13"/>
      <c r="D40" s="13"/>
      <c r="E40" s="73"/>
      <c r="F40" s="73"/>
      <c r="G40" s="71"/>
      <c r="H40" s="2"/>
      <c r="I40" s="71"/>
    </row>
    <row r="41" spans="1:9" ht="7.5" customHeight="1">
      <c r="A41" s="62"/>
      <c r="B41" s="13"/>
      <c r="C41" s="13"/>
      <c r="D41" s="13"/>
      <c r="E41" s="73"/>
      <c r="F41" s="73"/>
      <c r="G41" s="71"/>
      <c r="H41" s="2"/>
      <c r="I41" s="71"/>
    </row>
    <row r="42" spans="1:9" ht="16.5" customHeight="1">
      <c r="A42" s="62"/>
      <c r="B42" s="13"/>
      <c r="C42" s="13"/>
      <c r="D42" s="13"/>
      <c r="E42" s="73"/>
      <c r="F42" s="73"/>
      <c r="G42" s="76"/>
      <c r="H42" s="77"/>
      <c r="I42" s="78"/>
    </row>
    <row r="43" spans="1:9" ht="16.5" customHeight="1">
      <c r="A43" s="13" t="s">
        <v>126</v>
      </c>
      <c r="B43" s="13"/>
      <c r="C43" s="13"/>
      <c r="D43" s="13"/>
      <c r="E43" s="13"/>
      <c r="F43" s="13"/>
      <c r="G43" s="2"/>
      <c r="H43" s="2"/>
      <c r="I43" s="2"/>
    </row>
    <row r="45" spans="1:9" ht="9.75" customHeight="1"/>
    <row r="47" spans="1:9" ht="21.95" customHeight="1">
      <c r="A47" s="185" t="s">
        <v>65</v>
      </c>
      <c r="B47" s="185"/>
      <c r="C47" s="185"/>
      <c r="D47" s="185"/>
      <c r="E47" s="185"/>
      <c r="F47" s="185"/>
      <c r="G47" s="185"/>
      <c r="H47" s="185"/>
      <c r="I47" s="185"/>
    </row>
    <row r="48" spans="1:9" ht="16.5" customHeight="1">
      <c r="A48" s="49" t="s">
        <v>46</v>
      </c>
      <c r="B48" s="49"/>
      <c r="C48" s="50"/>
      <c r="D48" s="50"/>
      <c r="E48" s="51"/>
      <c r="F48" s="50"/>
      <c r="G48" s="52"/>
      <c r="H48" s="52"/>
      <c r="I48" s="52"/>
    </row>
    <row r="49" spans="1:9" ht="16.5" customHeight="1">
      <c r="A49" s="49" t="s">
        <v>111</v>
      </c>
      <c r="B49" s="49"/>
      <c r="C49" s="50"/>
      <c r="D49" s="50"/>
      <c r="E49" s="51"/>
      <c r="F49" s="50"/>
      <c r="G49" s="52"/>
      <c r="H49" s="52"/>
      <c r="I49" s="52"/>
    </row>
    <row r="50" spans="1:9" ht="16.5" customHeight="1">
      <c r="A50" s="53" t="str">
        <f>+A3</f>
        <v>As at 31 December 2020</v>
      </c>
      <c r="B50" s="53"/>
      <c r="C50" s="54"/>
      <c r="D50" s="54"/>
      <c r="E50" s="55"/>
      <c r="F50" s="54"/>
      <c r="G50" s="56"/>
      <c r="H50" s="56"/>
      <c r="I50" s="56"/>
    </row>
    <row r="51" spans="1:9" ht="16.5" customHeight="1">
      <c r="A51" s="49"/>
      <c r="B51" s="49"/>
      <c r="C51" s="50"/>
      <c r="D51" s="50"/>
      <c r="E51" s="51"/>
      <c r="F51" s="50"/>
      <c r="G51" s="52"/>
      <c r="H51" s="52"/>
      <c r="I51" s="52"/>
    </row>
    <row r="52" spans="1:9" ht="16.5" customHeight="1">
      <c r="A52" s="49"/>
      <c r="B52" s="49"/>
      <c r="C52" s="50"/>
      <c r="D52" s="50"/>
      <c r="E52" s="51"/>
      <c r="F52" s="50"/>
      <c r="G52" s="52"/>
      <c r="H52" s="52"/>
      <c r="I52" s="52"/>
    </row>
    <row r="53" spans="1:9" ht="15.95" customHeight="1">
      <c r="A53" s="49"/>
      <c r="B53" s="49"/>
      <c r="C53" s="50"/>
      <c r="D53" s="50"/>
      <c r="E53" s="51"/>
      <c r="F53" s="50"/>
      <c r="G53" s="58" t="s">
        <v>45</v>
      </c>
      <c r="H53" s="59"/>
      <c r="I53" s="58" t="s">
        <v>41</v>
      </c>
    </row>
    <row r="54" spans="1:9" ht="15.95" customHeight="1">
      <c r="A54" s="49"/>
      <c r="B54" s="49"/>
      <c r="C54" s="50"/>
      <c r="D54" s="50"/>
      <c r="E54" s="55" t="s">
        <v>1</v>
      </c>
      <c r="F54" s="50"/>
      <c r="G54" s="60" t="s">
        <v>87</v>
      </c>
      <c r="H54" s="60"/>
      <c r="I54" s="60" t="s">
        <v>87</v>
      </c>
    </row>
    <row r="55" spans="1:9" ht="12" customHeight="1">
      <c r="A55" s="79"/>
      <c r="B55" s="79"/>
      <c r="C55" s="79"/>
      <c r="D55" s="80"/>
      <c r="E55" s="80"/>
      <c r="F55" s="80"/>
      <c r="G55" s="81"/>
      <c r="H55" s="25"/>
      <c r="I55" s="25"/>
    </row>
    <row r="56" spans="1:9" ht="15.95" customHeight="1">
      <c r="A56" s="82" t="s">
        <v>36</v>
      </c>
      <c r="B56" s="79"/>
      <c r="C56" s="79"/>
      <c r="D56" s="43"/>
      <c r="E56" s="83"/>
      <c r="F56" s="43"/>
      <c r="G56" s="84"/>
      <c r="H56" s="43"/>
      <c r="I56" s="43"/>
    </row>
    <row r="57" spans="1:9" ht="12" customHeight="1">
      <c r="A57" s="79"/>
      <c r="B57" s="79"/>
      <c r="C57" s="79"/>
      <c r="D57" s="80"/>
      <c r="E57" s="80"/>
      <c r="F57" s="80"/>
      <c r="G57" s="81"/>
      <c r="H57" s="25"/>
      <c r="I57" s="25"/>
    </row>
    <row r="58" spans="1:9" ht="15.95" customHeight="1">
      <c r="A58" s="82" t="s">
        <v>9</v>
      </c>
      <c r="B58" s="79"/>
      <c r="C58" s="79"/>
      <c r="D58" s="43"/>
      <c r="E58" s="85"/>
      <c r="F58" s="80"/>
      <c r="G58" s="86"/>
      <c r="H58" s="80"/>
      <c r="I58" s="80"/>
    </row>
    <row r="59" spans="1:9" ht="12" customHeight="1">
      <c r="A59" s="79"/>
      <c r="B59" s="79"/>
      <c r="C59" s="79"/>
      <c r="D59" s="80"/>
      <c r="E59" s="80"/>
      <c r="F59" s="80"/>
      <c r="G59" s="81"/>
      <c r="H59" s="25"/>
      <c r="I59" s="25"/>
    </row>
    <row r="60" spans="1:9" ht="15.95" customHeight="1">
      <c r="A60" s="87" t="s">
        <v>51</v>
      </c>
      <c r="B60" s="13"/>
      <c r="C60" s="87"/>
      <c r="D60" s="87"/>
      <c r="E60" s="85"/>
      <c r="F60" s="85"/>
      <c r="G60" s="88" t="s">
        <v>119</v>
      </c>
      <c r="H60" s="80"/>
      <c r="I60" s="89">
        <v>1020951</v>
      </c>
    </row>
    <row r="61" spans="1:9" ht="15.95" customHeight="1">
      <c r="A61" s="87" t="s">
        <v>25</v>
      </c>
      <c r="B61" s="87"/>
      <c r="C61" s="87"/>
      <c r="D61" s="87"/>
      <c r="E61" s="90">
        <v>18</v>
      </c>
      <c r="F61" s="85"/>
      <c r="G61" s="88">
        <v>35263775</v>
      </c>
      <c r="H61" s="80"/>
      <c r="I61" s="89">
        <v>31247208</v>
      </c>
    </row>
    <row r="62" spans="1:9" ht="15.95" customHeight="1">
      <c r="A62" s="87" t="s">
        <v>44</v>
      </c>
      <c r="E62" s="91">
        <v>5</v>
      </c>
      <c r="F62" s="85"/>
      <c r="G62" s="88">
        <v>20562925</v>
      </c>
      <c r="H62" s="80"/>
      <c r="I62" s="89">
        <v>91200</v>
      </c>
    </row>
    <row r="63" spans="1:9" ht="15.95" customHeight="1">
      <c r="A63" s="2" t="s">
        <v>14</v>
      </c>
      <c r="E63" s="91"/>
      <c r="F63" s="85"/>
      <c r="G63" s="92">
        <v>1103098</v>
      </c>
      <c r="H63" s="80"/>
      <c r="I63" s="93">
        <v>707198</v>
      </c>
    </row>
    <row r="64" spans="1:9" ht="12" customHeight="1">
      <c r="A64" s="79"/>
      <c r="B64" s="79"/>
      <c r="C64" s="79"/>
      <c r="D64" s="80"/>
      <c r="E64" s="80"/>
      <c r="F64" s="80"/>
      <c r="G64" s="81"/>
      <c r="H64" s="25"/>
      <c r="I64" s="25"/>
    </row>
    <row r="65" spans="1:9" ht="15.95" customHeight="1">
      <c r="A65" s="82" t="s">
        <v>10</v>
      </c>
      <c r="B65" s="79"/>
      <c r="C65" s="79"/>
      <c r="D65" s="43"/>
      <c r="E65" s="85"/>
      <c r="F65" s="85"/>
      <c r="G65" s="94">
        <f>SUM(G60:G63)</f>
        <v>56929798</v>
      </c>
      <c r="H65" s="80"/>
      <c r="I65" s="95">
        <f>SUM(I60:I63)</f>
        <v>33066557</v>
      </c>
    </row>
    <row r="66" spans="1:9" ht="12" customHeight="1">
      <c r="A66" s="79"/>
      <c r="B66" s="79"/>
      <c r="C66" s="79"/>
      <c r="D66" s="43"/>
      <c r="E66" s="85"/>
      <c r="F66" s="85"/>
      <c r="G66" s="64"/>
      <c r="H66" s="80"/>
      <c r="I66" s="65"/>
    </row>
    <row r="67" spans="1:9" ht="15.95" customHeight="1">
      <c r="A67" s="82" t="s">
        <v>11</v>
      </c>
      <c r="B67" s="79"/>
      <c r="C67" s="79"/>
      <c r="D67" s="43"/>
      <c r="E67" s="85"/>
      <c r="F67" s="85"/>
      <c r="G67" s="64"/>
      <c r="H67" s="80"/>
      <c r="I67" s="65"/>
    </row>
    <row r="68" spans="1:9" ht="12" customHeight="1">
      <c r="A68" s="79"/>
      <c r="B68" s="79"/>
      <c r="C68" s="79"/>
      <c r="D68" s="80"/>
      <c r="E68" s="80"/>
      <c r="F68" s="80"/>
      <c r="G68" s="81"/>
      <c r="H68" s="25"/>
      <c r="I68" s="25"/>
    </row>
    <row r="69" spans="1:9" ht="15.95" customHeight="1">
      <c r="A69" s="79" t="s">
        <v>137</v>
      </c>
      <c r="B69" s="79"/>
      <c r="C69" s="79"/>
      <c r="D69" s="43"/>
      <c r="E69" s="91">
        <v>5</v>
      </c>
      <c r="F69" s="85"/>
      <c r="G69" s="64">
        <v>57892369</v>
      </c>
      <c r="H69" s="80"/>
      <c r="I69" s="96">
        <v>76000</v>
      </c>
    </row>
    <row r="70" spans="1:9" ht="15.95" customHeight="1">
      <c r="A70" s="43" t="s">
        <v>32</v>
      </c>
      <c r="B70" s="43"/>
      <c r="C70" s="43"/>
      <c r="D70" s="43"/>
      <c r="E70" s="85">
        <v>19</v>
      </c>
      <c r="F70" s="85"/>
      <c r="G70" s="66">
        <v>7908786</v>
      </c>
      <c r="H70" s="80"/>
      <c r="I70" s="97">
        <v>5271474</v>
      </c>
    </row>
    <row r="71" spans="1:9" ht="12" customHeight="1">
      <c r="A71" s="79"/>
      <c r="B71" s="79"/>
      <c r="C71" s="79"/>
      <c r="D71" s="80"/>
      <c r="E71" s="80"/>
      <c r="F71" s="80"/>
      <c r="G71" s="81"/>
      <c r="H71" s="25"/>
      <c r="I71" s="25"/>
    </row>
    <row r="72" spans="1:9" ht="15.95" customHeight="1">
      <c r="A72" s="82" t="s">
        <v>12</v>
      </c>
      <c r="B72" s="79"/>
      <c r="C72" s="79"/>
      <c r="D72" s="43"/>
      <c r="E72" s="85"/>
      <c r="F72" s="85"/>
      <c r="G72" s="66">
        <f>SUM(G69:G70)</f>
        <v>65801155</v>
      </c>
      <c r="H72" s="80"/>
      <c r="I72" s="67">
        <f>SUM(I69:I70)</f>
        <v>5347474</v>
      </c>
    </row>
    <row r="73" spans="1:9" ht="12" customHeight="1">
      <c r="A73" s="79"/>
      <c r="B73" s="79"/>
      <c r="C73" s="79"/>
      <c r="D73" s="80"/>
      <c r="E73" s="80"/>
      <c r="F73" s="80"/>
      <c r="G73" s="81"/>
      <c r="H73" s="25"/>
      <c r="I73" s="25"/>
    </row>
    <row r="74" spans="1:9" ht="15.95" customHeight="1">
      <c r="A74" s="82" t="s">
        <v>13</v>
      </c>
      <c r="B74" s="79"/>
      <c r="C74" s="79"/>
      <c r="D74" s="43"/>
      <c r="E74" s="85"/>
      <c r="F74" s="85"/>
      <c r="G74" s="66">
        <f>SUM(G65,G72)</f>
        <v>122730953</v>
      </c>
      <c r="H74" s="80"/>
      <c r="I74" s="67">
        <f>SUM(I65,I72)</f>
        <v>38414031</v>
      </c>
    </row>
    <row r="75" spans="1:9" ht="12" customHeight="1">
      <c r="A75" s="82"/>
      <c r="B75" s="79"/>
      <c r="C75" s="79"/>
      <c r="D75" s="43"/>
      <c r="E75" s="85"/>
      <c r="F75" s="85"/>
      <c r="G75" s="70"/>
      <c r="H75" s="80"/>
      <c r="I75" s="71"/>
    </row>
    <row r="76" spans="1:9" ht="12" customHeight="1">
      <c r="A76" s="82"/>
      <c r="B76" s="79"/>
      <c r="C76" s="79"/>
      <c r="D76" s="43"/>
      <c r="E76" s="85"/>
      <c r="F76" s="85"/>
      <c r="G76" s="70"/>
      <c r="H76" s="80"/>
      <c r="I76" s="71"/>
    </row>
    <row r="77" spans="1:9" ht="15.95" customHeight="1">
      <c r="A77" s="82" t="s">
        <v>37</v>
      </c>
      <c r="B77" s="79"/>
      <c r="C77" s="79"/>
      <c r="D77" s="43"/>
      <c r="E77" s="85"/>
      <c r="F77" s="85"/>
      <c r="G77" s="70"/>
      <c r="H77" s="80"/>
      <c r="I77" s="71"/>
    </row>
    <row r="78" spans="1:9" ht="12" customHeight="1">
      <c r="A78" s="82"/>
      <c r="B78" s="79"/>
      <c r="C78" s="79"/>
      <c r="D78" s="43"/>
      <c r="E78" s="85"/>
      <c r="F78" s="85"/>
      <c r="G78" s="70"/>
      <c r="H78" s="80"/>
      <c r="I78" s="71"/>
    </row>
    <row r="79" spans="1:9" ht="15.95" customHeight="1">
      <c r="A79" s="79" t="s">
        <v>0</v>
      </c>
      <c r="B79" s="79"/>
      <c r="C79" s="79"/>
      <c r="D79" s="43"/>
      <c r="E79" s="85"/>
      <c r="F79" s="85"/>
      <c r="G79" s="70"/>
      <c r="H79" s="80"/>
      <c r="I79" s="71"/>
    </row>
    <row r="80" spans="1:9" ht="15.95" customHeight="1">
      <c r="A80" s="82"/>
      <c r="B80" s="79" t="s">
        <v>29</v>
      </c>
      <c r="C80" s="79"/>
      <c r="D80" s="43"/>
      <c r="E80" s="85"/>
      <c r="F80" s="85"/>
      <c r="G80" s="70"/>
      <c r="H80" s="80"/>
      <c r="I80" s="71"/>
    </row>
    <row r="81" spans="1:9" ht="15.95" customHeight="1">
      <c r="A81" s="82"/>
      <c r="B81" s="79"/>
      <c r="C81" s="79" t="s">
        <v>47</v>
      </c>
      <c r="D81" s="43"/>
      <c r="E81" s="85"/>
      <c r="F81" s="85"/>
      <c r="G81" s="70"/>
      <c r="H81" s="80"/>
      <c r="I81" s="71"/>
    </row>
    <row r="82" spans="1:9" ht="15.95" customHeight="1" thickBot="1">
      <c r="A82" s="82"/>
      <c r="B82" s="79"/>
      <c r="C82" s="2" t="s">
        <v>52</v>
      </c>
      <c r="D82" s="43"/>
      <c r="E82" s="85"/>
      <c r="F82" s="85"/>
      <c r="G82" s="74">
        <v>300000000</v>
      </c>
      <c r="H82" s="80"/>
      <c r="I82" s="75">
        <v>300000000</v>
      </c>
    </row>
    <row r="83" spans="1:9" ht="15.95" customHeight="1" thickTop="1">
      <c r="A83" s="82"/>
      <c r="B83" s="79" t="s">
        <v>30</v>
      </c>
      <c r="C83" s="79"/>
      <c r="D83" s="43"/>
      <c r="E83" s="85"/>
      <c r="F83" s="85"/>
      <c r="G83" s="70"/>
      <c r="H83" s="80"/>
      <c r="I83" s="71"/>
    </row>
    <row r="84" spans="1:9" ht="15.95" customHeight="1">
      <c r="A84" s="82"/>
      <c r="B84" s="79"/>
      <c r="C84" s="79" t="s">
        <v>58</v>
      </c>
      <c r="D84" s="43"/>
      <c r="E84" s="85"/>
      <c r="F84" s="85"/>
      <c r="G84" s="70"/>
      <c r="H84" s="80"/>
      <c r="I84" s="71"/>
    </row>
    <row r="85" spans="1:9" ht="15.95" customHeight="1">
      <c r="A85" s="82"/>
      <c r="B85" s="79"/>
      <c r="C85" s="79"/>
      <c r="D85" s="43" t="s">
        <v>53</v>
      </c>
      <c r="E85" s="85"/>
      <c r="F85" s="85"/>
      <c r="G85" s="70">
        <v>300000000</v>
      </c>
      <c r="H85" s="80"/>
      <c r="I85" s="96">
        <v>300000000</v>
      </c>
    </row>
    <row r="86" spans="1:9" ht="15.95" customHeight="1">
      <c r="A86" s="79" t="s">
        <v>54</v>
      </c>
      <c r="B86" s="79"/>
      <c r="C86" s="79"/>
      <c r="D86" s="43"/>
      <c r="E86" s="85"/>
      <c r="F86" s="85"/>
      <c r="G86" s="70">
        <v>619162127</v>
      </c>
      <c r="H86" s="80"/>
      <c r="I86" s="96">
        <v>619162127</v>
      </c>
    </row>
    <row r="87" spans="1:9" ht="15.95" customHeight="1">
      <c r="A87" s="79" t="s">
        <v>48</v>
      </c>
      <c r="B87" s="79"/>
      <c r="C87" s="79"/>
      <c r="D87" s="43"/>
      <c r="E87" s="85"/>
      <c r="F87" s="85"/>
      <c r="G87" s="70"/>
      <c r="H87" s="80"/>
      <c r="I87" s="96"/>
    </row>
    <row r="88" spans="1:9" ht="15.95" customHeight="1">
      <c r="A88" s="82"/>
      <c r="B88" s="79" t="s">
        <v>28</v>
      </c>
      <c r="C88" s="79"/>
      <c r="D88" s="43"/>
      <c r="E88" s="85"/>
      <c r="F88" s="85"/>
      <c r="G88" s="70">
        <v>30000000</v>
      </c>
      <c r="H88" s="80"/>
      <c r="I88" s="96">
        <v>30000000</v>
      </c>
    </row>
    <row r="89" spans="1:9" ht="15.95" customHeight="1">
      <c r="A89" s="82"/>
      <c r="B89" s="79" t="s">
        <v>27</v>
      </c>
      <c r="C89" s="79"/>
      <c r="D89" s="43"/>
      <c r="E89" s="85"/>
      <c r="F89" s="85"/>
      <c r="G89" s="66">
        <v>-62794148</v>
      </c>
      <c r="H89" s="80"/>
      <c r="I89" s="97">
        <v>-39915514</v>
      </c>
    </row>
    <row r="90" spans="1:9" ht="12" customHeight="1">
      <c r="A90" s="82"/>
      <c r="B90" s="79"/>
      <c r="C90" s="79"/>
      <c r="D90" s="43"/>
      <c r="E90" s="85"/>
      <c r="F90" s="85"/>
      <c r="G90" s="70"/>
      <c r="H90" s="80"/>
      <c r="I90" s="71"/>
    </row>
    <row r="91" spans="1:9" ht="15.95" customHeight="1">
      <c r="A91" s="82" t="s">
        <v>38</v>
      </c>
      <c r="B91" s="79"/>
      <c r="C91" s="79"/>
      <c r="D91" s="43"/>
      <c r="E91" s="85"/>
      <c r="F91" s="85"/>
      <c r="G91" s="66">
        <f>SUM(G85:G89)</f>
        <v>886367979</v>
      </c>
      <c r="H91" s="80"/>
      <c r="I91" s="67">
        <f>SUM(I85:I89)</f>
        <v>909246613</v>
      </c>
    </row>
    <row r="92" spans="1:9" ht="12" customHeight="1">
      <c r="A92" s="82"/>
      <c r="B92" s="79"/>
      <c r="C92" s="79"/>
      <c r="D92" s="43"/>
      <c r="E92" s="85"/>
      <c r="F92" s="85"/>
      <c r="G92" s="70"/>
      <c r="H92" s="80"/>
      <c r="I92" s="71"/>
    </row>
    <row r="93" spans="1:9" ht="15.95" customHeight="1" thickBot="1">
      <c r="A93" s="82" t="s">
        <v>39</v>
      </c>
      <c r="B93" s="79"/>
      <c r="C93" s="79"/>
      <c r="D93" s="43"/>
      <c r="E93" s="85"/>
      <c r="F93" s="85"/>
      <c r="G93" s="74">
        <f>SUM(G74,G91)</f>
        <v>1009098932</v>
      </c>
      <c r="H93" s="80"/>
      <c r="I93" s="75">
        <f>SUM(I74,I91)</f>
        <v>947660644</v>
      </c>
    </row>
    <row r="94" spans="1:9" ht="15.95" customHeight="1" thickTop="1">
      <c r="A94" s="82"/>
      <c r="B94" s="79"/>
      <c r="C94" s="79"/>
      <c r="D94" s="43"/>
      <c r="E94" s="85"/>
      <c r="F94" s="85"/>
      <c r="G94" s="71"/>
      <c r="H94" s="80"/>
      <c r="I94" s="71"/>
    </row>
    <row r="95" spans="1:9" ht="15.95" customHeight="1">
      <c r="A95" s="82"/>
      <c r="B95" s="79"/>
      <c r="C95" s="79"/>
      <c r="D95" s="43"/>
      <c r="E95" s="85"/>
      <c r="F95" s="85"/>
      <c r="G95" s="71"/>
      <c r="H95" s="80"/>
      <c r="I95" s="71"/>
    </row>
    <row r="96" spans="1:9" ht="15.95" customHeight="1">
      <c r="A96" s="82"/>
      <c r="B96" s="79"/>
      <c r="C96" s="79"/>
      <c r="D96" s="43"/>
      <c r="E96" s="85"/>
      <c r="F96" s="85"/>
      <c r="G96" s="71"/>
      <c r="H96" s="80"/>
      <c r="I96" s="71"/>
    </row>
    <row r="97" spans="1:9" ht="12" customHeight="1">
      <c r="A97" s="82"/>
      <c r="B97" s="79"/>
      <c r="C97" s="79"/>
      <c r="D97" s="43"/>
      <c r="E97" s="85"/>
      <c r="F97" s="85"/>
      <c r="G97" s="71"/>
      <c r="H97" s="80"/>
      <c r="I97" s="71"/>
    </row>
    <row r="98" spans="1:9" ht="21.95" customHeight="1">
      <c r="A98" s="98" t="str">
        <f>+A47</f>
        <v>The accompanying notes are an integral part of these financial statements.</v>
      </c>
      <c r="B98" s="98"/>
      <c r="C98" s="98"/>
      <c r="D98" s="99"/>
      <c r="E98" s="100"/>
      <c r="F98" s="100"/>
      <c r="G98" s="67"/>
      <c r="H98" s="101"/>
      <c r="I98" s="67"/>
    </row>
  </sheetData>
  <mergeCells count="1">
    <mergeCell ref="A47:I47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rowBreaks count="2" manualBreakCount="2">
    <brk id="47" max="16383" man="1"/>
    <brk id="9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EBA9B-6CF0-4D29-ACC0-94B939EDD4A0}">
  <sheetPr>
    <tabColor theme="1" tint="0.249977111117893"/>
  </sheetPr>
  <dimension ref="A1:J46"/>
  <sheetViews>
    <sheetView zoomScaleNormal="100" zoomScaleSheetLayoutView="90" workbookViewId="0">
      <selection activeCell="F50" sqref="F50"/>
    </sheetView>
  </sheetViews>
  <sheetFormatPr defaultColWidth="11" defaultRowHeight="16.5" customHeight="1"/>
  <cols>
    <col min="1" max="2" width="1.83203125" style="13" customWidth="1"/>
    <col min="3" max="3" width="50.1640625" style="13" customWidth="1"/>
    <col min="4" max="4" width="8.83203125" style="13" customWidth="1"/>
    <col min="5" max="5" width="1" style="13" customWidth="1"/>
    <col min="6" max="6" width="15.83203125" style="13" customWidth="1"/>
    <col min="7" max="7" width="1" style="13" customWidth="1"/>
    <col min="8" max="8" width="15.83203125" style="13" customWidth="1"/>
    <col min="9" max="9" width="11" style="13"/>
    <col min="10" max="10" width="18.1640625" style="13" bestFit="1" customWidth="1"/>
    <col min="11" max="16384" width="11" style="13"/>
  </cols>
  <sheetData>
    <row r="1" spans="1:8" ht="16.5" customHeight="1">
      <c r="A1" s="49" t="s">
        <v>46</v>
      </c>
      <c r="B1" s="49"/>
      <c r="C1" s="102"/>
      <c r="D1" s="102"/>
      <c r="E1" s="102"/>
      <c r="F1" s="102"/>
      <c r="G1" s="102"/>
      <c r="H1" s="102"/>
    </row>
    <row r="2" spans="1:8" ht="16.5" customHeight="1">
      <c r="A2" s="49" t="s">
        <v>66</v>
      </c>
      <c r="B2" s="49"/>
      <c r="C2" s="102"/>
      <c r="D2" s="102"/>
      <c r="E2" s="102"/>
      <c r="F2" s="102"/>
      <c r="G2" s="102"/>
      <c r="H2" s="102"/>
    </row>
    <row r="3" spans="1:8" ht="16.5" customHeight="1">
      <c r="A3" s="53" t="s">
        <v>69</v>
      </c>
      <c r="B3" s="53"/>
      <c r="C3" s="103"/>
      <c r="D3" s="103"/>
      <c r="E3" s="103"/>
      <c r="F3" s="103"/>
      <c r="G3" s="103"/>
      <c r="H3" s="103"/>
    </row>
    <row r="4" spans="1:8" ht="16.5" customHeight="1">
      <c r="A4" s="49"/>
      <c r="B4" s="49"/>
      <c r="C4" s="102"/>
      <c r="D4" s="102"/>
      <c r="E4" s="102"/>
      <c r="F4" s="102"/>
      <c r="G4" s="102"/>
      <c r="H4" s="102"/>
    </row>
    <row r="5" spans="1:8" ht="16.5" customHeight="1">
      <c r="A5" s="49"/>
      <c r="B5" s="49"/>
      <c r="C5" s="102"/>
      <c r="D5" s="102"/>
      <c r="E5" s="102"/>
      <c r="F5" s="102"/>
      <c r="G5" s="102"/>
      <c r="H5" s="102"/>
    </row>
    <row r="6" spans="1:8" ht="16.5" customHeight="1">
      <c r="D6" s="57"/>
      <c r="E6" s="51"/>
      <c r="F6" s="104" t="s">
        <v>45</v>
      </c>
      <c r="G6" s="58"/>
      <c r="H6" s="104" t="s">
        <v>41</v>
      </c>
    </row>
    <row r="7" spans="1:8" ht="16.5" customHeight="1">
      <c r="D7" s="55" t="s">
        <v>43</v>
      </c>
      <c r="E7" s="57"/>
      <c r="F7" s="24" t="s">
        <v>87</v>
      </c>
      <c r="G7" s="105"/>
      <c r="H7" s="24" t="s">
        <v>87</v>
      </c>
    </row>
    <row r="8" spans="1:8" ht="16.5" customHeight="1">
      <c r="D8" s="57"/>
      <c r="E8" s="57"/>
      <c r="F8" s="106"/>
      <c r="G8" s="16"/>
      <c r="H8" s="107"/>
    </row>
    <row r="9" spans="1:8" ht="16.5" customHeight="1">
      <c r="A9" s="108" t="s">
        <v>70</v>
      </c>
      <c r="D9" s="57"/>
      <c r="E9" s="57"/>
      <c r="F9" s="109"/>
      <c r="G9" s="110"/>
    </row>
    <row r="10" spans="1:8" ht="16.5" customHeight="1">
      <c r="A10" s="111" t="s">
        <v>113</v>
      </c>
      <c r="D10" s="57"/>
      <c r="E10" s="57"/>
      <c r="F10" s="112">
        <v>411191062</v>
      </c>
      <c r="G10" s="43"/>
      <c r="H10" s="113">
        <v>375549115</v>
      </c>
    </row>
    <row r="11" spans="1:8" ht="16.5" customHeight="1">
      <c r="A11" s="111" t="s">
        <v>114</v>
      </c>
      <c r="D11" s="57"/>
      <c r="E11" s="57"/>
      <c r="F11" s="114">
        <v>-343946866</v>
      </c>
      <c r="G11" s="43"/>
      <c r="H11" s="115">
        <v>-346186313</v>
      </c>
    </row>
    <row r="12" spans="1:8" ht="16.5" customHeight="1">
      <c r="A12" s="111"/>
      <c r="D12" s="57"/>
      <c r="E12" s="57"/>
      <c r="F12" s="112"/>
      <c r="G12" s="43"/>
      <c r="H12" s="113"/>
    </row>
    <row r="13" spans="1:8" ht="16.5" customHeight="1">
      <c r="A13" s="108" t="s">
        <v>128</v>
      </c>
      <c r="D13" s="57"/>
      <c r="E13" s="57"/>
      <c r="F13" s="112">
        <f>SUM(F10:F11)</f>
        <v>67244196</v>
      </c>
      <c r="G13" s="43"/>
      <c r="H13" s="113">
        <f>SUM(H10:H11)</f>
        <v>29362802</v>
      </c>
    </row>
    <row r="14" spans="1:8" ht="16.5" customHeight="1">
      <c r="A14" s="116" t="s">
        <v>23</v>
      </c>
      <c r="D14" s="57"/>
      <c r="E14" s="57"/>
      <c r="F14" s="112">
        <v>10694256</v>
      </c>
      <c r="G14" s="43"/>
      <c r="H14" s="113">
        <v>11104856</v>
      </c>
    </row>
    <row r="15" spans="1:8" ht="16.5" customHeight="1">
      <c r="A15" s="116" t="s">
        <v>84</v>
      </c>
      <c r="D15" s="57"/>
      <c r="E15" s="57"/>
      <c r="F15" s="112">
        <v>-23169564</v>
      </c>
      <c r="G15" s="43"/>
      <c r="H15" s="113">
        <v>-18439021</v>
      </c>
    </row>
    <row r="16" spans="1:8" ht="16.5" customHeight="1">
      <c r="A16" s="111" t="s">
        <v>19</v>
      </c>
      <c r="D16" s="57"/>
      <c r="E16" s="57"/>
      <c r="F16" s="114">
        <v>-70739722</v>
      </c>
      <c r="G16" s="43"/>
      <c r="H16" s="115">
        <v>-79233259</v>
      </c>
    </row>
    <row r="17" spans="1:8" ht="16.5" customHeight="1">
      <c r="A17" s="111"/>
      <c r="D17" s="57"/>
      <c r="E17" s="57"/>
      <c r="F17" s="112"/>
      <c r="G17" s="43"/>
      <c r="H17" s="113"/>
    </row>
    <row r="18" spans="1:8" ht="16.5" customHeight="1">
      <c r="A18" s="26" t="s">
        <v>150</v>
      </c>
      <c r="B18" s="18"/>
      <c r="D18" s="57"/>
      <c r="E18" s="57"/>
      <c r="F18" s="112"/>
      <c r="G18" s="43"/>
      <c r="H18" s="113"/>
    </row>
    <row r="19" spans="1:8" ht="16.5" customHeight="1">
      <c r="A19" s="26"/>
      <c r="B19" s="26" t="s">
        <v>151</v>
      </c>
      <c r="D19" s="57"/>
      <c r="E19" s="57"/>
      <c r="F19" s="117">
        <f>SUM(F13:F16)</f>
        <v>-15970834</v>
      </c>
      <c r="G19" s="43"/>
      <c r="H19" s="118">
        <f>SUM(H13:H16)</f>
        <v>-57204622</v>
      </c>
    </row>
    <row r="20" spans="1:8" ht="16.5" customHeight="1">
      <c r="A20" s="28" t="s">
        <v>129</v>
      </c>
      <c r="D20" s="57"/>
      <c r="E20" s="57"/>
      <c r="F20" s="120">
        <v>-3966252</v>
      </c>
      <c r="G20" s="43"/>
      <c r="H20" s="119">
        <v>-366</v>
      </c>
    </row>
    <row r="21" spans="1:8" ht="16.5" customHeight="1">
      <c r="A21" s="26"/>
      <c r="D21" s="57"/>
      <c r="E21" s="57"/>
      <c r="F21" s="117"/>
      <c r="G21" s="43"/>
      <c r="H21" s="118"/>
    </row>
    <row r="22" spans="1:8" ht="16.5" customHeight="1">
      <c r="A22" s="26" t="s">
        <v>135</v>
      </c>
      <c r="D22" s="57"/>
      <c r="E22" s="57"/>
      <c r="F22" s="117">
        <f>SUM(F19:F20)</f>
        <v>-19937086</v>
      </c>
      <c r="G22" s="43"/>
      <c r="H22" s="118">
        <v>-57204988</v>
      </c>
    </row>
    <row r="23" spans="1:8" ht="16.5" customHeight="1">
      <c r="A23" s="28" t="s">
        <v>146</v>
      </c>
      <c r="D23" s="57">
        <v>21</v>
      </c>
      <c r="E23" s="57"/>
      <c r="F23" s="114">
        <v>-1819091</v>
      </c>
      <c r="G23" s="43"/>
      <c r="H23" s="115">
        <v>14217167</v>
      </c>
    </row>
    <row r="24" spans="1:8" ht="16.5" customHeight="1">
      <c r="A24" s="28"/>
      <c r="D24" s="57"/>
      <c r="E24" s="57"/>
      <c r="F24" s="112"/>
      <c r="G24" s="43"/>
      <c r="H24" s="113"/>
    </row>
    <row r="25" spans="1:8" ht="16.5" customHeight="1">
      <c r="A25" s="26" t="s">
        <v>120</v>
      </c>
      <c r="D25" s="57"/>
      <c r="E25" s="57"/>
      <c r="F25" s="120">
        <f>SUM(F22:F23)</f>
        <v>-21756177</v>
      </c>
      <c r="G25" s="43"/>
      <c r="H25" s="119">
        <f>SUM(H22:H23)</f>
        <v>-42987821</v>
      </c>
    </row>
    <row r="26" spans="1:8" ht="16.5" customHeight="1">
      <c r="A26" s="26"/>
      <c r="D26" s="57"/>
      <c r="E26" s="57"/>
      <c r="F26" s="117"/>
      <c r="G26" s="43"/>
      <c r="H26" s="118"/>
    </row>
    <row r="27" spans="1:8" ht="16.5" customHeight="1">
      <c r="A27" s="26" t="s">
        <v>130</v>
      </c>
      <c r="D27" s="57"/>
      <c r="E27" s="57"/>
      <c r="F27" s="117"/>
      <c r="G27" s="43"/>
      <c r="H27" s="118"/>
    </row>
    <row r="28" spans="1:8" ht="16.5" customHeight="1">
      <c r="A28" s="121" t="s">
        <v>85</v>
      </c>
      <c r="D28" s="57"/>
      <c r="E28" s="57"/>
      <c r="F28" s="117"/>
      <c r="G28" s="43"/>
      <c r="H28" s="118"/>
    </row>
    <row r="29" spans="1:8" ht="16.5" customHeight="1">
      <c r="A29" s="121" t="s">
        <v>86</v>
      </c>
      <c r="D29" s="57"/>
      <c r="E29" s="57"/>
      <c r="F29" s="117"/>
      <c r="G29" s="43"/>
      <c r="H29" s="118"/>
    </row>
    <row r="30" spans="1:8" ht="16.5" customHeight="1">
      <c r="A30" s="28" t="s">
        <v>147</v>
      </c>
      <c r="D30" s="57"/>
      <c r="E30" s="57"/>
      <c r="F30" s="117"/>
      <c r="G30" s="43"/>
      <c r="H30" s="118"/>
    </row>
    <row r="31" spans="1:8" ht="16.5" customHeight="1">
      <c r="B31" s="13" t="s">
        <v>148</v>
      </c>
      <c r="D31" s="57"/>
      <c r="E31" s="57"/>
      <c r="F31" s="120">
        <v>-1122457</v>
      </c>
      <c r="G31" s="43"/>
      <c r="H31" s="119">
        <v>-1298806</v>
      </c>
    </row>
    <row r="32" spans="1:8" ht="16.5" customHeight="1">
      <c r="A32" s="28"/>
      <c r="D32" s="57"/>
      <c r="E32" s="57"/>
      <c r="F32" s="117"/>
      <c r="G32" s="43"/>
      <c r="H32" s="118"/>
    </row>
    <row r="33" spans="1:10" ht="16.5" customHeight="1">
      <c r="A33" s="108" t="s">
        <v>152</v>
      </c>
      <c r="D33" s="57"/>
      <c r="E33" s="57"/>
      <c r="F33" s="117"/>
      <c r="G33" s="43"/>
      <c r="H33" s="118"/>
    </row>
    <row r="34" spans="1:10" ht="16.5" customHeight="1">
      <c r="A34" s="108"/>
      <c r="B34" s="108" t="s">
        <v>153</v>
      </c>
      <c r="C34" s="108"/>
      <c r="D34" s="57"/>
      <c r="E34" s="57"/>
      <c r="F34" s="120">
        <f>SUM(F31)</f>
        <v>-1122457</v>
      </c>
      <c r="G34" s="43"/>
      <c r="H34" s="119">
        <f>SUM(H31)</f>
        <v>-1298806</v>
      </c>
    </row>
    <row r="35" spans="1:10" ht="16.5" customHeight="1">
      <c r="A35" s="108"/>
      <c r="D35" s="57"/>
      <c r="E35" s="57"/>
      <c r="F35" s="117"/>
      <c r="G35" s="43"/>
      <c r="H35" s="118"/>
    </row>
    <row r="36" spans="1:10" ht="16.5" customHeight="1" thickBot="1">
      <c r="A36" s="108" t="s">
        <v>88</v>
      </c>
      <c r="D36" s="57"/>
      <c r="E36" s="57"/>
      <c r="F36" s="122">
        <f>SUM(F25,F34)</f>
        <v>-22878634</v>
      </c>
      <c r="G36" s="43"/>
      <c r="H36" s="123">
        <f>SUM(H25,H34)</f>
        <v>-44286627</v>
      </c>
    </row>
    <row r="37" spans="1:10" ht="16.5" customHeight="1" thickTop="1">
      <c r="A37" s="111"/>
      <c r="D37" s="57"/>
      <c r="E37" s="57"/>
      <c r="F37" s="117"/>
      <c r="G37" s="43"/>
      <c r="H37" s="118"/>
    </row>
    <row r="38" spans="1:10" ht="16.5" customHeight="1">
      <c r="A38" s="108" t="s">
        <v>121</v>
      </c>
      <c r="D38" s="57"/>
      <c r="E38" s="57"/>
      <c r="F38" s="117"/>
      <c r="G38" s="43"/>
      <c r="H38" s="118"/>
    </row>
    <row r="39" spans="1:10" ht="16.5" customHeight="1" thickBot="1">
      <c r="A39" s="111" t="s">
        <v>122</v>
      </c>
      <c r="D39" s="57">
        <v>22</v>
      </c>
      <c r="E39" s="57"/>
      <c r="F39" s="182">
        <f>F25/1200000000</f>
        <v>-1.8130147499999999E-2</v>
      </c>
      <c r="G39" s="43"/>
      <c r="H39" s="124">
        <f>H25/1200000000</f>
        <v>-3.5823184166666668E-2</v>
      </c>
      <c r="J39" s="183"/>
    </row>
    <row r="40" spans="1:10" ht="16.5" customHeight="1" thickTop="1">
      <c r="A40" s="111"/>
      <c r="D40" s="57"/>
      <c r="E40" s="57"/>
      <c r="F40" s="43"/>
      <c r="G40" s="43"/>
      <c r="H40" s="118"/>
    </row>
    <row r="41" spans="1:10" ht="16.5" customHeight="1">
      <c r="A41" s="26"/>
      <c r="D41" s="57"/>
      <c r="E41" s="57"/>
      <c r="F41" s="43"/>
      <c r="G41" s="43"/>
      <c r="H41" s="118"/>
    </row>
    <row r="42" spans="1:10" ht="16.5" customHeight="1">
      <c r="A42" s="26"/>
      <c r="D42" s="57"/>
      <c r="E42" s="57"/>
      <c r="F42" s="43"/>
      <c r="G42" s="43"/>
      <c r="H42" s="118"/>
    </row>
    <row r="43" spans="1:10" ht="16.5" customHeight="1">
      <c r="A43" s="26"/>
      <c r="D43" s="57"/>
      <c r="E43" s="57"/>
      <c r="F43" s="43"/>
      <c r="G43" s="43"/>
      <c r="H43" s="118"/>
    </row>
    <row r="44" spans="1:10" ht="16.5" customHeight="1">
      <c r="A44" s="26"/>
      <c r="D44" s="57"/>
      <c r="E44" s="57"/>
      <c r="F44" s="43"/>
      <c r="G44" s="43"/>
      <c r="H44" s="118"/>
    </row>
    <row r="45" spans="1:10" ht="16.5" customHeight="1">
      <c r="A45" s="116"/>
      <c r="D45" s="57"/>
      <c r="E45" s="57"/>
      <c r="F45" s="43"/>
      <c r="G45" s="43"/>
      <c r="H45" s="118"/>
    </row>
    <row r="46" spans="1:10" ht="21.95" customHeight="1">
      <c r="A46" s="185" t="str">
        <f>'P5-6'!A98</f>
        <v>The accompanying notes are an integral part of these financial statements.</v>
      </c>
      <c r="B46" s="185"/>
      <c r="C46" s="185"/>
      <c r="D46" s="185"/>
      <c r="E46" s="185"/>
      <c r="F46" s="185"/>
      <c r="G46" s="185"/>
      <c r="H46" s="185"/>
    </row>
  </sheetData>
  <mergeCells count="1">
    <mergeCell ref="A46:H46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249977111117893"/>
  </sheetPr>
  <dimension ref="A1:O31"/>
  <sheetViews>
    <sheetView tabSelected="1" topLeftCell="A3" zoomScale="80" zoomScaleNormal="80" zoomScaleSheetLayoutView="90" workbookViewId="0">
      <selection activeCell="B29" sqref="B29"/>
    </sheetView>
  </sheetViews>
  <sheetFormatPr defaultColWidth="9.33203125" defaultRowHeight="16.5" customHeight="1"/>
  <cols>
    <col min="1" max="1" width="2.33203125" style="17" customWidth="1"/>
    <col min="2" max="2" width="43.33203125" style="2" customWidth="1"/>
    <col min="3" max="3" width="17" style="3" customWidth="1"/>
    <col min="4" max="4" width="1" style="4" customWidth="1"/>
    <col min="5" max="5" width="18.33203125" style="3" customWidth="1"/>
    <col min="6" max="6" width="1" style="4" customWidth="1"/>
    <col min="7" max="7" width="18.1640625" style="3" bestFit="1" customWidth="1"/>
    <col min="8" max="8" width="1" style="4" customWidth="1"/>
    <col min="9" max="9" width="17.6640625" style="3" customWidth="1"/>
    <col min="10" max="10" width="1" style="4" customWidth="1"/>
    <col min="11" max="11" width="17.33203125" style="5" customWidth="1"/>
    <col min="12" max="14" width="9.33203125" style="2"/>
    <col min="15" max="15" width="11" style="2" bestFit="1" customWidth="1"/>
    <col min="16" max="16384" width="9.33203125" style="2"/>
  </cols>
  <sheetData>
    <row r="1" spans="1:11" ht="16.5" customHeight="1">
      <c r="A1" s="1" t="s">
        <v>46</v>
      </c>
      <c r="J1" s="3"/>
    </row>
    <row r="2" spans="1:11" ht="16.5" customHeight="1">
      <c r="A2" s="6" t="s">
        <v>67</v>
      </c>
    </row>
    <row r="3" spans="1:11" ht="16.5" customHeight="1">
      <c r="A3" s="7" t="str">
        <f>'P7'!A3</f>
        <v>For the year then ended 31 December 2020</v>
      </c>
      <c r="B3" s="8"/>
      <c r="C3" s="9"/>
      <c r="D3" s="10"/>
      <c r="E3" s="9"/>
      <c r="F3" s="10"/>
      <c r="G3" s="9"/>
      <c r="H3" s="10"/>
      <c r="I3" s="9"/>
      <c r="J3" s="10"/>
      <c r="K3" s="11"/>
    </row>
    <row r="4" spans="1:11" ht="16.5" customHeight="1">
      <c r="A4" s="12"/>
      <c r="B4" s="13"/>
      <c r="C4" s="14"/>
      <c r="D4" s="15"/>
      <c r="E4" s="14"/>
      <c r="F4" s="15"/>
      <c r="G4" s="14"/>
      <c r="H4" s="15"/>
      <c r="I4" s="14"/>
      <c r="J4" s="15"/>
      <c r="K4" s="16"/>
    </row>
    <row r="5" spans="1:11" ht="16.5" customHeight="1">
      <c r="G5" s="14"/>
      <c r="H5" s="15"/>
      <c r="I5" s="14"/>
    </row>
    <row r="6" spans="1:11" s="18" customFormat="1" ht="16.5" customHeight="1">
      <c r="A6" s="12"/>
      <c r="C6" s="19" t="s">
        <v>42</v>
      </c>
      <c r="D6" s="19"/>
      <c r="F6" s="19"/>
      <c r="G6" s="186" t="s">
        <v>48</v>
      </c>
      <c r="H6" s="186"/>
      <c r="I6" s="186"/>
      <c r="J6" s="20"/>
      <c r="K6" s="21"/>
    </row>
    <row r="7" spans="1:11" s="18" customFormat="1" ht="16.5" customHeight="1">
      <c r="A7" s="12"/>
      <c r="C7" s="22" t="s">
        <v>40</v>
      </c>
      <c r="D7" s="19"/>
      <c r="E7" s="19" t="s">
        <v>26</v>
      </c>
      <c r="F7" s="19"/>
      <c r="G7" s="22" t="s">
        <v>31</v>
      </c>
      <c r="H7" s="19"/>
      <c r="I7" s="20"/>
      <c r="J7" s="20"/>
      <c r="K7" s="21"/>
    </row>
    <row r="8" spans="1:11" s="18" customFormat="1" ht="16.5" customHeight="1">
      <c r="A8" s="12"/>
      <c r="C8" s="19" t="s">
        <v>4</v>
      </c>
      <c r="D8" s="19"/>
      <c r="E8" s="19" t="s">
        <v>59</v>
      </c>
      <c r="F8" s="19"/>
      <c r="G8" s="19" t="s">
        <v>33</v>
      </c>
      <c r="H8" s="19"/>
      <c r="I8" s="22" t="s">
        <v>16</v>
      </c>
      <c r="J8" s="20"/>
      <c r="K8" s="23" t="s">
        <v>38</v>
      </c>
    </row>
    <row r="9" spans="1:11" s="18" customFormat="1" ht="16.5" customHeight="1">
      <c r="A9" s="12"/>
      <c r="C9" s="24" t="s">
        <v>87</v>
      </c>
      <c r="D9" s="19"/>
      <c r="E9" s="24" t="s">
        <v>87</v>
      </c>
      <c r="F9" s="19"/>
      <c r="G9" s="24" t="s">
        <v>87</v>
      </c>
      <c r="H9" s="19"/>
      <c r="I9" s="24" t="s">
        <v>87</v>
      </c>
      <c r="J9" s="19"/>
      <c r="K9" s="24" t="s">
        <v>87</v>
      </c>
    </row>
    <row r="10" spans="1:11" s="18" customFormat="1" ht="16.5" customHeight="1">
      <c r="A10" s="12"/>
      <c r="C10" s="19"/>
      <c r="D10" s="19"/>
      <c r="E10" s="19"/>
      <c r="F10" s="19"/>
      <c r="G10" s="19"/>
      <c r="H10" s="19"/>
      <c r="I10" s="19"/>
      <c r="J10" s="19"/>
      <c r="K10" s="25"/>
    </row>
    <row r="11" spans="1:11" s="18" customFormat="1" ht="16.5" customHeight="1">
      <c r="A11" s="26" t="s">
        <v>71</v>
      </c>
      <c r="B11" s="26"/>
      <c r="C11" s="27">
        <v>300000000</v>
      </c>
      <c r="D11" s="27"/>
      <c r="E11" s="27">
        <v>619162127</v>
      </c>
      <c r="F11" s="27"/>
      <c r="G11" s="27">
        <v>30000000</v>
      </c>
      <c r="H11" s="27"/>
      <c r="I11" s="27">
        <v>16371113</v>
      </c>
      <c r="J11" s="27"/>
      <c r="K11" s="27">
        <f>SUM(C11:I11)</f>
        <v>965533240</v>
      </c>
    </row>
    <row r="12" spans="1:11" s="18" customFormat="1" ht="16.5" customHeight="1">
      <c r="A12" s="28" t="s">
        <v>89</v>
      </c>
      <c r="B12" s="26"/>
      <c r="C12" s="27">
        <v>0</v>
      </c>
      <c r="D12" s="27"/>
      <c r="E12" s="27">
        <v>0</v>
      </c>
      <c r="F12" s="27"/>
      <c r="G12" s="27">
        <v>0</v>
      </c>
      <c r="H12" s="27"/>
      <c r="I12" s="27">
        <v>-12000000</v>
      </c>
      <c r="J12" s="27"/>
      <c r="K12" s="27">
        <f t="shared" ref="K12:K13" si="0">SUM(C12:I12)</f>
        <v>-12000000</v>
      </c>
    </row>
    <row r="13" spans="1:11" s="18" customFormat="1" ht="16.5" customHeight="1">
      <c r="A13" s="28" t="s">
        <v>88</v>
      </c>
      <c r="B13" s="26"/>
      <c r="C13" s="29">
        <v>0</v>
      </c>
      <c r="D13" s="27"/>
      <c r="E13" s="29">
        <v>0</v>
      </c>
      <c r="F13" s="27"/>
      <c r="G13" s="29">
        <v>0</v>
      </c>
      <c r="H13" s="27"/>
      <c r="I13" s="29">
        <v>-44286627</v>
      </c>
      <c r="J13" s="27"/>
      <c r="K13" s="29">
        <f t="shared" si="0"/>
        <v>-44286627</v>
      </c>
    </row>
    <row r="14" spans="1:11" s="18" customFormat="1" ht="16.5" customHeight="1">
      <c r="A14" s="28"/>
      <c r="B14" s="26"/>
      <c r="C14" s="30"/>
      <c r="D14" s="27"/>
      <c r="E14" s="30"/>
      <c r="F14" s="27"/>
      <c r="G14" s="30"/>
      <c r="H14" s="27"/>
      <c r="I14" s="30"/>
      <c r="J14" s="27"/>
      <c r="K14" s="30"/>
    </row>
    <row r="15" spans="1:11" s="18" customFormat="1" ht="16.5" customHeight="1" thickBot="1">
      <c r="A15" s="26" t="s">
        <v>72</v>
      </c>
      <c r="B15" s="26"/>
      <c r="C15" s="31">
        <f>SUM(C11:C14)</f>
        <v>300000000</v>
      </c>
      <c r="D15" s="27"/>
      <c r="E15" s="31">
        <f>SUM(E11:E14)</f>
        <v>619162127</v>
      </c>
      <c r="F15" s="27"/>
      <c r="G15" s="31">
        <f>SUM(G11:G14)</f>
        <v>30000000</v>
      </c>
      <c r="H15" s="27"/>
      <c r="I15" s="31">
        <f>SUM(I11:I14)</f>
        <v>-39915514</v>
      </c>
      <c r="J15" s="27"/>
      <c r="K15" s="31">
        <f>SUM(K11:K14)</f>
        <v>909246613</v>
      </c>
    </row>
    <row r="16" spans="1:11" s="18" customFormat="1" ht="16.5" customHeight="1" thickTop="1">
      <c r="A16" s="26"/>
      <c r="B16" s="26"/>
      <c r="C16" s="30"/>
      <c r="D16" s="27"/>
      <c r="E16" s="30"/>
      <c r="F16" s="27"/>
      <c r="G16" s="30"/>
      <c r="H16" s="27"/>
      <c r="I16" s="30"/>
      <c r="J16" s="27"/>
      <c r="K16" s="30"/>
    </row>
    <row r="17" spans="1:15" s="18" customFormat="1" ht="16.5" customHeight="1">
      <c r="A17" s="26"/>
      <c r="B17" s="26"/>
      <c r="C17" s="32"/>
      <c r="D17" s="33"/>
      <c r="E17" s="32"/>
      <c r="F17" s="33"/>
      <c r="G17" s="32"/>
      <c r="H17" s="33"/>
      <c r="I17" s="32"/>
      <c r="J17" s="33"/>
      <c r="K17" s="32"/>
    </row>
    <row r="18" spans="1:15" s="13" customFormat="1" ht="16.5" customHeight="1">
      <c r="A18" s="34" t="s">
        <v>55</v>
      </c>
      <c r="C18" s="35">
        <f>C15</f>
        <v>300000000</v>
      </c>
      <c r="D18" s="36"/>
      <c r="E18" s="35">
        <f>E15</f>
        <v>619162127</v>
      </c>
      <c r="F18" s="36"/>
      <c r="G18" s="35">
        <f>G15</f>
        <v>30000000</v>
      </c>
      <c r="H18" s="33"/>
      <c r="I18" s="35">
        <f>I15</f>
        <v>-39915514</v>
      </c>
      <c r="J18" s="36"/>
      <c r="K18" s="35">
        <f>K15</f>
        <v>909246613</v>
      </c>
    </row>
    <row r="19" spans="1:15" s="13" customFormat="1" ht="16.5" customHeight="1">
      <c r="A19" s="37" t="s">
        <v>88</v>
      </c>
      <c r="B19" s="38"/>
      <c r="C19" s="39">
        <v>0</v>
      </c>
      <c r="D19" s="40"/>
      <c r="E19" s="39">
        <v>0</v>
      </c>
      <c r="F19" s="40"/>
      <c r="G19" s="39">
        <v>0</v>
      </c>
      <c r="H19" s="40"/>
      <c r="I19" s="39">
        <v>-22878634</v>
      </c>
      <c r="J19" s="41"/>
      <c r="K19" s="39">
        <f>SUM(C19:I19)</f>
        <v>-22878634</v>
      </c>
    </row>
    <row r="20" spans="1:15" s="13" customFormat="1" ht="16.5" customHeight="1">
      <c r="A20" s="37"/>
      <c r="B20" s="38"/>
      <c r="C20" s="35"/>
      <c r="D20" s="40"/>
      <c r="E20" s="35"/>
      <c r="F20" s="40"/>
      <c r="G20" s="35"/>
      <c r="H20" s="40"/>
      <c r="I20" s="35"/>
      <c r="J20" s="41"/>
      <c r="K20" s="35"/>
    </row>
    <row r="21" spans="1:15" s="13" customFormat="1" ht="16.5" customHeight="1" thickBot="1">
      <c r="A21" s="26" t="s">
        <v>90</v>
      </c>
      <c r="B21" s="38"/>
      <c r="C21" s="42">
        <f>SUM(C18:C20)</f>
        <v>300000000</v>
      </c>
      <c r="D21" s="43"/>
      <c r="E21" s="42">
        <f>SUM(E18:E20)</f>
        <v>619162127</v>
      </c>
      <c r="F21" s="43"/>
      <c r="G21" s="42">
        <f>SUM(G18:G20)</f>
        <v>30000000</v>
      </c>
      <c r="H21" s="43"/>
      <c r="I21" s="42">
        <f>SUM(I18:I20)</f>
        <v>-62794148</v>
      </c>
      <c r="J21" s="43"/>
      <c r="K21" s="42">
        <f>SUM(K18:K20)</f>
        <v>886367979</v>
      </c>
    </row>
    <row r="22" spans="1:15" s="18" customFormat="1" ht="16.5" customHeight="1" thickTop="1">
      <c r="A22" s="37"/>
      <c r="B22" s="13"/>
      <c r="C22" s="16"/>
      <c r="D22" s="43"/>
      <c r="E22" s="16"/>
      <c r="F22" s="43"/>
      <c r="G22" s="16"/>
      <c r="H22" s="43"/>
      <c r="I22" s="16"/>
      <c r="J22" s="43"/>
      <c r="K22" s="16"/>
    </row>
    <row r="23" spans="1:15" s="18" customFormat="1" ht="16.5" customHeight="1">
      <c r="A23" s="37"/>
      <c r="B23" s="13"/>
      <c r="C23" s="16"/>
      <c r="D23" s="43"/>
      <c r="E23" s="16"/>
      <c r="F23" s="43"/>
      <c r="G23" s="16"/>
      <c r="H23" s="43"/>
      <c r="I23" s="16"/>
      <c r="J23" s="43"/>
      <c r="K23" s="16"/>
    </row>
    <row r="24" spans="1:15" s="18" customFormat="1" ht="16.5" customHeight="1">
      <c r="A24" s="37"/>
      <c r="B24" s="13"/>
      <c r="C24" s="16"/>
      <c r="D24" s="43"/>
      <c r="E24" s="16"/>
      <c r="F24" s="43"/>
      <c r="G24" s="16"/>
      <c r="H24" s="43"/>
      <c r="I24" s="16"/>
      <c r="J24" s="43"/>
      <c r="K24" s="16"/>
    </row>
    <row r="25" spans="1:15" s="18" customFormat="1" ht="16.5" customHeight="1">
      <c r="A25" s="37"/>
      <c r="B25" s="13"/>
      <c r="C25" s="16"/>
      <c r="D25" s="43"/>
      <c r="E25" s="16"/>
      <c r="F25" s="43"/>
      <c r="G25" s="16"/>
      <c r="H25" s="43"/>
      <c r="I25" s="16"/>
      <c r="J25" s="43"/>
      <c r="K25" s="16"/>
    </row>
    <row r="26" spans="1:15" s="18" customFormat="1" ht="16.5" customHeight="1">
      <c r="A26" s="37"/>
      <c r="B26" s="13"/>
      <c r="C26" s="16"/>
      <c r="D26" s="43"/>
      <c r="E26" s="16"/>
      <c r="F26" s="43"/>
      <c r="G26" s="16"/>
      <c r="H26" s="43"/>
      <c r="I26" s="16"/>
      <c r="J26" s="43"/>
      <c r="K26" s="16"/>
    </row>
    <row r="27" spans="1:15" s="18" customFormat="1" ht="16.5" customHeight="1">
      <c r="A27" s="37"/>
      <c r="B27" s="13"/>
      <c r="C27" s="16"/>
      <c r="D27" s="43"/>
      <c r="E27" s="16"/>
      <c r="F27" s="43"/>
      <c r="G27" s="16"/>
      <c r="H27" s="43"/>
      <c r="I27" s="16"/>
      <c r="J27" s="43"/>
      <c r="K27" s="16"/>
    </row>
    <row r="28" spans="1:15" s="18" customFormat="1" ht="16.5" customHeight="1">
      <c r="A28" s="37"/>
      <c r="B28" s="13"/>
      <c r="C28" s="16"/>
      <c r="D28" s="43"/>
      <c r="E28" s="16"/>
      <c r="F28" s="43"/>
      <c r="G28" s="16"/>
      <c r="H28" s="43"/>
      <c r="I28" s="16"/>
      <c r="J28" s="43"/>
      <c r="K28" s="16"/>
    </row>
    <row r="29" spans="1:15" s="18" customFormat="1" ht="16.5" customHeight="1">
      <c r="B29" s="44"/>
      <c r="O29" s="45"/>
    </row>
    <row r="30" spans="1:15" s="18" customFormat="1" ht="14.25" customHeight="1">
      <c r="A30" s="34"/>
      <c r="B30" s="44"/>
      <c r="C30" s="36"/>
      <c r="D30" s="43"/>
      <c r="E30" s="36"/>
      <c r="F30" s="43"/>
      <c r="G30" s="36"/>
      <c r="H30" s="43"/>
      <c r="I30" s="36"/>
      <c r="J30" s="43"/>
      <c r="K30" s="36"/>
    </row>
    <row r="31" spans="1:15" ht="21.95" customHeight="1">
      <c r="A31" s="46" t="str">
        <f>'P5-6'!A98</f>
        <v>The accompanying notes are an integral part of these financial statements.</v>
      </c>
      <c r="B31" s="47"/>
      <c r="C31" s="47"/>
      <c r="D31" s="47"/>
      <c r="E31" s="47"/>
      <c r="F31" s="47"/>
      <c r="G31" s="47"/>
      <c r="H31" s="47"/>
      <c r="I31" s="48"/>
      <c r="J31" s="47"/>
      <c r="K31" s="47"/>
    </row>
  </sheetData>
  <mergeCells count="1">
    <mergeCell ref="G6:I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249977111117893"/>
  </sheetPr>
  <dimension ref="A1:H93"/>
  <sheetViews>
    <sheetView zoomScaleNormal="100" zoomScaleSheetLayoutView="100" workbookViewId="0">
      <selection activeCell="C21" sqref="C21"/>
    </sheetView>
  </sheetViews>
  <sheetFormatPr defaultColWidth="11" defaultRowHeight="16.5" customHeight="1"/>
  <cols>
    <col min="1" max="2" width="1.83203125" style="126" customWidth="1"/>
    <col min="3" max="3" width="53.5" style="126" customWidth="1"/>
    <col min="4" max="4" width="6.6640625" style="127" customWidth="1"/>
    <col min="5" max="5" width="1.33203125" style="126" customWidth="1"/>
    <col min="6" max="6" width="15.83203125" style="128" customWidth="1"/>
    <col min="7" max="7" width="1" style="128" customWidth="1"/>
    <col min="8" max="8" width="15.83203125" style="128" customWidth="1"/>
    <col min="9" max="16384" width="11" style="126"/>
  </cols>
  <sheetData>
    <row r="1" spans="1:8" ht="16.5" customHeight="1">
      <c r="A1" s="125" t="s">
        <v>46</v>
      </c>
    </row>
    <row r="2" spans="1:8" ht="16.5" customHeight="1">
      <c r="A2" s="125" t="s">
        <v>68</v>
      </c>
      <c r="B2" s="129"/>
      <c r="C2" s="130"/>
      <c r="E2" s="130"/>
    </row>
    <row r="3" spans="1:8" ht="16.5" customHeight="1">
      <c r="A3" s="131" t="str">
        <f>+'P8'!A3</f>
        <v>For the year then ended 31 December 2020</v>
      </c>
      <c r="B3" s="132"/>
      <c r="C3" s="133"/>
      <c r="D3" s="134"/>
      <c r="E3" s="133"/>
      <c r="F3" s="135"/>
      <c r="G3" s="135"/>
      <c r="H3" s="135"/>
    </row>
    <row r="4" spans="1:8" ht="16.5" customHeight="1">
      <c r="A4" s="125"/>
      <c r="B4" s="130"/>
      <c r="C4" s="130"/>
      <c r="E4" s="130"/>
    </row>
    <row r="5" spans="1:8" ht="16.5" customHeight="1">
      <c r="A5" s="125"/>
      <c r="B5" s="130"/>
      <c r="C5" s="130"/>
      <c r="E5" s="130"/>
    </row>
    <row r="6" spans="1:8" ht="16.5" customHeight="1">
      <c r="E6" s="136"/>
      <c r="F6" s="137" t="s">
        <v>45</v>
      </c>
      <c r="G6" s="138"/>
      <c r="H6" s="137" t="s">
        <v>41</v>
      </c>
    </row>
    <row r="7" spans="1:8" ht="16.5" customHeight="1">
      <c r="D7" s="55" t="s">
        <v>1</v>
      </c>
      <c r="E7" s="127"/>
      <c r="F7" s="139" t="s">
        <v>87</v>
      </c>
      <c r="G7" s="140"/>
      <c r="H7" s="139" t="s">
        <v>87</v>
      </c>
    </row>
    <row r="8" spans="1:8" ht="16.5" customHeight="1">
      <c r="A8" s="129"/>
      <c r="B8" s="129"/>
      <c r="C8" s="129"/>
      <c r="E8" s="129"/>
      <c r="F8" s="141"/>
      <c r="G8" s="142"/>
      <c r="H8" s="143"/>
    </row>
    <row r="9" spans="1:8" ht="16.5" customHeight="1">
      <c r="A9" s="144" t="s">
        <v>21</v>
      </c>
      <c r="B9" s="129"/>
      <c r="C9" s="129"/>
      <c r="E9" s="129"/>
      <c r="F9" s="141"/>
      <c r="G9" s="142"/>
      <c r="H9" s="126"/>
    </row>
    <row r="10" spans="1:8" ht="16.5" customHeight="1">
      <c r="A10" s="145" t="s">
        <v>123</v>
      </c>
      <c r="B10" s="129"/>
      <c r="C10" s="129"/>
      <c r="E10" s="129"/>
      <c r="F10" s="146">
        <v>-19937086</v>
      </c>
      <c r="G10" s="142"/>
      <c r="H10" s="147">
        <v>-57204988</v>
      </c>
    </row>
    <row r="11" spans="1:8" ht="16.5" customHeight="1">
      <c r="A11" s="145" t="s">
        <v>91</v>
      </c>
      <c r="B11" s="129"/>
      <c r="C11" s="129"/>
      <c r="E11" s="129"/>
      <c r="F11" s="148"/>
      <c r="G11" s="142"/>
      <c r="H11" s="147"/>
    </row>
    <row r="12" spans="1:8" ht="16.5" customHeight="1">
      <c r="A12" s="145" t="s">
        <v>73</v>
      </c>
      <c r="B12" s="129"/>
      <c r="C12" s="129"/>
      <c r="D12" s="127">
        <v>20</v>
      </c>
      <c r="E12" s="129"/>
      <c r="F12" s="146">
        <v>69226923</v>
      </c>
      <c r="G12" s="142"/>
      <c r="H12" s="147">
        <v>49730373</v>
      </c>
    </row>
    <row r="13" spans="1:8" ht="16.5" customHeight="1">
      <c r="A13" s="145" t="s">
        <v>127</v>
      </c>
      <c r="B13" s="129"/>
      <c r="C13" s="129"/>
      <c r="D13" s="127">
        <v>12</v>
      </c>
      <c r="E13" s="129"/>
      <c r="F13" s="146">
        <v>247879</v>
      </c>
      <c r="G13" s="142"/>
      <c r="H13" s="147">
        <v>322656</v>
      </c>
    </row>
    <row r="14" spans="1:8" ht="16.5" customHeight="1">
      <c r="A14" s="145" t="s">
        <v>92</v>
      </c>
      <c r="B14" s="129"/>
      <c r="C14" s="129"/>
      <c r="E14" s="129"/>
      <c r="F14" s="149"/>
      <c r="G14" s="142"/>
    </row>
    <row r="15" spans="1:8" ht="16.5" customHeight="1">
      <c r="A15" s="145" t="s">
        <v>93</v>
      </c>
      <c r="B15" s="129"/>
      <c r="C15" s="129"/>
      <c r="E15" s="129"/>
      <c r="F15" s="149">
        <v>11552340</v>
      </c>
      <c r="G15" s="142"/>
      <c r="H15" s="147">
        <v>20103307</v>
      </c>
    </row>
    <row r="16" spans="1:8" ht="16.5" customHeight="1">
      <c r="A16" s="145"/>
      <c r="B16" s="129" t="s">
        <v>131</v>
      </c>
      <c r="C16" s="129"/>
      <c r="E16" s="129"/>
      <c r="F16" s="149">
        <v>0</v>
      </c>
      <c r="G16" s="142"/>
      <c r="H16" s="147">
        <v>8091017</v>
      </c>
    </row>
    <row r="17" spans="1:8" ht="16.5" customHeight="1">
      <c r="A17" s="145" t="s">
        <v>115</v>
      </c>
      <c r="B17" s="129"/>
      <c r="C17" s="129"/>
      <c r="E17" s="129"/>
      <c r="F17" s="149">
        <v>-2448658</v>
      </c>
      <c r="G17" s="142"/>
      <c r="H17" s="147">
        <v>-1378131</v>
      </c>
    </row>
    <row r="18" spans="1:8" ht="16.5" customHeight="1">
      <c r="A18" s="145" t="s">
        <v>149</v>
      </c>
      <c r="B18" s="129"/>
      <c r="C18" s="129"/>
      <c r="E18" s="129"/>
      <c r="F18" s="146" t="s">
        <v>119</v>
      </c>
      <c r="G18" s="142"/>
      <c r="H18" s="147">
        <v>142267</v>
      </c>
    </row>
    <row r="19" spans="1:8" ht="16.5" customHeight="1">
      <c r="A19" s="145"/>
      <c r="B19" s="129" t="s">
        <v>136</v>
      </c>
      <c r="C19" s="129"/>
      <c r="E19" s="129"/>
      <c r="F19" s="146">
        <v>-57621</v>
      </c>
      <c r="G19" s="142"/>
      <c r="H19" s="147">
        <v>0</v>
      </c>
    </row>
    <row r="20" spans="1:8" ht="16.5" customHeight="1">
      <c r="A20" s="145" t="s">
        <v>94</v>
      </c>
      <c r="B20" s="129"/>
      <c r="C20" s="129"/>
      <c r="D20" s="127">
        <v>19</v>
      </c>
      <c r="E20" s="129"/>
      <c r="F20" s="146">
        <v>1234239</v>
      </c>
      <c r="G20" s="142"/>
      <c r="H20" s="147">
        <v>1234492</v>
      </c>
    </row>
    <row r="21" spans="1:8" ht="16.5" customHeight="1">
      <c r="A21" s="145" t="s">
        <v>132</v>
      </c>
      <c r="B21" s="129"/>
      <c r="C21" s="129"/>
      <c r="E21" s="129"/>
      <c r="F21" s="146">
        <v>-16269</v>
      </c>
      <c r="G21" s="142"/>
      <c r="H21" s="147">
        <v>22646</v>
      </c>
    </row>
    <row r="22" spans="1:8" ht="16.5" customHeight="1">
      <c r="A22" s="145" t="s">
        <v>74</v>
      </c>
      <c r="B22" s="129"/>
      <c r="C22" s="129"/>
      <c r="E22" s="129"/>
      <c r="F22" s="146">
        <v>-8131843</v>
      </c>
      <c r="G22" s="142"/>
      <c r="H22" s="147">
        <v>-9474187</v>
      </c>
    </row>
    <row r="23" spans="1:8" ht="16.5" customHeight="1">
      <c r="A23" s="129" t="s">
        <v>100</v>
      </c>
      <c r="C23" s="129"/>
      <c r="D23" s="127">
        <v>16</v>
      </c>
      <c r="E23" s="129"/>
      <c r="F23" s="150">
        <v>3966252</v>
      </c>
      <c r="G23" s="142"/>
      <c r="H23" s="151">
        <v>366</v>
      </c>
    </row>
    <row r="24" spans="1:8" ht="16.5" customHeight="1">
      <c r="A24" s="152"/>
      <c r="B24" s="129"/>
      <c r="C24" s="129"/>
      <c r="E24" s="129"/>
      <c r="F24" s="153"/>
      <c r="G24" s="142"/>
      <c r="H24" s="154"/>
    </row>
    <row r="25" spans="1:8" ht="16.5" customHeight="1">
      <c r="A25" s="144" t="s">
        <v>95</v>
      </c>
      <c r="B25" s="129"/>
      <c r="C25" s="129"/>
      <c r="E25" s="129"/>
      <c r="F25" s="153"/>
      <c r="G25" s="142"/>
      <c r="H25" s="154"/>
    </row>
    <row r="26" spans="1:8" ht="16.5" customHeight="1">
      <c r="A26" s="155"/>
      <c r="B26" s="155" t="s">
        <v>97</v>
      </c>
      <c r="C26" s="129"/>
      <c r="E26" s="129"/>
      <c r="F26" s="153">
        <f>SUM(F10:F23)</f>
        <v>55636156</v>
      </c>
      <c r="G26" s="142"/>
      <c r="H26" s="154">
        <f>SUM(H10:H23)</f>
        <v>11589818</v>
      </c>
    </row>
    <row r="27" spans="1:8" ht="16.5" customHeight="1">
      <c r="A27" s="155" t="s">
        <v>96</v>
      </c>
      <c r="B27" s="129"/>
      <c r="C27" s="129"/>
      <c r="E27" s="129"/>
      <c r="F27" s="153"/>
      <c r="G27" s="142"/>
      <c r="H27" s="154"/>
    </row>
    <row r="28" spans="1:8" ht="16.5" customHeight="1">
      <c r="A28" s="145" t="s">
        <v>75</v>
      </c>
      <c r="B28" s="156"/>
      <c r="C28" s="129"/>
      <c r="E28" s="129"/>
      <c r="F28" s="148">
        <v>1963102</v>
      </c>
      <c r="G28" s="142"/>
      <c r="H28" s="147">
        <v>2204109</v>
      </c>
    </row>
    <row r="29" spans="1:8" ht="16.5" customHeight="1">
      <c r="A29" s="145" t="s">
        <v>76</v>
      </c>
      <c r="B29" s="156"/>
      <c r="C29" s="129"/>
      <c r="E29" s="129"/>
      <c r="F29" s="148">
        <v>-8929159</v>
      </c>
      <c r="G29" s="142"/>
      <c r="H29" s="147">
        <v>2236270</v>
      </c>
    </row>
    <row r="30" spans="1:8" ht="16.5" customHeight="1">
      <c r="A30" s="145" t="s">
        <v>77</v>
      </c>
      <c r="B30" s="156"/>
      <c r="C30" s="129"/>
      <c r="E30" s="129"/>
      <c r="F30" s="148">
        <v>-1908244</v>
      </c>
      <c r="G30" s="142"/>
      <c r="H30" s="147">
        <v>32345</v>
      </c>
    </row>
    <row r="31" spans="1:8" ht="16.5" customHeight="1">
      <c r="A31" s="145" t="s">
        <v>78</v>
      </c>
      <c r="B31" s="129"/>
      <c r="C31" s="129"/>
      <c r="E31" s="129"/>
      <c r="F31" s="148">
        <v>0</v>
      </c>
      <c r="G31" s="142"/>
      <c r="H31" s="147">
        <v>-2000</v>
      </c>
    </row>
    <row r="32" spans="1:8" ht="16.5" customHeight="1">
      <c r="A32" s="145" t="s">
        <v>79</v>
      </c>
      <c r="B32" s="129"/>
      <c r="C32" s="129"/>
      <c r="E32" s="129"/>
      <c r="F32" s="148">
        <v>-1202714</v>
      </c>
      <c r="G32" s="142"/>
      <c r="H32" s="147">
        <v>-156806</v>
      </c>
    </row>
    <row r="33" spans="1:8" ht="16.5" customHeight="1">
      <c r="A33" s="145" t="s">
        <v>80</v>
      </c>
      <c r="B33" s="129"/>
      <c r="C33" s="129"/>
      <c r="E33" s="129"/>
      <c r="F33" s="157">
        <v>395902</v>
      </c>
      <c r="G33" s="142"/>
      <c r="H33" s="151">
        <v>-312620</v>
      </c>
    </row>
    <row r="34" spans="1:8" ht="16.5" customHeight="1">
      <c r="A34" s="145"/>
      <c r="B34" s="129"/>
      <c r="C34" s="129"/>
      <c r="E34" s="129"/>
      <c r="F34" s="158"/>
      <c r="G34" s="142"/>
      <c r="H34" s="159"/>
    </row>
    <row r="35" spans="1:8" ht="16.5" customHeight="1">
      <c r="A35" s="160" t="s">
        <v>99</v>
      </c>
      <c r="B35" s="129"/>
      <c r="C35" s="129"/>
      <c r="E35" s="129"/>
      <c r="F35" s="146">
        <f>SUM(F26:F33)</f>
        <v>45955043</v>
      </c>
      <c r="G35" s="142"/>
      <c r="H35" s="161">
        <f>SUM(H26:H33)</f>
        <v>15591116</v>
      </c>
    </row>
    <row r="36" spans="1:8" ht="16.5" customHeight="1">
      <c r="A36" s="129" t="s">
        <v>98</v>
      </c>
      <c r="C36" s="129"/>
      <c r="E36" s="129"/>
      <c r="F36" s="146">
        <v>-8523842</v>
      </c>
      <c r="G36" s="142"/>
      <c r="H36" s="147">
        <v>-10752496</v>
      </c>
    </row>
    <row r="37" spans="1:8" ht="16.5" customHeight="1">
      <c r="A37" s="145" t="s">
        <v>141</v>
      </c>
      <c r="B37" s="129"/>
      <c r="C37" s="129"/>
      <c r="E37" s="129"/>
      <c r="F37" s="150">
        <v>8328630</v>
      </c>
      <c r="G37" s="142"/>
      <c r="H37" s="151">
        <v>4277646</v>
      </c>
    </row>
    <row r="38" spans="1:8" ht="16.5" customHeight="1">
      <c r="A38" s="145"/>
      <c r="B38" s="129"/>
      <c r="C38" s="129"/>
      <c r="E38" s="129"/>
      <c r="F38" s="153"/>
      <c r="G38" s="162"/>
      <c r="H38" s="154"/>
    </row>
    <row r="39" spans="1:8" ht="16.5" customHeight="1">
      <c r="A39" s="144" t="s">
        <v>101</v>
      </c>
      <c r="B39" s="129"/>
      <c r="C39" s="129"/>
      <c r="E39" s="129"/>
      <c r="F39" s="150">
        <f>SUM(F35:F37)</f>
        <v>45759831</v>
      </c>
      <c r="G39" s="142"/>
      <c r="H39" s="163">
        <f>SUM(H35:H37)</f>
        <v>9116266</v>
      </c>
    </row>
    <row r="40" spans="1:8" ht="16.5" customHeight="1">
      <c r="A40" s="129"/>
      <c r="B40" s="129"/>
      <c r="C40" s="129"/>
      <c r="E40" s="129"/>
      <c r="F40" s="142"/>
      <c r="G40" s="142"/>
      <c r="H40" s="142"/>
    </row>
    <row r="41" spans="1:8" ht="16.5" customHeight="1">
      <c r="A41" s="129"/>
      <c r="B41" s="129"/>
      <c r="C41" s="129"/>
      <c r="E41" s="129"/>
      <c r="F41" s="142"/>
      <c r="G41" s="142"/>
      <c r="H41" s="142"/>
    </row>
    <row r="42" spans="1:8" ht="16.5" customHeight="1">
      <c r="A42" s="129"/>
      <c r="B42" s="129"/>
      <c r="C42" s="129"/>
      <c r="D42" s="164"/>
      <c r="E42" s="129"/>
      <c r="F42" s="165"/>
      <c r="G42" s="165"/>
      <c r="H42" s="165"/>
    </row>
    <row r="43" spans="1:8" ht="16.5" customHeight="1">
      <c r="A43" s="129"/>
      <c r="B43" s="129"/>
      <c r="C43" s="129"/>
      <c r="D43" s="164"/>
      <c r="E43" s="129"/>
      <c r="F43" s="165"/>
      <c r="G43" s="165"/>
      <c r="H43" s="165"/>
    </row>
    <row r="44" spans="1:8" ht="16.5" customHeight="1">
      <c r="A44" s="129"/>
      <c r="B44" s="129"/>
      <c r="C44" s="129"/>
      <c r="D44" s="164"/>
      <c r="E44" s="129"/>
      <c r="F44" s="165"/>
      <c r="G44" s="165"/>
      <c r="H44" s="165"/>
    </row>
    <row r="45" spans="1:8" ht="15" customHeight="1">
      <c r="A45" s="129"/>
      <c r="B45" s="129"/>
      <c r="C45" s="129"/>
      <c r="D45" s="164"/>
      <c r="E45" s="129"/>
      <c r="F45" s="165"/>
      <c r="G45" s="165"/>
      <c r="H45" s="165"/>
    </row>
    <row r="46" spans="1:8" ht="21.95" customHeight="1">
      <c r="A46" s="187" t="str">
        <f>'P8'!A31</f>
        <v>The accompanying notes are an integral part of these financial statements.</v>
      </c>
      <c r="B46" s="187"/>
      <c r="C46" s="187"/>
      <c r="D46" s="187"/>
      <c r="E46" s="187"/>
      <c r="F46" s="187"/>
      <c r="G46" s="187"/>
      <c r="H46" s="187"/>
    </row>
    <row r="47" spans="1:8" ht="16.5" customHeight="1">
      <c r="A47" s="166" t="s">
        <v>46</v>
      </c>
      <c r="B47" s="129"/>
      <c r="C47" s="129"/>
      <c r="D47" s="164"/>
      <c r="E47" s="129"/>
      <c r="F47" s="142"/>
      <c r="G47" s="142"/>
      <c r="H47" s="142"/>
    </row>
    <row r="48" spans="1:8" ht="16.5" customHeight="1">
      <c r="A48" s="125" t="s">
        <v>112</v>
      </c>
      <c r="B48" s="129"/>
      <c r="C48" s="130"/>
      <c r="E48" s="130"/>
    </row>
    <row r="49" spans="1:8" ht="16.5" customHeight="1">
      <c r="A49" s="167" t="str">
        <f>+A3</f>
        <v>For the year then ended 31 December 2020</v>
      </c>
      <c r="B49" s="132"/>
      <c r="C49" s="133"/>
      <c r="D49" s="134"/>
      <c r="E49" s="133"/>
      <c r="F49" s="135"/>
      <c r="G49" s="135"/>
      <c r="H49" s="135"/>
    </row>
    <row r="50" spans="1:8" ht="16.5" customHeight="1">
      <c r="A50" s="129"/>
      <c r="B50" s="129"/>
      <c r="C50" s="129"/>
      <c r="D50" s="164"/>
      <c r="E50" s="129"/>
      <c r="F50" s="142"/>
      <c r="G50" s="142"/>
      <c r="H50" s="142"/>
    </row>
    <row r="51" spans="1:8" s="129" customFormat="1" ht="16.5" customHeight="1">
      <c r="D51" s="164"/>
      <c r="F51" s="142"/>
      <c r="G51" s="142"/>
      <c r="H51" s="142"/>
    </row>
    <row r="52" spans="1:8" ht="16.5" customHeight="1">
      <c r="E52" s="136"/>
      <c r="F52" s="137" t="s">
        <v>45</v>
      </c>
      <c r="G52" s="138"/>
      <c r="H52" s="137" t="s">
        <v>41</v>
      </c>
    </row>
    <row r="53" spans="1:8" ht="16.5" customHeight="1">
      <c r="D53" s="55" t="s">
        <v>43</v>
      </c>
      <c r="E53" s="127"/>
      <c r="F53" s="139" t="s">
        <v>87</v>
      </c>
      <c r="G53" s="140"/>
      <c r="H53" s="139" t="s">
        <v>87</v>
      </c>
    </row>
    <row r="54" spans="1:8" ht="16.5" customHeight="1">
      <c r="D54" s="136"/>
      <c r="E54" s="127"/>
      <c r="F54" s="168"/>
      <c r="G54" s="140"/>
      <c r="H54" s="169"/>
    </row>
    <row r="55" spans="1:8" ht="16.5" customHeight="1">
      <c r="A55" s="144" t="s">
        <v>17</v>
      </c>
      <c r="D55" s="136"/>
      <c r="E55" s="127"/>
      <c r="F55" s="168"/>
      <c r="G55" s="140"/>
      <c r="H55" s="126"/>
    </row>
    <row r="56" spans="1:8" ht="16.5" customHeight="1">
      <c r="A56" s="145" t="s">
        <v>102</v>
      </c>
      <c r="D56" s="136"/>
      <c r="E56" s="127"/>
      <c r="F56" s="170"/>
      <c r="G56" s="171"/>
      <c r="H56" s="172"/>
    </row>
    <row r="57" spans="1:8" ht="16.5" customHeight="1">
      <c r="A57" s="145" t="s">
        <v>103</v>
      </c>
      <c r="D57" s="136"/>
      <c r="E57" s="127"/>
      <c r="F57" s="170">
        <v>2551176</v>
      </c>
      <c r="G57" s="171"/>
      <c r="H57" s="172">
        <v>1378131</v>
      </c>
    </row>
    <row r="58" spans="1:8" ht="16.5" customHeight="1">
      <c r="A58" s="145" t="s">
        <v>104</v>
      </c>
      <c r="D58" s="136"/>
      <c r="E58" s="127"/>
      <c r="F58" s="170">
        <v>-76389270</v>
      </c>
      <c r="G58" s="171"/>
      <c r="H58" s="147">
        <v>-26086409</v>
      </c>
    </row>
    <row r="59" spans="1:8" ht="16.5" customHeight="1">
      <c r="A59" s="145" t="s">
        <v>105</v>
      </c>
      <c r="D59" s="136"/>
      <c r="E59" s="127"/>
      <c r="F59" s="170">
        <v>-2214300</v>
      </c>
      <c r="G59" s="171"/>
      <c r="H59" s="147">
        <v>-1810000</v>
      </c>
    </row>
    <row r="60" spans="1:8" ht="20.45" customHeight="1">
      <c r="A60" s="145" t="s">
        <v>143</v>
      </c>
      <c r="D60" s="136"/>
      <c r="E60" s="127"/>
      <c r="F60" s="170">
        <v>319409713</v>
      </c>
      <c r="G60" s="171"/>
      <c r="H60" s="147">
        <v>9385856</v>
      </c>
    </row>
    <row r="61" spans="1:8" ht="16.5" customHeight="1">
      <c r="A61" s="145" t="s">
        <v>144</v>
      </c>
      <c r="D61" s="136"/>
      <c r="E61" s="127"/>
      <c r="F61" s="170">
        <v>-100000000</v>
      </c>
      <c r="G61" s="171"/>
      <c r="H61" s="147">
        <v>-10021043</v>
      </c>
    </row>
    <row r="62" spans="1:8" ht="16.5" customHeight="1">
      <c r="A62" s="129" t="s">
        <v>116</v>
      </c>
      <c r="D62" s="136"/>
      <c r="E62" s="127"/>
      <c r="F62" s="170">
        <v>-934</v>
      </c>
      <c r="G62" s="171"/>
      <c r="H62" s="147">
        <v>-926</v>
      </c>
    </row>
    <row r="63" spans="1:8" ht="16.5" customHeight="1">
      <c r="A63" s="145" t="s">
        <v>140</v>
      </c>
      <c r="D63" s="136"/>
      <c r="E63" s="127"/>
      <c r="F63" s="173">
        <v>9601259</v>
      </c>
      <c r="G63" s="171"/>
      <c r="H63" s="151">
        <v>9082483</v>
      </c>
    </row>
    <row r="64" spans="1:8" ht="16.5" customHeight="1">
      <c r="A64" s="145"/>
      <c r="D64" s="136"/>
      <c r="E64" s="127"/>
      <c r="F64" s="174"/>
      <c r="G64" s="171"/>
      <c r="H64" s="175"/>
    </row>
    <row r="65" spans="1:8" ht="16.5" customHeight="1">
      <c r="A65" s="144" t="s">
        <v>106</v>
      </c>
      <c r="D65" s="136"/>
      <c r="E65" s="127"/>
      <c r="F65" s="174"/>
      <c r="G65" s="171"/>
      <c r="H65" s="175"/>
    </row>
    <row r="66" spans="1:8" ht="16.5" customHeight="1">
      <c r="A66" s="144" t="s">
        <v>107</v>
      </c>
      <c r="D66" s="136"/>
      <c r="E66" s="127"/>
      <c r="F66" s="173">
        <f>SUM(F56:F63)</f>
        <v>152957644</v>
      </c>
      <c r="G66" s="171"/>
      <c r="H66" s="176">
        <f>SUM(H57:H63)</f>
        <v>-18071908</v>
      </c>
    </row>
    <row r="67" spans="1:8" ht="16.5" customHeight="1">
      <c r="A67" s="144"/>
      <c r="D67" s="136"/>
      <c r="E67" s="127"/>
      <c r="F67" s="174"/>
      <c r="G67" s="171"/>
      <c r="H67" s="175"/>
    </row>
    <row r="68" spans="1:8" ht="16.5" customHeight="1">
      <c r="A68" s="144" t="s">
        <v>20</v>
      </c>
      <c r="D68" s="136"/>
      <c r="E68" s="127"/>
      <c r="F68" s="170"/>
      <c r="G68" s="171"/>
      <c r="H68" s="172"/>
    </row>
    <row r="69" spans="1:8" ht="16.5" customHeight="1">
      <c r="A69" s="145" t="s">
        <v>124</v>
      </c>
      <c r="E69" s="127"/>
      <c r="F69" s="170">
        <v>-1020951</v>
      </c>
      <c r="G69" s="184"/>
      <c r="H69" s="172">
        <v>0</v>
      </c>
    </row>
    <row r="70" spans="1:8" ht="16.5" customHeight="1">
      <c r="A70" s="129" t="s">
        <v>117</v>
      </c>
      <c r="D70" s="127">
        <v>16</v>
      </c>
      <c r="E70" s="127"/>
      <c r="F70" s="170">
        <v>-22618930</v>
      </c>
      <c r="G70" s="171"/>
      <c r="H70" s="147">
        <v>-188619</v>
      </c>
    </row>
    <row r="71" spans="1:8" ht="16.5" customHeight="1">
      <c r="A71" s="145" t="s">
        <v>81</v>
      </c>
      <c r="D71" s="136"/>
      <c r="E71" s="127"/>
      <c r="F71" s="173">
        <v>0</v>
      </c>
      <c r="G71" s="171"/>
      <c r="H71" s="151">
        <v>-12000000</v>
      </c>
    </row>
    <row r="72" spans="1:8" ht="16.5" customHeight="1">
      <c r="A72" s="145"/>
      <c r="D72" s="136"/>
      <c r="E72" s="127"/>
      <c r="F72" s="174"/>
      <c r="G72" s="171"/>
      <c r="H72" s="175"/>
    </row>
    <row r="73" spans="1:8" ht="16.5" customHeight="1">
      <c r="A73" s="144" t="s">
        <v>139</v>
      </c>
      <c r="D73" s="136"/>
      <c r="E73" s="127"/>
      <c r="F73" s="173">
        <f>SUM(F69:F71)</f>
        <v>-23639881</v>
      </c>
      <c r="G73" s="171"/>
      <c r="H73" s="176">
        <f>SUM(H69:H71)</f>
        <v>-12188619</v>
      </c>
    </row>
    <row r="74" spans="1:8" ht="16.5" customHeight="1">
      <c r="A74" s="155" t="s">
        <v>108</v>
      </c>
      <c r="D74" s="136"/>
      <c r="E74" s="127"/>
      <c r="F74" s="174"/>
      <c r="G74" s="171"/>
      <c r="H74" s="175"/>
    </row>
    <row r="75" spans="1:8" ht="16.5" customHeight="1">
      <c r="A75" s="155" t="s">
        <v>109</v>
      </c>
      <c r="D75" s="136"/>
      <c r="E75" s="127"/>
      <c r="F75" s="170">
        <f>SUM(F39,F66,F73)</f>
        <v>175077594</v>
      </c>
      <c r="G75" s="171"/>
      <c r="H75" s="172">
        <f>SUM(H39,H66,H73)</f>
        <v>-21144261</v>
      </c>
    </row>
    <row r="76" spans="1:8" ht="16.5" customHeight="1">
      <c r="A76" s="145" t="s">
        <v>133</v>
      </c>
      <c r="D76" s="136"/>
      <c r="E76" s="127"/>
      <c r="F76" s="173">
        <v>13273225</v>
      </c>
      <c r="G76" s="171"/>
      <c r="H76" s="176">
        <v>34417486</v>
      </c>
    </row>
    <row r="77" spans="1:8" ht="16.5" customHeight="1">
      <c r="A77" s="145"/>
      <c r="D77" s="136"/>
      <c r="E77" s="127"/>
      <c r="F77" s="174"/>
      <c r="G77" s="171"/>
      <c r="H77" s="175"/>
    </row>
    <row r="78" spans="1:8" ht="16.5" customHeight="1" thickBot="1">
      <c r="A78" s="144" t="s">
        <v>134</v>
      </c>
      <c r="D78" s="136"/>
      <c r="E78" s="127"/>
      <c r="F78" s="177">
        <f>SUM(F75:F76)</f>
        <v>188350819</v>
      </c>
      <c r="G78" s="171"/>
      <c r="H78" s="178">
        <f>SUM(H75:H76)</f>
        <v>13273225</v>
      </c>
    </row>
    <row r="79" spans="1:8" ht="16.5" customHeight="1" thickTop="1">
      <c r="A79" s="145"/>
      <c r="D79" s="136"/>
      <c r="E79" s="127"/>
      <c r="F79" s="179"/>
      <c r="G79" s="171"/>
      <c r="H79" s="180"/>
    </row>
    <row r="80" spans="1:8" ht="16.5" customHeight="1">
      <c r="A80" s="144" t="s">
        <v>82</v>
      </c>
      <c r="D80" s="136"/>
      <c r="E80" s="127"/>
      <c r="F80" s="170"/>
      <c r="G80" s="171"/>
      <c r="H80" s="172"/>
    </row>
    <row r="81" spans="1:8" ht="16.5" customHeight="1">
      <c r="A81" s="145" t="s">
        <v>110</v>
      </c>
      <c r="D81" s="136"/>
      <c r="E81" s="127"/>
      <c r="F81" s="170"/>
      <c r="G81" s="171"/>
      <c r="H81" s="172"/>
    </row>
    <row r="82" spans="1:8" ht="16.5" customHeight="1">
      <c r="A82" s="129" t="s">
        <v>83</v>
      </c>
      <c r="B82" s="126" t="s">
        <v>118</v>
      </c>
      <c r="D82" s="136"/>
      <c r="E82" s="127"/>
      <c r="F82" s="170">
        <v>98875343</v>
      </c>
      <c r="G82" s="171"/>
      <c r="H82" s="175">
        <v>0</v>
      </c>
    </row>
    <row r="83" spans="1:8" ht="16.5" customHeight="1">
      <c r="A83" s="129"/>
      <c r="B83" s="126" t="s">
        <v>125</v>
      </c>
      <c r="D83" s="136"/>
      <c r="E83" s="127"/>
      <c r="F83" s="179">
        <v>13351256.800000001</v>
      </c>
      <c r="G83" s="171"/>
      <c r="H83" s="175">
        <v>0</v>
      </c>
    </row>
    <row r="84" spans="1:8" ht="16.5" customHeight="1">
      <c r="A84" s="129"/>
      <c r="B84" s="129" t="s">
        <v>145</v>
      </c>
      <c r="C84" s="129"/>
      <c r="D84" s="164"/>
      <c r="E84" s="129"/>
      <c r="F84" s="179">
        <v>7975796</v>
      </c>
      <c r="G84" s="181"/>
      <c r="H84" s="175">
        <v>0</v>
      </c>
    </row>
    <row r="85" spans="1:8" ht="14.25" customHeight="1">
      <c r="A85" s="145"/>
      <c r="B85" s="129"/>
      <c r="C85" s="129"/>
      <c r="D85" s="164"/>
      <c r="E85" s="129"/>
      <c r="F85" s="180"/>
      <c r="G85" s="181"/>
      <c r="H85" s="180"/>
    </row>
    <row r="86" spans="1:8" ht="14.25" customHeight="1">
      <c r="A86" s="145"/>
      <c r="B86" s="129"/>
      <c r="C86" s="129"/>
      <c r="D86" s="164"/>
      <c r="E86" s="129"/>
      <c r="F86" s="180"/>
      <c r="G86" s="181"/>
      <c r="H86" s="180"/>
    </row>
    <row r="87" spans="1:8" ht="14.25" customHeight="1">
      <c r="A87" s="145"/>
      <c r="B87" s="129"/>
      <c r="C87" s="129"/>
      <c r="D87" s="164"/>
      <c r="E87" s="129"/>
      <c r="F87" s="180"/>
      <c r="G87" s="181"/>
      <c r="H87" s="180"/>
    </row>
    <row r="88" spans="1:8" ht="14.25" customHeight="1">
      <c r="A88" s="145"/>
      <c r="B88" s="129"/>
      <c r="C88" s="129"/>
      <c r="D88" s="164"/>
      <c r="E88" s="129"/>
      <c r="F88" s="180"/>
      <c r="G88" s="181"/>
      <c r="H88" s="180"/>
    </row>
    <row r="89" spans="1:8" ht="14.25" customHeight="1">
      <c r="A89" s="145"/>
      <c r="B89" s="129"/>
      <c r="C89" s="129"/>
      <c r="D89" s="164"/>
      <c r="E89" s="129"/>
      <c r="F89" s="180"/>
      <c r="G89" s="181"/>
      <c r="H89" s="180"/>
    </row>
    <row r="90" spans="1:8" ht="14.25" customHeight="1">
      <c r="A90" s="145"/>
      <c r="B90" s="129"/>
      <c r="C90" s="129"/>
      <c r="D90" s="164"/>
      <c r="E90" s="129"/>
      <c r="F90" s="180"/>
      <c r="G90" s="181"/>
      <c r="H90" s="180"/>
    </row>
    <row r="91" spans="1:8" ht="12.75" customHeight="1">
      <c r="A91" s="145"/>
      <c r="B91" s="129"/>
      <c r="C91" s="129"/>
      <c r="D91" s="164"/>
      <c r="E91" s="129"/>
      <c r="F91" s="180"/>
      <c r="G91" s="181"/>
      <c r="H91" s="180"/>
    </row>
    <row r="92" spans="1:8" ht="11.25" customHeight="1">
      <c r="A92" s="145"/>
      <c r="B92" s="129"/>
      <c r="C92" s="129"/>
      <c r="D92" s="164"/>
      <c r="E92" s="129"/>
      <c r="F92" s="180"/>
      <c r="G92" s="181"/>
      <c r="H92" s="180"/>
    </row>
    <row r="93" spans="1:8" ht="21.95" customHeight="1">
      <c r="A93" s="187" t="str">
        <f>+A46</f>
        <v>The accompanying notes are an integral part of these financial statements.</v>
      </c>
      <c r="B93" s="187"/>
      <c r="C93" s="187"/>
      <c r="D93" s="187"/>
      <c r="E93" s="187"/>
      <c r="F93" s="187"/>
      <c r="G93" s="187"/>
      <c r="H93" s="187"/>
    </row>
  </sheetData>
  <mergeCells count="2">
    <mergeCell ref="A93:H93"/>
    <mergeCell ref="A46:H46"/>
  </mergeCells>
  <phoneticPr fontId="0" type="noConversion"/>
  <pageMargins left="0.9" right="0.5" top="0.5" bottom="0.6" header="0.49" footer="0.4"/>
  <pageSetup paperSize="9" firstPageNumber="9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P5-6</vt:lpstr>
      <vt:lpstr>P7</vt:lpstr>
      <vt:lpstr>P8</vt:lpstr>
      <vt:lpstr>P9-10</vt:lpstr>
      <vt:lpstr>'P5-6'!Print_Area</vt:lpstr>
      <vt:lpstr>'P7'!Print_Area</vt:lpstr>
      <vt:lpstr>'P9-10'!Print_Area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Pakhathorn Khannarong</cp:lastModifiedBy>
  <cp:lastPrinted>2021-02-24T06:23:48Z</cp:lastPrinted>
  <dcterms:created xsi:type="dcterms:W3CDTF">2001-03-23T09:28:11Z</dcterms:created>
  <dcterms:modified xsi:type="dcterms:W3CDTF">2021-02-24T06:24:03Z</dcterms:modified>
</cp:coreProperties>
</file>