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Enginee_(ETE) Dec20 (CLK)\"/>
    </mc:Choice>
  </mc:AlternateContent>
  <xr:revisionPtr revIDLastSave="0" documentId="13_ncr:1_{2F74ABBF-F4B7-4BC5-84AD-FEA6D578B49C}" xr6:coauthVersionLast="45" xr6:coauthVersionMax="45" xr10:uidLastSave="{00000000-0000-0000-0000-000000000000}"/>
  <bookViews>
    <workbookView xWindow="-120" yWindow="-120" windowWidth="21840" windowHeight="13140" activeTab="4" xr2:uid="{00000000-000D-0000-FFFF-FFFF00000000}"/>
  </bookViews>
  <sheets>
    <sheet name="T6-8" sheetId="1" r:id="rId1"/>
    <sheet name="T9-10" sheetId="2" r:id="rId2"/>
    <sheet name="T11" sheetId="3" r:id="rId3"/>
    <sheet name="T12" sheetId="4" r:id="rId4"/>
    <sheet name="T13-14" sheetId="5" r:id="rId5"/>
  </sheets>
  <definedNames>
    <definedName name="__IntlFixup">TRUE</definedName>
    <definedName name="_Order1">255</definedName>
    <definedName name="_Order2">0</definedName>
    <definedName name="_pa2" localSheetId="3">#N/A</definedName>
    <definedName name="_pa2" localSheetId="0">[0]!_pa2</definedName>
    <definedName name="_pa2" localSheetId="1">'T12'!_pa2</definedName>
    <definedName name="_pa2">'T12'!_pa2</definedName>
    <definedName name="aa" localSheetId="3">#N/A</definedName>
    <definedName name="aa" localSheetId="0">[0]!aa</definedName>
    <definedName name="aa" localSheetId="1">'T12'!aa</definedName>
    <definedName name="aa">'T12'!aa</definedName>
    <definedName name="adj" localSheetId="3">#N/A</definedName>
    <definedName name="adj" localSheetId="0">[0]!adj</definedName>
    <definedName name="adj" localSheetId="1">'T12'!adj</definedName>
    <definedName name="adj">'T12'!adj</definedName>
    <definedName name="ar" localSheetId="3">#N/A</definedName>
    <definedName name="ar" localSheetId="0">[0]!ar</definedName>
    <definedName name="ar" localSheetId="1">'T12'!ar</definedName>
    <definedName name="ar">'T12'!ar</definedName>
    <definedName name="ART_COLOUR_DESIGN_CO_.LTD.">"ART COLOUR DESIGN CO.,LTD."</definedName>
    <definedName name="as" localSheetId="3">#N/A</definedName>
    <definedName name="as" localSheetId="0">[0]!as</definedName>
    <definedName name="as" localSheetId="1">'T12'!as</definedName>
    <definedName name="as">'T12'!as</definedName>
    <definedName name="AS2DocOpenMode">"AS2DocumentEdit"</definedName>
    <definedName name="ass" localSheetId="3">#N/A</definedName>
    <definedName name="ass" localSheetId="0">[0]!ass</definedName>
    <definedName name="ass" localSheetId="1">'T12'!ass</definedName>
    <definedName name="ass">'T12'!ass</definedName>
    <definedName name="assss" localSheetId="3">#N/A</definedName>
    <definedName name="assss" localSheetId="0">[0]!assss</definedName>
    <definedName name="assss" localSheetId="1">'T12'!assss</definedName>
    <definedName name="assss">'T12'!assss</definedName>
    <definedName name="BB" localSheetId="0">{"'Eng (page2)'!$A$1:$D$52"}</definedName>
    <definedName name="BB" localSheetId="1">{"'Eng (page2)'!$A$1:$D$52"}</definedName>
    <definedName name="BB">{"'Eng (page2)'!$A$1:$D$52"}</definedName>
    <definedName name="bbc" localSheetId="3">#N/A</definedName>
    <definedName name="bbc" localSheetId="0">[0]!bbc</definedName>
    <definedName name="bbc" localSheetId="1">'T12'!bbc</definedName>
    <definedName name="bbc">'T12'!bbc</definedName>
    <definedName name="be" localSheetId="3">#N/A</definedName>
    <definedName name="be" localSheetId="0">[0]!be</definedName>
    <definedName name="be" localSheetId="1">'T12'!be</definedName>
    <definedName name="be">'T12'!be</definedName>
    <definedName name="DDD" localSheetId="3">#N/A</definedName>
    <definedName name="DDD" localSheetId="0">[0]!DDD</definedName>
    <definedName name="DDD" localSheetId="1">'T12'!DDD</definedName>
    <definedName name="DDD">'T12'!DDD</definedName>
    <definedName name="EE" localSheetId="3">#N/A</definedName>
    <definedName name="EE" localSheetId="0">[0]!EE</definedName>
    <definedName name="EE" localSheetId="1">'T12'!EE</definedName>
    <definedName name="EE">'T12'!EE</definedName>
    <definedName name="EEE" localSheetId="3">#N/A</definedName>
    <definedName name="EEE" localSheetId="0">[0]!EEE</definedName>
    <definedName name="EEE" localSheetId="1">'T12'!EEE</definedName>
    <definedName name="EEE">'T12'!EEE</definedName>
    <definedName name="enough" localSheetId="3">#N/A</definedName>
    <definedName name="enough" localSheetId="0">[0]!enough</definedName>
    <definedName name="enough" localSheetId="1">'T12'!enough</definedName>
    <definedName name="enough">'T12'!enough</definedName>
    <definedName name="hjh" localSheetId="3">#N/A</definedName>
    <definedName name="hjh" localSheetId="0">[0]!hjh</definedName>
    <definedName name="hjh" localSheetId="1">'T12'!hjh</definedName>
    <definedName name="hjh">'T12'!hjh</definedName>
    <definedName name="HTML" localSheetId="0">{"'Eng (page2)'!$A$1:$D$52"}</definedName>
    <definedName name="HTML" localSheetId="1">{"'Eng (page2)'!$A$1:$D$52"}</definedName>
    <definedName name="HTML">{"'Eng (page2)'!$A$1:$D$52"}</definedName>
    <definedName name="HTML_CodePage">874</definedName>
    <definedName name="HTML_Control" localSheetId="0">{"'Eng (page2)'!$A$1:$D$52"}</definedName>
    <definedName name="HTML_Control" localSheetId="1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3">IF([0]!Values_Entered,Header_Row+[0]!Number_of_Payments,Header_Row)</definedName>
    <definedName name="Last_Row" localSheetId="0">IF([0]!Values_Entered,'T6-8'!Header_Row+[0]!Number_of_Payments,'T6-8'!Header_Row)</definedName>
    <definedName name="Last_Row" localSheetId="1">IF([0]!Values_Entered,Header_Row+[0]!Number_of_Payments,Header_Row)</definedName>
    <definedName name="Last_Row">IF(Values_Entered,Header_Row+Number_of_Payments,Header_Row)</definedName>
    <definedName name="m" localSheetId="3">#N/A</definedName>
    <definedName name="m" localSheetId="0">[0]!m</definedName>
    <definedName name="m" localSheetId="1">'T12'!m</definedName>
    <definedName name="m">'T12'!m</definedName>
    <definedName name="mms" localSheetId="3">#N/A</definedName>
    <definedName name="mms" localSheetId="0">[0]!mms</definedName>
    <definedName name="mms" localSheetId="1">'T12'!mms</definedName>
    <definedName name="mms">'T12'!mms</definedName>
    <definedName name="ms" localSheetId="3">#N/A</definedName>
    <definedName name="ms" localSheetId="0">[0]!ms</definedName>
    <definedName name="ms" localSheetId="1">'T12'!ms</definedName>
    <definedName name="ms">'T12'!ms</definedName>
    <definedName name="MS.SUNASSADA" localSheetId="3">#N/A</definedName>
    <definedName name="MS.SUNASSADA" localSheetId="0">[0]!MS.SUNASSADA</definedName>
    <definedName name="MS.SUNASSADA" localSheetId="1">'T12'!MS.SUNASSADA</definedName>
    <definedName name="MS.SUNASSADA">'T12'!MS.SUNASSADA</definedName>
    <definedName name="na" localSheetId="3">#N/A</definedName>
    <definedName name="na" localSheetId="0">[0]!na</definedName>
    <definedName name="na" localSheetId="1">'T12'!na</definedName>
    <definedName name="na">'T12'!na</definedName>
    <definedName name="ne" localSheetId="3">#N/A</definedName>
    <definedName name="ne" localSheetId="0">[0]!ne</definedName>
    <definedName name="ne" localSheetId="1">'T12'!ne</definedName>
    <definedName name="ne">'T12'!ne</definedName>
    <definedName name="NEOMAT_CO._LTD.">"NEOMAT CO.,LTD."</definedName>
    <definedName name="Number_of_Payments" localSheetId="3">MATCH(0.01,End_Bal,-1)+1</definedName>
    <definedName name="Number_of_Payments" localSheetId="0">MATCH(0.01,'T6-8'!End_Bal,-1)+1</definedName>
    <definedName name="Number_of_Payments" localSheetId="1">MATCH(0.01,End_Bal,-1)+1</definedName>
    <definedName name="Number_of_Payments">MATCH(0.01,End_Bal,-1)+1</definedName>
    <definedName name="pa" localSheetId="3">#N/A</definedName>
    <definedName name="pa" localSheetId="0">[0]!pa</definedName>
    <definedName name="pa" localSheetId="1">'T12'!pa</definedName>
    <definedName name="pa">'T12'!pa</definedName>
    <definedName name="Payment_Date" localSheetId="3">DATE(YEAR(Loan_Start),MONTH(Loan_Start)+Payment_Number,DAY(Loan_Start))</definedName>
    <definedName name="Payment_Date" localSheetId="0">DATE(YEAR('T6-8'!Loan_Start),MONTH('T6-8'!Loan_Start)+Payment_Number,DAY('T6-8'!Loan_Start))</definedName>
    <definedName name="Payment_Date" localSheetId="1">DATE(YEAR(Loan_Start),MONTH(Loan_Start)+Payment_Number,DAY(Loan_Start))</definedName>
    <definedName name="Payment_Date">DATE(YEAR(Loan_Start),MONTH(Loan_Start)+Payment_Number,DAY(Loan_Start))</definedName>
    <definedName name="_xlnm.Print_Area" localSheetId="3">'T12'!$A$1:$N$29</definedName>
    <definedName name="Print_Area_Reset" localSheetId="3">OFFSET(Full_Print,0,0,'T12'!Last_Row)</definedName>
    <definedName name="Print_Area_Reset" localSheetId="0">OFFSET('T6-8'!Full_Print,0,0,'T6-8'!Last_Row)</definedName>
    <definedName name="Print_Area_Reset" localSheetId="1">OFFSET(Full_Print,0,0,'T9-10'!Last_Row)</definedName>
    <definedName name="Print_Area_Reset">OFFSET(Full_Print,0,0,Last_Row)</definedName>
    <definedName name="ra" localSheetId="3">#N/A</definedName>
    <definedName name="ra" localSheetId="0">[0]!ra</definedName>
    <definedName name="ra" localSheetId="1">'T12'!ra</definedName>
    <definedName name="ra">'T12'!ra</definedName>
    <definedName name="rty" localSheetId="3">#N/A</definedName>
    <definedName name="rty" localSheetId="0">[0]!rty</definedName>
    <definedName name="rty" localSheetId="1">'T12'!rty</definedName>
    <definedName name="rty">'T12'!rty</definedName>
    <definedName name="S.PACK___PRINT_PUBLIC_COMPANY_LIMITED">"S.PACK PRINT PUBLIC COMPANY LIMITED"</definedName>
    <definedName name="tam" localSheetId="3">#N/A</definedName>
    <definedName name="tam" localSheetId="0">[0]!tam</definedName>
    <definedName name="tam" localSheetId="1">'T12'!tam</definedName>
    <definedName name="tam">'T12'!tam</definedName>
    <definedName name="TextRefCopyRangeCount">1</definedName>
    <definedName name="Total_Payment" localSheetId="3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>Scheduled_Payment+Extra_Payment</definedName>
    <definedName name="VA" localSheetId="3">#N/A</definedName>
    <definedName name="VA" localSheetId="0">[0]!VA</definedName>
    <definedName name="VA" localSheetId="1">'T12'!VA</definedName>
    <definedName name="VA">'T12'!VA</definedName>
    <definedName name="Values_Entered" localSheetId="3">IF(Loan_Amount*Interest_Rate*Loan_Years*Loan_Start&gt;0,1,0)</definedName>
    <definedName name="Values_Entered" localSheetId="0">IF('T6-8'!Loan_Amount*'T6-8'!Interest_Rate*'T6-8'!Loan_Years*'T6-8'!Loan_Start&gt;0,1,0)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wa" localSheetId="3">#N/A</definedName>
    <definedName name="wa" localSheetId="0">[0]!wa</definedName>
    <definedName name="wa" localSheetId="1">'T12'!wa</definedName>
    <definedName name="wa">'T12'!wa</definedName>
    <definedName name="x" localSheetId="0">{"'Eng (page2)'!$A$1:$D$52"}</definedName>
    <definedName name="x" localSheetId="1">{"'Eng (page2)'!$A$1:$D$52"}</definedName>
    <definedName name="x">{"'Eng (page2)'!$A$1:$D$52"}</definedName>
    <definedName name="y" localSheetId="3">#N/A</definedName>
    <definedName name="y" localSheetId="0">[0]!y</definedName>
    <definedName name="y" localSheetId="1">'T12'!y</definedName>
    <definedName name="y">'T12'!y</definedName>
    <definedName name="เงินเดือน" localSheetId="0">{"'Eng (page2)'!$A$1:$D$52"}</definedName>
    <definedName name="เงินเดือน" localSheetId="1">{"'Eng (page2)'!$A$1:$D$52"}</definedName>
    <definedName name="เงินเดือน">{"'Eng (page2)'!$A$1:$D$52"}</definedName>
    <definedName name="ภงด1" localSheetId="3">#N/A</definedName>
    <definedName name="ภงด1" localSheetId="0">[0]!ภงด1</definedName>
    <definedName name="ภงด1" localSheetId="1">'T12'!ภงด1</definedName>
    <definedName name="ภงด1">'T12'!ภงด1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87" i="5" l="1"/>
  <c r="E81" i="5"/>
  <c r="E66" i="5"/>
  <c r="I87" i="5" l="1"/>
  <c r="I90" i="5" s="1"/>
  <c r="I81" i="5"/>
  <c r="E78" i="5"/>
  <c r="G78" i="5"/>
  <c r="I78" i="5"/>
  <c r="N22" i="3" l="1"/>
  <c r="J82" i="2"/>
  <c r="J60" i="1"/>
  <c r="R20" i="3" l="1"/>
  <c r="J25" i="2"/>
  <c r="J16" i="2"/>
  <c r="N64" i="2"/>
  <c r="N25" i="2"/>
  <c r="N16" i="2"/>
  <c r="N34" i="2" l="1"/>
  <c r="I9" i="5" s="1"/>
  <c r="I32" i="5" s="1"/>
  <c r="I37" i="5" s="1"/>
  <c r="J34" i="2"/>
  <c r="E32" i="5" s="1"/>
  <c r="E37" i="5" s="1"/>
  <c r="P25" i="2"/>
  <c r="L25" i="2"/>
  <c r="L16" i="4" l="1"/>
  <c r="F16" i="4"/>
  <c r="N14" i="4"/>
  <c r="N13" i="4"/>
  <c r="J16" i="4"/>
  <c r="H16" i="4"/>
  <c r="N15" i="3"/>
  <c r="R15" i="3" s="1"/>
  <c r="N14" i="3"/>
  <c r="R14" i="3" s="1"/>
  <c r="N13" i="3"/>
  <c r="R13" i="3" s="1"/>
  <c r="P17" i="3"/>
  <c r="L17" i="3"/>
  <c r="J17" i="3"/>
  <c r="H17" i="3"/>
  <c r="F17" i="3"/>
  <c r="R21" i="3"/>
  <c r="P24" i="3"/>
  <c r="L24" i="3"/>
  <c r="J24" i="3"/>
  <c r="H24" i="3"/>
  <c r="F24" i="3"/>
  <c r="R22" i="3" l="1"/>
  <c r="R24" i="3" s="1"/>
  <c r="N24" i="3"/>
  <c r="N16" i="4"/>
  <c r="N17" i="3"/>
  <c r="R17" i="3"/>
  <c r="K90" i="5" l="1"/>
  <c r="G90" i="5"/>
  <c r="K78" i="5"/>
  <c r="K66" i="5"/>
  <c r="G66" i="5"/>
  <c r="K32" i="5"/>
  <c r="K37" i="5" s="1"/>
  <c r="G32" i="5"/>
  <c r="G37" i="5" s="1"/>
  <c r="N19" i="4"/>
  <c r="J22" i="4"/>
  <c r="H22" i="4"/>
  <c r="F22" i="4"/>
  <c r="P78" i="2"/>
  <c r="P64" i="2"/>
  <c r="L78" i="2"/>
  <c r="L72" i="2"/>
  <c r="L64" i="2"/>
  <c r="P37" i="2"/>
  <c r="P16" i="2"/>
  <c r="L37" i="2"/>
  <c r="L16" i="2"/>
  <c r="P115" i="1"/>
  <c r="P118" i="1" s="1"/>
  <c r="L115" i="1"/>
  <c r="L118" i="1" s="1"/>
  <c r="P79" i="1"/>
  <c r="P69" i="1"/>
  <c r="P81" i="1" s="1"/>
  <c r="L79" i="1"/>
  <c r="L69" i="1"/>
  <c r="P34" i="1"/>
  <c r="P22" i="1"/>
  <c r="L34" i="1"/>
  <c r="L22" i="1"/>
  <c r="L66" i="2" l="1"/>
  <c r="P36" i="1"/>
  <c r="P66" i="2"/>
  <c r="L81" i="1"/>
  <c r="L120" i="1" s="1"/>
  <c r="L36" i="1"/>
  <c r="K80" i="5"/>
  <c r="K83" i="5" s="1"/>
  <c r="G80" i="5"/>
  <c r="G83" i="5" s="1"/>
  <c r="P69" i="2"/>
  <c r="P72" i="2" s="1"/>
  <c r="P120" i="1"/>
  <c r="P27" i="2"/>
  <c r="L27" i="2"/>
  <c r="I66" i="5"/>
  <c r="A94" i="2"/>
  <c r="A29" i="3" s="1"/>
  <c r="A29" i="4" s="1"/>
  <c r="A47" i="2"/>
  <c r="A1" i="2"/>
  <c r="A48" i="2" s="1"/>
  <c r="E90" i="5"/>
  <c r="A50" i="5"/>
  <c r="A48" i="5"/>
  <c r="J78" i="2"/>
  <c r="J72" i="2"/>
  <c r="J64" i="2"/>
  <c r="N115" i="1"/>
  <c r="N118" i="1" s="1"/>
  <c r="J115" i="1"/>
  <c r="J118" i="1" s="1"/>
  <c r="A89" i="1"/>
  <c r="A133" i="1" s="1"/>
  <c r="N79" i="1"/>
  <c r="J79" i="1"/>
  <c r="N69" i="1"/>
  <c r="J69" i="1"/>
  <c r="N34" i="1"/>
  <c r="J34" i="1"/>
  <c r="N22" i="1"/>
  <c r="J22" i="1"/>
  <c r="N36" i="1" l="1"/>
  <c r="N81" i="1"/>
  <c r="N120" i="1" s="1"/>
  <c r="J37" i="2"/>
  <c r="J66" i="2" s="1"/>
  <c r="J81" i="1"/>
  <c r="J120" i="1" s="1"/>
  <c r="J36" i="1"/>
  <c r="N37" i="2"/>
  <c r="E80" i="5"/>
  <c r="E83" i="5" s="1"/>
  <c r="I80" i="5"/>
  <c r="I83" i="5" s="1"/>
  <c r="A99" i="5"/>
  <c r="A47" i="5" s="1"/>
  <c r="N66" i="2" l="1"/>
  <c r="L20" i="4" s="1"/>
  <c r="N69" i="2"/>
  <c r="N82" i="2" s="1"/>
  <c r="N75" i="2" l="1"/>
  <c r="N78" i="2" s="1"/>
  <c r="N72" i="2"/>
  <c r="L22" i="4"/>
  <c r="N22" i="4" s="1"/>
  <c r="N20" i="4"/>
</calcChain>
</file>

<file path=xl/sharedStrings.xml><?xml version="1.0" encoding="utf-8"?>
<sst xmlns="http://schemas.openxmlformats.org/spreadsheetml/2006/main" count="324" uniqueCount="182">
  <si>
    <t>บริษัท บูรพา เทคนิคอล เอ็นจิเนียริ่ง จำกัด (มหาชน)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</si>
  <si>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</si>
  <si>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</si>
  <si>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</si>
  <si>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</si>
  <si>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</si>
  <si>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</si>
  <si>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</si>
  <si>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</si>
  <si>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</si>
  <si>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</si>
  <si>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</si>
  <si>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</si>
  <si>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</si>
  <si>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</si>
  <si>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</si>
  <si>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</si>
  <si>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</si>
  <si>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</si>
  <si>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</si>
  <si>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</si>
  <si>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</si>
  <si>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</si>
  <si>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</si>
  <si>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</si>
  <si>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</si>
  <si>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</si>
  <si>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</si>
  <si>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</si>
  <si>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</si>
  <si>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เจ้าหนี้การค้าและเจ้าหนี้อื่น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</si>
  <si>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</si>
  <si>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</si>
  <si>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</si>
  <si>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</si>
  <si>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</si>
  <si>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</si>
  <si>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</si>
  <si>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-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</si>
  <si>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</si>
  <si>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</si>
  <si>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</si>
  <si>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</si>
  <si>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</si>
  <si>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</si>
  <si>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</si>
  <si>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</si>
  <si>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>หุ้นสามัญจำนวน 560,000,000 หุ้น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</si>
  <si>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</si>
  <si>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</si>
  <si>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</si>
  <si>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</si>
  <si>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กำไร(ขาดทุน)สะสม</t>
  </si>
  <si>
    <t>จัดสรรแล้ว - สำรองตามกฎหมาย</t>
  </si>
  <si>
    <t>ยังไม่ได้จัดสรร</t>
  </si>
  <si>
    <t xml:space="preserve">รวมส่วนของผู้เป็นเจ้าของของบริษัทใหญ่ 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</si>
  <si>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</si>
  <si>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</si>
  <si>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</si>
  <si>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</si>
  <si>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</si>
  <si>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</si>
  <si>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</t>
  </si>
  <si>
    <t>รายได้ธุรกิจพลังงานทดแทนจากพลังงานแสงอาทิตย์</t>
  </si>
  <si>
    <t>รายได้จากการขายสินค้า</t>
  </si>
  <si>
    <t>รวมรายได้</t>
  </si>
  <si>
    <t>ต้นทุน</t>
  </si>
  <si>
    <t>ต้นทุนจากงานบริการด้านวิศวกรรม</t>
  </si>
  <si>
    <t>ต้นทุนจากงานบริการด้านบริหารจัดการ</t>
  </si>
  <si>
    <t>ต้นทุนธุรกิจพลังงานทดแทนจากพลังงานแสงอาทิตย์</t>
  </si>
  <si>
    <t>ต้นทุนขายสินค้า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</si>
  <si>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</si>
  <si>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</si>
  <si>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</si>
  <si>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</si>
  <si>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</si>
  <si>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</si>
  <si>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ภาษีเงินได้ของรายการที่จะไม่จัดประเภทรายการใหม่</t>
  </si>
  <si>
    <t xml:space="preserve">ไปยังกำไรหรือขาดทุนในภายหลัง </t>
  </si>
  <si>
    <t>ส่วนที่เป็นของส่วนได้เสียที่ไม่มีอำนาจควบคุม</t>
  </si>
  <si>
    <t xml:space="preserve">งบแสดงการเปลี่ยนแปลงส่วนของเจ้าของ </t>
  </si>
  <si>
    <t>จัดสรรแล้ว</t>
  </si>
  <si>
    <t>รวมส่วนของ</t>
  </si>
  <si>
    <t>ทุนที่ออกและ</t>
  </si>
  <si>
    <t>ส่วนเกินมูลค่า</t>
  </si>
  <si>
    <t>- สำรอง</t>
  </si>
  <si>
    <t>ผู้เป็นเจ้าของ</t>
  </si>
  <si>
    <t>ส่วนได้เสียที่ไม่มี</t>
  </si>
  <si>
    <t>รวม</t>
  </si>
  <si>
    <t>ชำระแล้ว</t>
  </si>
  <si>
    <t>หุ้นสามัญ</t>
  </si>
  <si>
    <t>ตามกฎหมาย</t>
  </si>
  <si>
    <t>ของบริษัทใหญ่</t>
  </si>
  <si>
    <t>อำนาจควบคุม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</si>
  <si>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</si>
  <si>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</si>
  <si>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</si>
  <si>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</si>
  <si>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</si>
  <si>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</si>
  <si>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</si>
  <si>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</si>
  <si>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</si>
  <si>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</si>
  <si>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</si>
  <si>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</si>
  <si>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</si>
  <si>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</si>
  <si>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</si>
  <si>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เงินสดจ่ายเพื่อให้กู้ยืมแก่บริษัทย่อย</t>
  </si>
  <si>
    <t>เงินสดรับจากการจำหน่ายอุปกรณ์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</si>
  <si>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</si>
  <si>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</si>
  <si>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</si>
  <si>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</si>
  <si>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</si>
  <si>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</si>
  <si>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</si>
  <si>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</si>
  <si>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สำหรับข้อมูลในงบกระแสเงินสด เงินสดและรายการเทียบเท่าเงินสดประกอบด้วยรายการดังนี้</t>
  </si>
  <si>
    <t xml:space="preserve">เงินเบิกเกินบัญชีธนาคาร </t>
  </si>
  <si>
    <t>รายการที่จะไม่จัดประเภทรายการใหม่ไปยัง</t>
  </si>
  <si>
    <t>กำไรหรือขาดทุนในภายหลัง</t>
  </si>
  <si>
    <t>การวัดมูลค่าใหม่ของภาระผูกพันผลประโยชน์</t>
  </si>
  <si>
    <t>หลังออกจากงาน</t>
  </si>
  <si>
    <t>ภาษีเงินได้</t>
  </si>
  <si>
    <t>กำไร(ขาดทุน)เบ็ดเสร็จอื่น</t>
  </si>
  <si>
    <t>กำไรสะสม</t>
  </si>
  <si>
    <t>พ.ศ. 2562</t>
  </si>
  <si>
    <t>ยอดคงเหลือสิ้นปี วันที่ 31 ธันวาคม พ.ศ. 2562</t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</si>
  <si>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</si>
  <si>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</si>
  <si>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</si>
  <si>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</si>
  <si>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</si>
  <si>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การแบ่งปันกำไร(ขาดทุน)เบ็ดเสร็จรวม</t>
  </si>
  <si>
    <t>สำรองตามกฎหมาย</t>
  </si>
  <si>
    <t>กำไรเบ็ดเสร็จรวมสำหรับปี</t>
  </si>
  <si>
    <t>ขาดทุนจากการจำหน่ายสินทรัพย์</t>
  </si>
  <si>
    <t>จ่ายผลประโยชน์พนักงาน</t>
  </si>
  <si>
    <t>เงินปันผลรับ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</si>
  <si>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</si>
  <si>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</si>
  <si>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การซื้อสินทรัพย์ไม่มีตัวตนที่ยังมิได้ชำระเป็นเงินสด</t>
  </si>
  <si>
    <t>การแบ่งปันกำไร(ขาดทุน)</t>
  </si>
  <si>
    <t>เงินปันผลจ่ายของบริษัทย่อย</t>
  </si>
  <si>
    <t>เงินสด(จ่าย)รับคืนภาษีเงินได้</t>
  </si>
  <si>
    <t>เงินสดรับจากเงินกู้ยืมจากบริษัทย่อย</t>
  </si>
  <si>
    <t>ณ วันที่ 31 ธันวาคม พ.ศ. 2563</t>
  </si>
  <si>
    <t>พ.ศ. 2563</t>
  </si>
  <si>
    <t>สำหรับปีสิ้นสุดวันที่ 31 ธันวาคม พ.ศ. 2563</t>
  </si>
  <si>
    <t>ยอดคงเหลือสิ้นปี วันที่ 31 ธันวาคม พ.ศ. 2563</t>
  </si>
  <si>
    <t>สินทรัพย์ที่เกิดจากสัญญา</t>
  </si>
  <si>
    <t>เงินลงทุนในบริษัทร่วม</t>
  </si>
  <si>
    <t>หนี้สินที่เกิดจากสัญญา</t>
  </si>
  <si>
    <t>หนี้สินตามสัญญาเช่า</t>
  </si>
  <si>
    <t>ส่วนแบ่งขาดทุนจากบริษัทร่วม</t>
  </si>
  <si>
    <t>ส่วนที่เป็นของบริษัทใหญ่</t>
  </si>
  <si>
    <t>ยอดยกมาวันที่ 1 มกราคม พ.ศ. 2563</t>
  </si>
  <si>
    <t>กำไรก่อนภาษีเงินได้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</si>
  <si>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</si>
  <si>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</si>
  <si>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เงินเบิกเกินบัญชีลดลง</t>
  </si>
  <si>
    <t>การออกหุ้นสามัญของบริษัทย่อย</t>
  </si>
  <si>
    <t>กำไรสำหรับปี</t>
  </si>
  <si>
    <t xml:space="preserve">กำไร(ขาดทุน)เบ็ดเสร็จอื่นสำหรับปี - สุทธิจากภาษี </t>
  </si>
  <si>
    <t xml:space="preserve">ยอดยกมาวันที่ 1 มกราคม พ.ศ. 2562 </t>
  </si>
  <si>
    <t>ยอดยกมาวันที่ 1 มกราคม พ.ศ. 2562</t>
  </si>
  <si>
    <t>กำไรต่อหุ้น</t>
  </si>
  <si>
    <t>กำไรต่อหุ้นขั้นพื้นฐาน</t>
  </si>
  <si>
    <t>เงินสดสุทธิได้มาจาก(ใช้ไปใน)กิจกรรมดำเนินงาน</t>
  </si>
  <si>
    <t>เงินฝากธนาคารที่ติดภาระค้ำประกันลดลง(เพิ่มขึ้น)</t>
  </si>
  <si>
    <t>เงินสดสุทธิ(ใช้ไปใน)ได้มาจากกิจกรรมจัดหาเงิน</t>
  </si>
  <si>
    <t>เงินปันผลค้างจ่ายบริษัทย่อย</t>
  </si>
  <si>
    <t>เงินสดจ่ายคืนเงินต้นตามสัญญาเช่า</t>
  </si>
  <si>
    <t>(กลับรายการ) ค่าเผื่อการลดลงของมูลค่าสินค้า</t>
  </si>
  <si>
    <t>เงินสดรับคืนจากเงินให้กู้ยืมแก่บริษัทย่อย</t>
  </si>
  <si>
    <t>เงินสดสุทธิได้มาจาก(ใช้ไปใน)กิจกรรมลงทุน</t>
  </si>
  <si>
    <t>เงินสดจ่ายเพื่อซื้ออุปกรณ์</t>
  </si>
  <si>
    <t>เงินปันผลจ่าย - บริษัทย่อย</t>
  </si>
  <si>
    <t>ผลขาดทุนด้านเครดิตที่คาดว่าจะเกิดขึ้น</t>
  </si>
  <si>
    <t>หมายเหตุประกอบงบการเงินในหน้า 15 ถึง 76 เป็นส่วนหนึ่งของงบการเงินนี้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</si>
</sst>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;\(#,##0\);&quot;-&quot;;@"/>
    <numFmt numFmtId="165" formatCode="#,##0;\(#,##0\)"/>
    <numFmt numFmtId="166" formatCode="#,##0;[Red]\(#,##0\);&quot;-&quot;;@"/>
    <numFmt numFmtId="167" formatCode="#,##0.00;\(#,##0.00\);&quot;-&quot;;@"/>
    <numFmt numFmtId="168" formatCode="_-* #,##0_-;\-* #,##0_-;_-* &quot;-&quot;??_-;_-@_-"/>
  </numFmts>
  <fonts count="25" x14ac:knownFonts="1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</borders>
  <cellStyleXfs count="46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5" applyNumberFormat="0" applyAlignment="0" applyProtection="0"/>
    <xf numFmtId="0" fontId="11" fillId="28" borderId="6" applyNumberFormat="0" applyAlignment="0" applyProtection="0"/>
    <xf numFmtId="43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3" fillId="29" borderId="0" applyNumberFormat="0" applyBorder="0" applyAlignment="0" applyProtection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0" borderId="5" applyNumberFormat="0" applyAlignment="0" applyProtection="0"/>
    <xf numFmtId="0" fontId="18" fillId="0" borderId="10" applyNumberFormat="0" applyFill="0" applyAlignment="0" applyProtection="0"/>
    <xf numFmtId="0" fontId="19" fillId="31" borderId="0" applyNumberFormat="0" applyBorder="0" applyAlignment="0" applyProtection="0"/>
    <xf numFmtId="0" fontId="1" fillId="0" borderId="0"/>
    <xf numFmtId="0" fontId="7" fillId="0" borderId="0"/>
    <xf numFmtId="0" fontId="7" fillId="32" borderId="11" applyNumberFormat="0" applyFont="0" applyAlignment="0" applyProtection="0"/>
    <xf numFmtId="0" fontId="20" fillId="27" borderId="12" applyNumberFormat="0" applyAlignment="0" applyProtection="0"/>
    <xf numFmtId="9" fontId="2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3" applyNumberFormat="0" applyFill="0" applyAlignment="0" applyProtection="0"/>
    <xf numFmtId="0" fontId="23" fillId="0" borderId="0" applyNumberFormat="0" applyFill="0" applyBorder="0" applyAlignment="0" applyProtection="0"/>
  </cellStyleXfs>
  <cellXfs count="225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right" vertical="center"/>
    </xf>
    <xf numFmtId="165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166" fontId="4" fillId="0" borderId="0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vertical="center"/>
    </xf>
    <xf numFmtId="166" fontId="4" fillId="0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Fill="1" applyBorder="1" applyAlignment="1">
      <alignment vertical="center" wrapText="1"/>
    </xf>
    <xf numFmtId="166" fontId="4" fillId="0" borderId="0" xfId="0" applyNumberFormat="1" applyFont="1" applyFill="1" applyAlignment="1">
      <alignment horizontal="right" vertical="center"/>
    </xf>
    <xf numFmtId="166" fontId="4" fillId="0" borderId="0" xfId="0" applyNumberFormat="1" applyFont="1" applyFill="1" applyAlignment="1">
      <alignment vertical="center" wrapText="1"/>
    </xf>
    <xf numFmtId="166" fontId="4" fillId="0" borderId="0" xfId="0" applyNumberFormat="1" applyFont="1" applyFill="1"/>
    <xf numFmtId="166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16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66" fontId="5" fillId="0" borderId="1" xfId="0" applyNumberFormat="1" applyFont="1" applyFill="1" applyBorder="1" applyAlignment="1">
      <alignment horizontal="right" vertical="center"/>
    </xf>
    <xf numFmtId="166" fontId="4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/>
    </xf>
    <xf numFmtId="0" fontId="4" fillId="0" borderId="0" xfId="38" applyFont="1" applyFill="1" applyAlignment="1">
      <alignment horizontal="center" vertical="top"/>
    </xf>
    <xf numFmtId="0" fontId="4" fillId="0" borderId="1" xfId="0" applyFont="1" applyFill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 indent="1"/>
    </xf>
    <xf numFmtId="166" fontId="4" fillId="0" borderId="0" xfId="0" applyNumberFormat="1" applyFont="1" applyFill="1" applyAlignment="1">
      <alignment vertical="center"/>
    </xf>
    <xf numFmtId="43" fontId="4" fillId="0" borderId="0" xfId="28" applyFont="1" applyFill="1" applyAlignment="1">
      <alignment horizontal="right" vertical="center"/>
    </xf>
    <xf numFmtId="165" fontId="3" fillId="0" borderId="0" xfId="38" applyNumberFormat="1" applyFont="1" applyFill="1" applyAlignment="1">
      <alignment vertical="center"/>
    </xf>
    <xf numFmtId="0" fontId="4" fillId="0" borderId="0" xfId="38" applyFont="1" applyFill="1" applyAlignment="1">
      <alignment vertical="center"/>
    </xf>
    <xf numFmtId="164" fontId="3" fillId="0" borderId="0" xfId="38" applyNumberFormat="1" applyFont="1" applyFill="1" applyAlignment="1">
      <alignment horizontal="right" vertical="center"/>
    </xf>
    <xf numFmtId="165" fontId="3" fillId="0" borderId="0" xfId="38" quotePrefix="1" applyNumberFormat="1" applyFont="1" applyFill="1" applyAlignment="1">
      <alignment horizontal="left" vertical="center"/>
    </xf>
    <xf numFmtId="165" fontId="3" fillId="0" borderId="0" xfId="38" applyNumberFormat="1" applyFont="1" applyFill="1" applyAlignment="1">
      <alignment horizontal="left" vertical="center"/>
    </xf>
    <xf numFmtId="164" fontId="4" fillId="0" borderId="0" xfId="38" applyNumberFormat="1" applyFont="1" applyFill="1" applyAlignment="1">
      <alignment horizontal="centerContinuous" vertical="center"/>
    </xf>
    <xf numFmtId="165" fontId="3" fillId="0" borderId="1" xfId="38" applyNumberFormat="1" applyFont="1" applyFill="1" applyBorder="1" applyAlignment="1">
      <alignment horizontal="left" vertical="center"/>
    </xf>
    <xf numFmtId="0" fontId="4" fillId="0" borderId="1" xfId="38" applyFont="1" applyFill="1" applyBorder="1" applyAlignment="1">
      <alignment vertical="center"/>
    </xf>
    <xf numFmtId="164" fontId="4" fillId="0" borderId="1" xfId="38" applyNumberFormat="1" applyFont="1" applyFill="1" applyBorder="1" applyAlignment="1">
      <alignment horizontal="centerContinuous" vertical="center"/>
    </xf>
    <xf numFmtId="165" fontId="3" fillId="0" borderId="0" xfId="38" applyNumberFormat="1" applyFont="1" applyFill="1" applyBorder="1" applyAlignment="1">
      <alignment horizontal="left" vertical="center"/>
    </xf>
    <xf numFmtId="0" fontId="4" fillId="0" borderId="0" xfId="38" applyFont="1" applyFill="1" applyBorder="1" applyAlignment="1">
      <alignment vertical="center"/>
    </xf>
    <xf numFmtId="164" fontId="4" fillId="0" borderId="0" xfId="38" applyNumberFormat="1" applyFont="1" applyFill="1" applyBorder="1" applyAlignment="1">
      <alignment horizontal="centerContinuous" vertical="center"/>
    </xf>
    <xf numFmtId="165" fontId="4" fillId="0" borderId="0" xfId="38" applyNumberFormat="1" applyFont="1" applyFill="1" applyAlignment="1">
      <alignment horizontal="left" vertical="center"/>
    </xf>
    <xf numFmtId="164" fontId="4" fillId="0" borderId="0" xfId="38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top"/>
    </xf>
    <xf numFmtId="164" fontId="4" fillId="0" borderId="0" xfId="38" applyNumberFormat="1" applyFont="1" applyFill="1" applyAlignment="1">
      <alignment vertical="center"/>
    </xf>
    <xf numFmtId="165" fontId="4" fillId="0" borderId="0" xfId="38" quotePrefix="1" applyNumberFormat="1" applyFont="1" applyFill="1" applyAlignment="1">
      <alignment horizontal="left" vertical="center"/>
    </xf>
    <xf numFmtId="164" fontId="4" fillId="0" borderId="1" xfId="38" applyNumberFormat="1" applyFont="1" applyFill="1" applyBorder="1" applyAlignment="1">
      <alignment horizontal="right" vertical="center"/>
    </xf>
    <xf numFmtId="165" fontId="4" fillId="0" borderId="1" xfId="38" applyNumberFormat="1" applyFont="1" applyFill="1" applyBorder="1" applyAlignment="1">
      <alignment horizontal="left" vertical="center"/>
    </xf>
    <xf numFmtId="165" fontId="4" fillId="0" borderId="0" xfId="38" applyNumberFormat="1" applyFont="1" applyFill="1" applyBorder="1" applyAlignment="1">
      <alignment horizontal="left" vertical="center"/>
    </xf>
    <xf numFmtId="165" fontId="4" fillId="0" borderId="1" xfId="38" applyNumberFormat="1" applyFont="1" applyFill="1" applyBorder="1" applyAlignment="1">
      <alignment vertical="center"/>
    </xf>
    <xf numFmtId="164" fontId="4" fillId="0" borderId="1" xfId="38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top"/>
    </xf>
    <xf numFmtId="164" fontId="3" fillId="0" borderId="0" xfId="0" applyNumberFormat="1" applyFont="1" applyAlignment="1">
      <alignment horizontal="right" vertical="top"/>
    </xf>
    <xf numFmtId="0" fontId="3" fillId="0" borderId="0" xfId="0" applyFont="1" applyBorder="1" applyAlignment="1">
      <alignment vertical="top"/>
    </xf>
    <xf numFmtId="0" fontId="3" fillId="0" borderId="1" xfId="0" applyFont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165" fontId="3" fillId="0" borderId="1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right" vertical="top"/>
    </xf>
    <xf numFmtId="165" fontId="3" fillId="0" borderId="0" xfId="0" applyNumberFormat="1" applyFont="1" applyBorder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0" xfId="0" applyFont="1" applyBorder="1" applyAlignment="1">
      <alignment vertical="top"/>
    </xf>
    <xf numFmtId="164" fontId="4" fillId="0" borderId="0" xfId="0" applyNumberFormat="1" applyFont="1" applyBorder="1" applyAlignment="1">
      <alignment horizontal="right" vertical="top"/>
    </xf>
    <xf numFmtId="165" fontId="4" fillId="0" borderId="0" xfId="0" applyNumberFormat="1" applyFont="1" applyBorder="1" applyAlignment="1">
      <alignment horizontal="right" vertical="top"/>
    </xf>
    <xf numFmtId="164" fontId="3" fillId="0" borderId="0" xfId="0" applyNumberFormat="1" applyFont="1" applyBorder="1" applyAlignment="1">
      <alignment horizontal="center" vertical="top"/>
    </xf>
    <xf numFmtId="164" fontId="3" fillId="0" borderId="3" xfId="0" applyNumberFormat="1" applyFont="1" applyBorder="1" applyAlignment="1">
      <alignment horizontal="right" vertical="top"/>
    </xf>
    <xf numFmtId="164" fontId="3" fillId="0" borderId="0" xfId="0" applyNumberFormat="1" applyFont="1" applyFill="1" applyBorder="1" applyAlignment="1">
      <alignment horizontal="right" vertical="top"/>
    </xf>
    <xf numFmtId="164" fontId="3" fillId="0" borderId="0" xfId="0" quotePrefix="1" applyNumberFormat="1" applyFont="1" applyBorder="1" applyAlignment="1">
      <alignment horizontal="right" vertical="top"/>
    </xf>
    <xf numFmtId="164" fontId="4" fillId="0" borderId="0" xfId="0" applyNumberFormat="1" applyFont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Border="1" applyAlignment="1">
      <alignment horizontal="right" vertical="center"/>
    </xf>
    <xf numFmtId="0" fontId="4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4" fontId="4" fillId="0" borderId="2" xfId="0" applyNumberFormat="1" applyFont="1" applyFill="1" applyBorder="1" applyAlignment="1">
      <alignment horizontal="right" vertical="top"/>
    </xf>
    <xf numFmtId="164" fontId="4" fillId="0" borderId="0" xfId="0" applyNumberFormat="1" applyFont="1" applyAlignment="1">
      <alignment horizontal="center" vertical="top"/>
    </xf>
    <xf numFmtId="164" fontId="4" fillId="0" borderId="0" xfId="0" applyNumberFormat="1" applyFont="1" applyAlignment="1">
      <alignment horizontal="right" vertical="top"/>
    </xf>
    <xf numFmtId="0" fontId="4" fillId="0" borderId="1" xfId="0" applyFont="1" applyBorder="1" applyAlignment="1">
      <alignment vertical="top"/>
    </xf>
    <xf numFmtId="164" fontId="4" fillId="0" borderId="1" xfId="0" applyNumberFormat="1" applyFont="1" applyBorder="1" applyAlignment="1">
      <alignment horizontal="right" vertical="top"/>
    </xf>
    <xf numFmtId="165" fontId="4" fillId="0" borderId="1" xfId="0" applyNumberFormat="1" applyFont="1" applyBorder="1" applyAlignment="1">
      <alignment horizontal="right" vertical="top"/>
    </xf>
    <xf numFmtId="164" fontId="4" fillId="0" borderId="1" xfId="0" applyNumberFormat="1" applyFont="1" applyBorder="1" applyAlignment="1">
      <alignment horizontal="center" vertical="top"/>
    </xf>
    <xf numFmtId="0" fontId="6" fillId="0" borderId="0" xfId="0" applyFont="1" applyFill="1" applyAlignment="1">
      <alignment vertical="top"/>
    </xf>
    <xf numFmtId="164" fontId="6" fillId="0" borderId="0" xfId="0" applyNumberFormat="1" applyFont="1" applyFill="1" applyAlignment="1">
      <alignment horizontal="center" vertical="top"/>
    </xf>
    <xf numFmtId="165" fontId="6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right" vertical="top"/>
    </xf>
    <xf numFmtId="0" fontId="6" fillId="0" borderId="0" xfId="0" applyFont="1" applyFill="1" applyBorder="1" applyAlignment="1">
      <alignment vertical="top"/>
    </xf>
    <xf numFmtId="0" fontId="6" fillId="0" borderId="1" xfId="0" applyFont="1" applyFill="1" applyBorder="1" applyAlignment="1">
      <alignment vertical="top"/>
    </xf>
    <xf numFmtId="164" fontId="6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Fill="1" applyBorder="1" applyAlignment="1">
      <alignment horizontal="right" vertical="top"/>
    </xf>
    <xf numFmtId="165" fontId="6" fillId="0" borderId="1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top"/>
    </xf>
    <xf numFmtId="165" fontId="6" fillId="0" borderId="0" xfId="0" applyNumberFormat="1" applyFont="1" applyFill="1" applyBorder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horizontal="center" vertical="top"/>
    </xf>
    <xf numFmtId="164" fontId="5" fillId="0" borderId="0" xfId="0" applyNumberFormat="1" applyFont="1" applyFill="1" applyBorder="1" applyAlignment="1">
      <alignment horizontal="right" vertical="top"/>
    </xf>
    <xf numFmtId="165" fontId="5" fillId="0" borderId="0" xfId="0" applyNumberFormat="1" applyFont="1" applyFill="1" applyBorder="1" applyAlignment="1">
      <alignment horizontal="right" vertical="top"/>
    </xf>
    <xf numFmtId="164" fontId="6" fillId="0" borderId="3" xfId="0" applyNumberFormat="1" applyFont="1" applyFill="1" applyBorder="1" applyAlignment="1">
      <alignment horizontal="right" vertical="top"/>
    </xf>
    <xf numFmtId="164" fontId="6" fillId="0" borderId="0" xfId="0" quotePrefix="1" applyNumberFormat="1" applyFont="1" applyFill="1" applyBorder="1" applyAlignment="1">
      <alignment horizontal="right" vertical="top"/>
    </xf>
    <xf numFmtId="164" fontId="5" fillId="0" borderId="0" xfId="0" applyNumberFormat="1" applyFont="1" applyFill="1" applyBorder="1" applyAlignment="1">
      <alignment horizontal="center" vertical="top"/>
    </xf>
    <xf numFmtId="3" fontId="5" fillId="0" borderId="0" xfId="0" applyNumberFormat="1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vertical="top"/>
    </xf>
    <xf numFmtId="164" fontId="5" fillId="0" borderId="1" xfId="0" applyNumberFormat="1" applyFont="1" applyFill="1" applyBorder="1" applyAlignment="1">
      <alignment horizontal="right" vertical="top"/>
    </xf>
    <xf numFmtId="165" fontId="5" fillId="0" borderId="1" xfId="0" applyNumberFormat="1" applyFont="1" applyFill="1" applyBorder="1" applyAlignment="1">
      <alignment horizontal="right" vertical="top"/>
    </xf>
    <xf numFmtId="164" fontId="5" fillId="0" borderId="1" xfId="0" applyNumberFormat="1" applyFont="1" applyFill="1" applyBorder="1" applyAlignment="1">
      <alignment horizontal="center" vertical="top"/>
    </xf>
    <xf numFmtId="165" fontId="5" fillId="0" borderId="1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5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9" fontId="4" fillId="0" borderId="0" xfId="42" applyFont="1" applyFill="1" applyBorder="1" applyAlignment="1">
      <alignment vertical="center"/>
    </xf>
    <xf numFmtId="164" fontId="4" fillId="0" borderId="1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/>
    </xf>
    <xf numFmtId="164" fontId="4" fillId="0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164" fontId="4" fillId="0" borderId="2" xfId="0" applyNumberFormat="1" applyFont="1" applyFill="1" applyBorder="1" applyAlignment="1">
      <alignment horizontal="right" vertical="center"/>
    </xf>
    <xf numFmtId="167" fontId="4" fillId="0" borderId="0" xfId="0" applyNumberFormat="1" applyFont="1" applyFill="1" applyBorder="1" applyAlignment="1">
      <alignment vertical="center"/>
    </xf>
    <xf numFmtId="167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 vertical="center" wrapText="1"/>
    </xf>
    <xf numFmtId="0" fontId="3" fillId="33" borderId="0" xfId="0" applyFont="1" applyFill="1" applyBorder="1" applyAlignment="1">
      <alignment horizontal="right" vertical="center"/>
    </xf>
    <xf numFmtId="164" fontId="4" fillId="33" borderId="0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Border="1" applyAlignment="1">
      <alignment horizontal="right" vertical="center"/>
    </xf>
    <xf numFmtId="166" fontId="4" fillId="33" borderId="1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right" vertical="center"/>
    </xf>
    <xf numFmtId="166" fontId="4" fillId="33" borderId="0" xfId="0" applyNumberFormat="1" applyFont="1" applyFill="1" applyBorder="1" applyAlignment="1">
      <alignment vertical="center"/>
    </xf>
    <xf numFmtId="166" fontId="4" fillId="33" borderId="2" xfId="0" applyNumberFormat="1" applyFont="1" applyFill="1" applyBorder="1" applyAlignment="1">
      <alignment horizontal="right" vertical="center"/>
    </xf>
    <xf numFmtId="0" fontId="4" fillId="33" borderId="0" xfId="0" applyFont="1" applyFill="1" applyBorder="1" applyAlignment="1">
      <alignment vertical="center"/>
    </xf>
    <xf numFmtId="166" fontId="4" fillId="33" borderId="1" xfId="0" applyNumberFormat="1" applyFont="1" applyFill="1" applyBorder="1" applyAlignment="1">
      <alignment vertical="center" wrapText="1"/>
    </xf>
    <xf numFmtId="166" fontId="4" fillId="33" borderId="0" xfId="0" applyNumberFormat="1" applyFont="1" applyFill="1" applyAlignment="1">
      <alignment vertical="center" wrapText="1"/>
    </xf>
    <xf numFmtId="166" fontId="4" fillId="33" borderId="0" xfId="0" applyNumberFormat="1" applyFont="1" applyFill="1"/>
    <xf numFmtId="166" fontId="5" fillId="33" borderId="0" xfId="0" applyNumberFormat="1" applyFont="1" applyFill="1" applyAlignment="1">
      <alignment horizontal="right" vertical="center"/>
    </xf>
    <xf numFmtId="166" fontId="5" fillId="33" borderId="0" xfId="0" applyNumberFormat="1" applyFont="1" applyFill="1" applyBorder="1" applyAlignment="1">
      <alignment horizontal="right" vertical="center"/>
    </xf>
    <xf numFmtId="0" fontId="5" fillId="33" borderId="0" xfId="0" applyFont="1" applyFill="1" applyBorder="1" applyAlignment="1">
      <alignment vertical="center"/>
    </xf>
    <xf numFmtId="166" fontId="5" fillId="33" borderId="1" xfId="0" applyNumberFormat="1" applyFont="1" applyFill="1" applyBorder="1" applyAlignment="1">
      <alignment horizontal="right" vertical="center"/>
    </xf>
    <xf numFmtId="166" fontId="4" fillId="33" borderId="0" xfId="0" applyNumberFormat="1" applyFont="1" applyFill="1" applyAlignment="1">
      <alignment horizontal="right" vertical="center" wrapText="1"/>
    </xf>
    <xf numFmtId="164" fontId="4" fillId="33" borderId="0" xfId="0" applyNumberFormat="1" applyFont="1" applyFill="1" applyAlignment="1">
      <alignment horizontal="right" vertical="center"/>
    </xf>
    <xf numFmtId="164" fontId="4" fillId="33" borderId="1" xfId="0" applyNumberFormat="1" applyFont="1" applyFill="1" applyBorder="1" applyAlignment="1">
      <alignment horizontal="right" vertical="center"/>
    </xf>
    <xf numFmtId="0" fontId="4" fillId="33" borderId="0" xfId="0" applyFont="1" applyFill="1" applyAlignment="1">
      <alignment vertical="center"/>
    </xf>
    <xf numFmtId="166" fontId="4" fillId="33" borderId="0" xfId="0" applyNumberFormat="1" applyFont="1" applyFill="1" applyAlignment="1">
      <alignment vertical="center"/>
    </xf>
    <xf numFmtId="164" fontId="3" fillId="33" borderId="0" xfId="0" applyNumberFormat="1" applyFont="1" applyFill="1" applyBorder="1" applyAlignment="1">
      <alignment horizontal="right" vertical="center"/>
    </xf>
    <xf numFmtId="164" fontId="4" fillId="33" borderId="1" xfId="0" applyNumberFormat="1" applyFont="1" applyFill="1" applyBorder="1" applyAlignment="1">
      <alignment horizontal="right" vertical="center" wrapText="1"/>
    </xf>
    <xf numFmtId="164" fontId="4" fillId="33" borderId="0" xfId="0" applyNumberFormat="1" applyFont="1" applyFill="1" applyBorder="1" applyAlignment="1">
      <alignment vertical="center"/>
    </xf>
    <xf numFmtId="164" fontId="4" fillId="33" borderId="4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center"/>
    </xf>
    <xf numFmtId="167" fontId="4" fillId="33" borderId="0" xfId="0" applyNumberFormat="1" applyFont="1" applyFill="1" applyBorder="1" applyAlignment="1">
      <alignment vertical="center"/>
    </xf>
    <xf numFmtId="164" fontId="5" fillId="33" borderId="2" xfId="0" applyNumberFormat="1" applyFont="1" applyFill="1" applyBorder="1" applyAlignment="1">
      <alignment horizontal="right" vertical="top"/>
    </xf>
    <xf numFmtId="164" fontId="5" fillId="33" borderId="1" xfId="0" applyNumberFormat="1" applyFont="1" applyFill="1" applyBorder="1" applyAlignment="1">
      <alignment horizontal="right" vertical="center"/>
    </xf>
    <xf numFmtId="164" fontId="4" fillId="33" borderId="2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vertical="center"/>
    </xf>
    <xf numFmtId="166" fontId="5" fillId="33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4" fillId="33" borderId="4" xfId="0" applyNumberFormat="1" applyFont="1" applyFill="1" applyBorder="1" applyAlignment="1">
      <alignment horizontal="right" vertical="center"/>
    </xf>
    <xf numFmtId="166" fontId="4" fillId="0" borderId="4" xfId="0" applyNumberFormat="1" applyFont="1" applyFill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164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Border="1" applyAlignment="1">
      <alignment horizontal="right" vertical="top"/>
    </xf>
    <xf numFmtId="166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164" fontId="5" fillId="33" borderId="0" xfId="0" applyNumberFormat="1" applyFont="1" applyFill="1" applyAlignment="1">
      <alignment horizontal="right" vertical="center"/>
    </xf>
    <xf numFmtId="165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top"/>
    </xf>
    <xf numFmtId="165" fontId="5" fillId="0" borderId="0" xfId="0" applyNumberFormat="1" applyFont="1" applyAlignment="1">
      <alignment horizontal="right" vertical="top"/>
    </xf>
    <xf numFmtId="164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166" fontId="4" fillId="33" borderId="14" xfId="0" applyNumberFormat="1" applyFont="1" applyFill="1" applyBorder="1" applyAlignment="1">
      <alignment vertical="center"/>
    </xf>
    <xf numFmtId="164" fontId="3" fillId="0" borderId="0" xfId="38" applyNumberFormat="1" applyFont="1" applyFill="1" applyBorder="1" applyAlignment="1">
      <alignment horizontal="center" vertical="center"/>
    </xf>
    <xf numFmtId="165" fontId="4" fillId="0" borderId="0" xfId="38" applyNumberFormat="1" applyFont="1" applyFill="1" applyAlignment="1">
      <alignment vertical="center"/>
    </xf>
    <xf numFmtId="0" fontId="3" fillId="0" borderId="0" xfId="38" applyFont="1" applyFill="1" applyAlignment="1">
      <alignment vertical="center"/>
    </xf>
    <xf numFmtId="0" fontId="3" fillId="0" borderId="0" xfId="38" applyFont="1" applyFill="1" applyAlignment="1">
      <alignment horizontal="center" vertical="center"/>
    </xf>
    <xf numFmtId="0" fontId="3" fillId="0" borderId="1" xfId="38" applyFont="1" applyFill="1" applyBorder="1" applyAlignment="1">
      <alignment horizontal="center" vertical="center"/>
    </xf>
    <xf numFmtId="0" fontId="3" fillId="0" borderId="1" xfId="38" applyFont="1" applyFill="1" applyBorder="1" applyAlignment="1">
      <alignment horizontal="right" vertical="center"/>
    </xf>
    <xf numFmtId="164" fontId="4" fillId="33" borderId="0" xfId="38" applyNumberFormat="1" applyFont="1" applyFill="1" applyAlignment="1">
      <alignment horizontal="right" vertical="center" wrapText="1"/>
    </xf>
    <xf numFmtId="164" fontId="4" fillId="0" borderId="0" xfId="38" applyNumberFormat="1" applyFont="1" applyFill="1" applyAlignment="1">
      <alignment horizontal="right" vertical="center" wrapText="1"/>
    </xf>
    <xf numFmtId="164" fontId="4" fillId="33" borderId="0" xfId="38" applyNumberFormat="1" applyFont="1" applyFill="1" applyBorder="1" applyAlignment="1">
      <alignment horizontal="right" vertical="center"/>
    </xf>
    <xf numFmtId="168" fontId="4" fillId="33" borderId="0" xfId="38" applyNumberFormat="1" applyFont="1" applyFill="1" applyBorder="1" applyAlignment="1">
      <alignment horizontal="right" vertical="center"/>
    </xf>
    <xf numFmtId="168" fontId="4" fillId="0" borderId="0" xfId="38" applyNumberFormat="1" applyFont="1" applyFill="1" applyBorder="1" applyAlignment="1">
      <alignment horizontal="right" vertical="center"/>
    </xf>
    <xf numFmtId="165" fontId="4" fillId="0" borderId="0" xfId="38" applyNumberFormat="1" applyFont="1" applyFill="1" applyAlignment="1">
      <alignment horizontal="center" vertical="center"/>
    </xf>
    <xf numFmtId="168" fontId="4" fillId="33" borderId="0" xfId="38" applyNumberFormat="1" applyFont="1" applyFill="1" applyAlignment="1">
      <alignment horizontal="right" vertical="center" wrapText="1"/>
    </xf>
    <xf numFmtId="168" fontId="4" fillId="0" borderId="0" xfId="38" applyNumberFormat="1" applyFont="1" applyFill="1" applyAlignment="1">
      <alignment horizontal="right" vertical="center" wrapText="1"/>
    </xf>
    <xf numFmtId="164" fontId="4" fillId="33" borderId="0" xfId="38" applyNumberFormat="1" applyFont="1" applyFill="1" applyAlignment="1">
      <alignment vertical="center"/>
    </xf>
    <xf numFmtId="0" fontId="4" fillId="0" borderId="0" xfId="38" quotePrefix="1" applyFont="1" applyFill="1" applyAlignment="1">
      <alignment vertical="center"/>
    </xf>
    <xf numFmtId="164" fontId="4" fillId="33" borderId="1" xfId="38" applyNumberFormat="1" applyFont="1" applyFill="1" applyBorder="1" applyAlignment="1">
      <alignment horizontal="right" vertical="center"/>
    </xf>
    <xf numFmtId="165" fontId="24" fillId="0" borderId="0" xfId="38" applyNumberFormat="1" applyFont="1" applyFill="1" applyAlignment="1">
      <alignment horizontal="left" vertical="center"/>
    </xf>
    <xf numFmtId="0" fontId="3" fillId="0" borderId="0" xfId="38" applyFont="1" applyFill="1" applyBorder="1" applyAlignment="1">
      <alignment horizontal="center" vertical="center"/>
    </xf>
    <xf numFmtId="164" fontId="3" fillId="33" borderId="0" xfId="38" applyNumberFormat="1" applyFont="1" applyFill="1" applyBorder="1" applyAlignment="1">
      <alignment horizontal="right" vertical="center"/>
    </xf>
    <xf numFmtId="164" fontId="3" fillId="0" borderId="0" xfId="38" applyNumberFormat="1" applyFont="1" applyFill="1" applyBorder="1" applyAlignment="1">
      <alignment horizontal="right" vertical="center"/>
    </xf>
    <xf numFmtId="0" fontId="4" fillId="0" borderId="0" xfId="38" applyFont="1" applyFill="1" applyAlignment="1">
      <alignment horizontal="center" vertical="center"/>
    </xf>
    <xf numFmtId="164" fontId="4" fillId="33" borderId="3" xfId="38" applyNumberFormat="1" applyFont="1" applyFill="1" applyBorder="1" applyAlignment="1">
      <alignment horizontal="right" vertical="center"/>
    </xf>
    <xf numFmtId="164" fontId="4" fillId="0" borderId="3" xfId="38" applyNumberFormat="1" applyFont="1" applyFill="1" applyBorder="1" applyAlignment="1">
      <alignment horizontal="right" vertical="center"/>
    </xf>
    <xf numFmtId="0" fontId="4" fillId="0" borderId="0" xfId="38" applyFont="1" applyFill="1" applyAlignment="1">
      <alignment horizontal="left" vertical="center"/>
    </xf>
    <xf numFmtId="165" fontId="3" fillId="0" borderId="0" xfId="38" applyNumberFormat="1" applyFont="1" applyFill="1" applyBorder="1" applyAlignment="1">
      <alignment vertical="center"/>
    </xf>
    <xf numFmtId="165" fontId="4" fillId="0" borderId="0" xfId="38" applyNumberFormat="1" applyFont="1" applyFill="1" applyBorder="1" applyAlignment="1">
      <alignment vertical="center"/>
    </xf>
    <xf numFmtId="165" fontId="4" fillId="0" borderId="0" xfId="38" applyNumberFormat="1" applyFont="1" applyFill="1" applyBorder="1" applyAlignment="1">
      <alignment horizontal="center" vertical="center"/>
    </xf>
    <xf numFmtId="164" fontId="4" fillId="33" borderId="2" xfId="38" applyNumberFormat="1" applyFont="1" applyFill="1" applyBorder="1" applyAlignment="1">
      <alignment horizontal="right" vertical="center"/>
    </xf>
    <xf numFmtId="164" fontId="4" fillId="0" borderId="2" xfId="38" applyNumberFormat="1" applyFont="1" applyFill="1" applyBorder="1" applyAlignment="1">
      <alignment horizontal="right" vertical="center"/>
    </xf>
    <xf numFmtId="164" fontId="5" fillId="33" borderId="4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Border="1" applyAlignment="1">
      <alignment horizontal="center" vertical="top"/>
    </xf>
    <xf numFmtId="164" fontId="3" fillId="0" borderId="1" xfId="38" applyNumberFormat="1" applyFont="1" applyFill="1" applyBorder="1" applyAlignment="1">
      <alignment horizontal="center" vertical="center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" xfId="38" xr:uid="{00000000-0005-0000-0000-000026000000}"/>
    <cellStyle name="Normal 6" xfId="39" xr:uid="{00000000-0005-0000-0000-000027000000}"/>
    <cellStyle name="Note" xfId="40" builtinId="10" customBuiltin="1"/>
    <cellStyle name="Output" xfId="41" builtinId="21" customBuiltin="1"/>
    <cellStyle name="Percent" xfId="42" builtinId="5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27"/>
  </sheetPr>
  <dimension ref="A1:T133"/>
  <sheetViews>
    <sheetView showZeros="0" topLeftCell="A31" zoomScale="90" zoomScaleNormal="90" zoomScaleSheetLayoutView="100" workbookViewId="0">
      <selection activeCell="T49" sqref="T49"/>
    </sheetView>
  </sheetViews>
  <sheetFormatPr defaultColWidth="9.140625" defaultRowHeight="20.100000000000001" customHeight="1" x14ac:dyDescent="0.5"/>
  <cols>
    <col min="1" max="6" width="1.7109375" style="16" customWidth="1"/>
    <col min="7" max="7" width="23.42578125" style="16" customWidth="1"/>
    <col min="8" max="8" width="7.5703125" style="216" bestFit="1" customWidth="1"/>
    <col min="9" max="9" width="0.85546875" style="216" customWidth="1"/>
    <col min="10" max="10" width="13.28515625" style="40" customWidth="1"/>
    <col min="11" max="11" width="0.85546875" style="40" customWidth="1"/>
    <col min="12" max="12" width="13.28515625" style="40" customWidth="1"/>
    <col min="13" max="13" width="0.85546875" style="40" customWidth="1"/>
    <col min="14" max="14" width="13.28515625" style="16" customWidth="1"/>
    <col min="15" max="15" width="0.85546875" style="40" customWidth="1"/>
    <col min="16" max="16" width="13.28515625" style="16" customWidth="1"/>
    <col min="17" max="17" width="9.140625" style="16"/>
    <col min="18" max="19" width="10.85546875" style="16" bestFit="1" customWidth="1"/>
    <col min="20" max="169" width="9.140625" style="16"/>
    <col min="170" max="172" width="2.28515625" style="16" customWidth="1"/>
    <col min="173" max="173" width="7.42578125" style="16" customWidth="1"/>
    <col min="174" max="174" width="2.140625" style="16" customWidth="1"/>
    <col min="175" max="175" width="2.42578125" style="16" customWidth="1"/>
    <col min="176" max="176" width="28.85546875" style="16" customWidth="1"/>
    <col min="177" max="177" width="8.28515625" style="16" bestFit="1" customWidth="1"/>
    <col min="178" max="178" width="1.7109375" style="16" customWidth="1"/>
    <col min="179" max="179" width="14.7109375" style="16" customWidth="1"/>
    <col min="180" max="180" width="1.7109375" style="16" customWidth="1"/>
    <col min="181" max="181" width="14.7109375" style="16" customWidth="1"/>
    <col min="182" max="182" width="9.140625" style="16"/>
    <col min="183" max="183" width="9.85546875" style="16" bestFit="1" customWidth="1"/>
    <col min="184" max="185" width="10.5703125" style="16" customWidth="1"/>
    <col min="186" max="16384" width="9.140625" style="16"/>
  </cols>
  <sheetData>
    <row r="1" spans="1:20" s="1" customFormat="1" ht="20.100000000000001" customHeight="1" x14ac:dyDescent="0.5">
      <c r="A1" s="1" t="s">
        <v>0</v>
      </c>
      <c r="H1" s="2"/>
      <c r="I1" s="2"/>
      <c r="J1" s="3"/>
      <c r="K1" s="3"/>
      <c r="L1" s="3"/>
      <c r="M1" s="3"/>
      <c r="O1" s="3"/>
    </row>
    <row r="2" spans="1:20" s="1" customFormat="1" ht="20.100000000000001" customHeight="1" x14ac:dyDescent="0.5">
      <c r="A2" s="1" t="s">
        <v>1</v>
      </c>
      <c r="H2" s="2"/>
      <c r="I2" s="2"/>
      <c r="J2" s="3"/>
      <c r="K2" s="3"/>
      <c r="L2" s="3"/>
      <c r="M2" s="3"/>
      <c r="O2" s="3"/>
    </row>
    <row r="3" spans="1:20" s="1" customFormat="1" ht="20.100000000000001" customHeight="1" x14ac:dyDescent="0.5">
      <c r="A3" s="4" t="s">
        <v>148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5"/>
      <c r="O3" s="7"/>
      <c r="P3" s="5"/>
    </row>
    <row r="4" spans="1:20" s="1" customFormat="1" ht="20.100000000000001" customHeight="1" x14ac:dyDescent="0.5">
      <c r="H4" s="2"/>
      <c r="I4" s="2"/>
      <c r="J4" s="3"/>
      <c r="K4" s="3"/>
      <c r="L4" s="3"/>
      <c r="M4" s="3"/>
      <c r="O4" s="3"/>
    </row>
    <row r="5" spans="1:20" s="1" customFormat="1" ht="20.100000000000001" customHeight="1" x14ac:dyDescent="0.5">
      <c r="H5" s="2"/>
      <c r="I5" s="2"/>
      <c r="J5" s="219" t="s">
        <v>2</v>
      </c>
      <c r="K5" s="219"/>
      <c r="L5" s="219"/>
      <c r="M5" s="8"/>
      <c r="N5" s="219" t="s">
        <v>3</v>
      </c>
      <c r="O5" s="219"/>
      <c r="P5" s="219"/>
    </row>
    <row r="6" spans="1:20" s="1" customFormat="1" ht="20.100000000000001" customHeight="1" x14ac:dyDescent="0.5">
      <c r="I6" s="2"/>
      <c r="J6" s="9" t="s">
        <v>149</v>
      </c>
      <c r="K6" s="10"/>
      <c r="L6" s="9" t="s">
        <v>128</v>
      </c>
      <c r="M6" s="10"/>
      <c r="N6" s="9" t="s">
        <v>149</v>
      </c>
      <c r="O6" s="10"/>
      <c r="P6" s="9" t="s">
        <v>128</v>
      </c>
    </row>
    <row r="7" spans="1:20" s="1" customFormat="1" ht="20.100000000000001" customHeight="1" x14ac:dyDescent="0.5">
      <c r="H7" s="6" t="s">
        <v>4</v>
      </c>
      <c r="I7" s="2"/>
      <c r="J7" s="11" t="s">
        <v>5</v>
      </c>
      <c r="K7" s="10"/>
      <c r="L7" s="11" t="s">
        <v>5</v>
      </c>
      <c r="M7" s="10"/>
      <c r="N7" s="11" t="s">
        <v>5</v>
      </c>
      <c r="O7" s="10"/>
      <c r="P7" s="11" t="s">
        <v>5</v>
      </c>
    </row>
    <row r="8" spans="1:20" s="1" customFormat="1" ht="20.100000000000001" customHeight="1" x14ac:dyDescent="0.5">
      <c r="H8" s="12"/>
      <c r="I8" s="2"/>
      <c r="J8" s="137"/>
      <c r="K8" s="10"/>
      <c r="L8" s="9"/>
      <c r="M8" s="10"/>
      <c r="N8" s="137"/>
      <c r="O8" s="10"/>
      <c r="P8" s="9"/>
    </row>
    <row r="9" spans="1:20" s="13" customFormat="1" ht="20.100000000000001" customHeight="1" x14ac:dyDescent="0.5">
      <c r="A9" s="1" t="s">
        <v>6</v>
      </c>
      <c r="H9" s="14"/>
      <c r="I9" s="14"/>
      <c r="J9" s="138"/>
      <c r="K9" s="15"/>
      <c r="L9" s="15"/>
      <c r="M9" s="15"/>
      <c r="N9" s="144"/>
      <c r="O9" s="15"/>
    </row>
    <row r="10" spans="1:20" s="13" customFormat="1" ht="8.1" customHeight="1" x14ac:dyDescent="0.5">
      <c r="A10" s="16"/>
      <c r="H10" s="14"/>
      <c r="I10" s="14"/>
      <c r="J10" s="138"/>
      <c r="K10" s="15"/>
      <c r="L10" s="15"/>
      <c r="M10" s="15"/>
      <c r="N10" s="144"/>
      <c r="O10" s="15"/>
    </row>
    <row r="11" spans="1:20" s="13" customFormat="1" ht="20.100000000000001" customHeight="1" x14ac:dyDescent="0.5">
      <c r="A11" s="1" t="s">
        <v>7</v>
      </c>
      <c r="H11" s="14"/>
      <c r="I11" s="14"/>
      <c r="J11" s="138"/>
      <c r="K11" s="15"/>
      <c r="L11" s="15"/>
      <c r="M11" s="15"/>
      <c r="N11" s="144"/>
      <c r="O11" s="15"/>
    </row>
    <row r="12" spans="1:20" s="13" customFormat="1" ht="8.1" customHeight="1" x14ac:dyDescent="0.5">
      <c r="A12" s="1"/>
      <c r="H12" s="14"/>
      <c r="I12" s="14"/>
      <c r="J12" s="138"/>
      <c r="K12" s="15"/>
      <c r="L12" s="15"/>
      <c r="M12" s="15"/>
      <c r="N12" s="144"/>
      <c r="O12" s="15"/>
    </row>
    <row r="13" spans="1:20" s="13" customFormat="1" ht="20.100000000000001" customHeight="1" x14ac:dyDescent="0.5">
      <c r="A13" s="16" t="s">
        <v>8</v>
      </c>
      <c r="H13" s="14">
        <v>10</v>
      </c>
      <c r="I13" s="14"/>
      <c r="J13" s="139">
        <v>34699540</v>
      </c>
      <c r="K13" s="17"/>
      <c r="L13" s="17">
        <v>63578779</v>
      </c>
      <c r="M13" s="17"/>
      <c r="N13" s="139">
        <v>11372470</v>
      </c>
      <c r="O13" s="17"/>
      <c r="P13" s="17">
        <v>42770465</v>
      </c>
      <c r="R13" s="166"/>
      <c r="S13" s="166"/>
      <c r="T13" s="166"/>
    </row>
    <row r="14" spans="1:20" s="13" customFormat="1" ht="20.100000000000001" customHeight="1" x14ac:dyDescent="0.5">
      <c r="A14" s="16" t="s">
        <v>9</v>
      </c>
      <c r="H14" s="14"/>
      <c r="I14" s="14"/>
      <c r="J14" s="139"/>
      <c r="K14" s="17"/>
      <c r="L14" s="17"/>
      <c r="M14" s="17"/>
      <c r="N14" s="142"/>
      <c r="O14" s="17"/>
      <c r="P14" s="18"/>
      <c r="R14" s="166"/>
      <c r="S14" s="166"/>
      <c r="T14" s="166"/>
    </row>
    <row r="15" spans="1:20" s="13" customFormat="1" ht="20.100000000000001" customHeight="1" x14ac:dyDescent="0.5">
      <c r="B15" s="19" t="s">
        <v>10</v>
      </c>
      <c r="H15" s="216">
        <v>15</v>
      </c>
      <c r="I15" s="14"/>
      <c r="J15" s="139">
        <v>19278688</v>
      </c>
      <c r="K15" s="17"/>
      <c r="L15" s="17">
        <v>46647709</v>
      </c>
      <c r="M15" s="17"/>
      <c r="N15" s="139">
        <v>19278688</v>
      </c>
      <c r="O15" s="17"/>
      <c r="P15" s="17">
        <v>46647709</v>
      </c>
      <c r="R15" s="166"/>
      <c r="S15" s="166"/>
      <c r="T15" s="166"/>
    </row>
    <row r="16" spans="1:20" s="13" customFormat="1" ht="20.100000000000001" customHeight="1" x14ac:dyDescent="0.5">
      <c r="A16" s="16" t="s">
        <v>11</v>
      </c>
      <c r="H16" s="216">
        <v>11</v>
      </c>
      <c r="I16" s="14"/>
      <c r="J16" s="139">
        <v>351095424</v>
      </c>
      <c r="K16" s="17"/>
      <c r="L16" s="17">
        <v>479846968</v>
      </c>
      <c r="M16" s="17"/>
      <c r="N16" s="142">
        <v>257575937</v>
      </c>
      <c r="O16" s="17"/>
      <c r="P16" s="18">
        <v>296491934</v>
      </c>
      <c r="R16" s="166"/>
      <c r="S16" s="166"/>
      <c r="T16" s="166"/>
    </row>
    <row r="17" spans="1:20" s="13" customFormat="1" ht="20.100000000000001" customHeight="1" x14ac:dyDescent="0.5">
      <c r="A17" s="16" t="s">
        <v>152</v>
      </c>
      <c r="H17" s="216">
        <v>12</v>
      </c>
      <c r="I17" s="14"/>
      <c r="J17" s="139">
        <v>184142612</v>
      </c>
      <c r="K17" s="17"/>
      <c r="L17" s="17">
        <v>299348507</v>
      </c>
      <c r="M17" s="17"/>
      <c r="N17" s="142">
        <v>135593777</v>
      </c>
      <c r="O17" s="17"/>
      <c r="P17" s="18">
        <v>230148835</v>
      </c>
      <c r="R17" s="166"/>
      <c r="S17" s="166"/>
      <c r="T17" s="166"/>
    </row>
    <row r="18" spans="1:20" s="13" customFormat="1" ht="20.100000000000001" customHeight="1" x14ac:dyDescent="0.5">
      <c r="A18" s="16" t="s">
        <v>12</v>
      </c>
      <c r="H18" s="216">
        <v>14</v>
      </c>
      <c r="I18" s="14"/>
      <c r="J18" s="139">
        <v>165596864</v>
      </c>
      <c r="K18" s="17"/>
      <c r="L18" s="17">
        <v>98565450</v>
      </c>
      <c r="M18" s="17"/>
      <c r="N18" s="142">
        <v>164791968</v>
      </c>
      <c r="O18" s="17"/>
      <c r="P18" s="18">
        <v>98145666</v>
      </c>
      <c r="R18" s="166"/>
    </row>
    <row r="19" spans="1:20" s="13" customFormat="1" ht="20.100000000000001" customHeight="1" x14ac:dyDescent="0.5">
      <c r="A19" s="16" t="s">
        <v>13</v>
      </c>
      <c r="H19" s="216">
        <v>32</v>
      </c>
      <c r="I19" s="14"/>
      <c r="J19" s="139" t="s">
        <v>38</v>
      </c>
      <c r="K19" s="17"/>
      <c r="L19" s="17" t="s">
        <v>38</v>
      </c>
      <c r="M19" s="17"/>
      <c r="N19" s="142">
        <v>8000000</v>
      </c>
      <c r="O19" s="17"/>
      <c r="P19" s="18">
        <v>117000000</v>
      </c>
      <c r="R19" s="166"/>
      <c r="S19" s="166"/>
      <c r="T19" s="166"/>
    </row>
    <row r="20" spans="1:20" s="13" customFormat="1" ht="20.100000000000001" customHeight="1" x14ac:dyDescent="0.5">
      <c r="A20" s="16" t="s">
        <v>14</v>
      </c>
      <c r="H20" s="216"/>
      <c r="I20" s="14"/>
      <c r="J20" s="140">
        <v>7915437</v>
      </c>
      <c r="K20" s="17"/>
      <c r="L20" s="20">
        <v>7693216</v>
      </c>
      <c r="M20" s="17"/>
      <c r="N20" s="145">
        <v>5296129</v>
      </c>
      <c r="O20" s="17"/>
      <c r="P20" s="21">
        <v>4721110</v>
      </c>
    </row>
    <row r="21" spans="1:20" s="13" customFormat="1" ht="8.1" customHeight="1" x14ac:dyDescent="0.5">
      <c r="H21" s="14"/>
      <c r="I21" s="14"/>
      <c r="J21" s="139"/>
      <c r="K21" s="17"/>
      <c r="L21" s="17"/>
      <c r="M21" s="17"/>
      <c r="N21" s="142"/>
      <c r="O21" s="17"/>
      <c r="P21" s="18"/>
    </row>
    <row r="22" spans="1:20" s="13" customFormat="1" ht="20.100000000000001" customHeight="1" x14ac:dyDescent="0.5">
      <c r="A22" s="1" t="s">
        <v>15</v>
      </c>
      <c r="H22" s="216"/>
      <c r="I22" s="14"/>
      <c r="J22" s="140">
        <f>SUM(J13:J21)</f>
        <v>762728565</v>
      </c>
      <c r="K22" s="17"/>
      <c r="L22" s="20">
        <f>SUM(L13:L21)</f>
        <v>995680629</v>
      </c>
      <c r="M22" s="17"/>
      <c r="N22" s="140">
        <f>SUM(N13:N21)</f>
        <v>601908969</v>
      </c>
      <c r="O22" s="17"/>
      <c r="P22" s="20">
        <f>SUM(P13:P21)</f>
        <v>835925719</v>
      </c>
    </row>
    <row r="23" spans="1:20" s="13" customFormat="1" ht="20.100000000000001" customHeight="1" x14ac:dyDescent="0.5">
      <c r="A23" s="16"/>
      <c r="H23" s="216"/>
      <c r="I23" s="14"/>
      <c r="J23" s="141"/>
      <c r="K23" s="17"/>
      <c r="L23" s="22"/>
      <c r="M23" s="17"/>
      <c r="N23" s="142"/>
      <c r="O23" s="17"/>
      <c r="P23" s="18"/>
    </row>
    <row r="24" spans="1:20" s="13" customFormat="1" ht="20.100000000000001" customHeight="1" x14ac:dyDescent="0.5">
      <c r="A24" s="1" t="s">
        <v>16</v>
      </c>
      <c r="H24" s="216"/>
      <c r="I24" s="14"/>
      <c r="J24" s="141"/>
      <c r="K24" s="17"/>
      <c r="L24" s="22"/>
      <c r="M24" s="17"/>
      <c r="N24" s="142"/>
      <c r="O24" s="17"/>
      <c r="P24" s="18"/>
    </row>
    <row r="25" spans="1:20" s="13" customFormat="1" ht="8.1" customHeight="1" x14ac:dyDescent="0.5">
      <c r="A25" s="1"/>
      <c r="H25" s="216"/>
      <c r="I25" s="14"/>
      <c r="J25" s="141"/>
      <c r="K25" s="17"/>
      <c r="L25" s="22"/>
      <c r="M25" s="17"/>
      <c r="N25" s="142"/>
      <c r="O25" s="17"/>
      <c r="P25" s="18"/>
    </row>
    <row r="26" spans="1:20" s="13" customFormat="1" ht="20.100000000000001" customHeight="1" x14ac:dyDescent="0.5">
      <c r="A26" s="16" t="s">
        <v>17</v>
      </c>
      <c r="H26" s="216">
        <v>15</v>
      </c>
      <c r="I26" s="14"/>
      <c r="J26" s="141">
        <v>138088614</v>
      </c>
      <c r="K26" s="17"/>
      <c r="L26" s="22">
        <v>133712110</v>
      </c>
      <c r="M26" s="17"/>
      <c r="N26" s="146">
        <v>125556630</v>
      </c>
      <c r="O26" s="17"/>
      <c r="P26" s="23">
        <v>121172389</v>
      </c>
      <c r="R26" s="166"/>
      <c r="S26" s="166"/>
    </row>
    <row r="27" spans="1:20" s="13" customFormat="1" ht="20.100000000000001" customHeight="1" x14ac:dyDescent="0.5">
      <c r="A27" s="16" t="s">
        <v>18</v>
      </c>
      <c r="H27" s="216">
        <v>16</v>
      </c>
      <c r="I27" s="14"/>
      <c r="J27" s="141">
        <v>0</v>
      </c>
      <c r="K27" s="17"/>
      <c r="L27" s="22">
        <v>0</v>
      </c>
      <c r="M27" s="17"/>
      <c r="N27" s="146">
        <v>161680777</v>
      </c>
      <c r="O27" s="17"/>
      <c r="P27" s="23">
        <v>124181002</v>
      </c>
      <c r="R27" s="166"/>
      <c r="S27" s="166"/>
    </row>
    <row r="28" spans="1:20" s="13" customFormat="1" ht="20.100000000000001" customHeight="1" x14ac:dyDescent="0.5">
      <c r="A28" s="16" t="s">
        <v>153</v>
      </c>
      <c r="H28" s="216">
        <v>17</v>
      </c>
      <c r="I28" s="14"/>
      <c r="J28" s="141">
        <v>3694661</v>
      </c>
      <c r="K28" s="17"/>
      <c r="L28" s="22">
        <v>0</v>
      </c>
      <c r="M28" s="17"/>
      <c r="N28" s="146">
        <v>0</v>
      </c>
      <c r="O28" s="17"/>
      <c r="P28" s="23">
        <v>0</v>
      </c>
      <c r="R28" s="166"/>
      <c r="S28" s="166"/>
    </row>
    <row r="29" spans="1:20" s="13" customFormat="1" ht="20.100000000000001" customHeight="1" x14ac:dyDescent="0.5">
      <c r="A29" s="16" t="s">
        <v>19</v>
      </c>
      <c r="H29" s="216">
        <v>18</v>
      </c>
      <c r="I29" s="14"/>
      <c r="J29" s="141">
        <v>942353768</v>
      </c>
      <c r="K29" s="17"/>
      <c r="L29" s="22">
        <v>984381675</v>
      </c>
      <c r="M29" s="17"/>
      <c r="N29" s="146">
        <v>690344856</v>
      </c>
      <c r="O29" s="17"/>
      <c r="P29" s="23">
        <v>721478849</v>
      </c>
      <c r="R29" s="166"/>
      <c r="S29" s="166"/>
    </row>
    <row r="30" spans="1:20" s="13" customFormat="1" ht="20.100000000000001" customHeight="1" x14ac:dyDescent="0.4">
      <c r="A30" s="16" t="s">
        <v>20</v>
      </c>
      <c r="H30" s="216">
        <v>19</v>
      </c>
      <c r="I30" s="14"/>
      <c r="J30" s="141">
        <v>14496890</v>
      </c>
      <c r="K30" s="17"/>
      <c r="L30" s="22">
        <v>10963285</v>
      </c>
      <c r="M30" s="17"/>
      <c r="N30" s="147">
        <v>12140937</v>
      </c>
      <c r="O30" s="17"/>
      <c r="P30" s="24">
        <v>10262231</v>
      </c>
      <c r="R30" s="166"/>
      <c r="S30" s="166"/>
    </row>
    <row r="31" spans="1:20" s="13" customFormat="1" ht="20.100000000000001" customHeight="1" x14ac:dyDescent="0.5">
      <c r="A31" s="13" t="s">
        <v>21</v>
      </c>
      <c r="H31" s="216">
        <v>20</v>
      </c>
      <c r="J31" s="142">
        <v>21396481</v>
      </c>
      <c r="K31" s="18"/>
      <c r="L31" s="18">
        <v>4985428</v>
      </c>
      <c r="M31" s="18"/>
      <c r="N31" s="146">
        <v>15764334</v>
      </c>
      <c r="O31" s="18"/>
      <c r="P31" s="23">
        <v>1191176</v>
      </c>
      <c r="R31" s="166"/>
      <c r="S31" s="166"/>
    </row>
    <row r="32" spans="1:20" s="13" customFormat="1" ht="20.100000000000001" customHeight="1" x14ac:dyDescent="0.5">
      <c r="A32" s="16" t="s">
        <v>22</v>
      </c>
      <c r="H32" s="14">
        <v>21</v>
      </c>
      <c r="I32" s="14"/>
      <c r="J32" s="140">
        <v>68279630</v>
      </c>
      <c r="K32" s="17"/>
      <c r="L32" s="20">
        <v>60592708</v>
      </c>
      <c r="M32" s="17"/>
      <c r="N32" s="140">
        <v>56026291</v>
      </c>
      <c r="O32" s="17"/>
      <c r="P32" s="20">
        <v>53060976</v>
      </c>
      <c r="R32" s="166"/>
      <c r="S32" s="166"/>
    </row>
    <row r="33" spans="1:16" s="13" customFormat="1" ht="8.1" customHeight="1" x14ac:dyDescent="0.5">
      <c r="H33" s="14"/>
      <c r="I33" s="14"/>
      <c r="J33" s="139"/>
      <c r="K33" s="17"/>
      <c r="L33" s="17"/>
      <c r="M33" s="17"/>
      <c r="N33" s="142"/>
      <c r="O33" s="17"/>
      <c r="P33" s="18"/>
    </row>
    <row r="34" spans="1:16" s="13" customFormat="1" ht="20.100000000000001" customHeight="1" x14ac:dyDescent="0.5">
      <c r="A34" s="1" t="s">
        <v>23</v>
      </c>
      <c r="H34" s="14"/>
      <c r="I34" s="14"/>
      <c r="J34" s="140">
        <f>SUM(J26:J33)</f>
        <v>1188310044</v>
      </c>
      <c r="K34" s="17"/>
      <c r="L34" s="20">
        <f>SUM(L26:L33)</f>
        <v>1194635206</v>
      </c>
      <c r="M34" s="17"/>
      <c r="N34" s="140">
        <f>SUM(N26:N33)</f>
        <v>1061513825</v>
      </c>
      <c r="O34" s="17"/>
      <c r="P34" s="20">
        <f>SUM(P26:P33)</f>
        <v>1031346623</v>
      </c>
    </row>
    <row r="35" spans="1:16" s="13" customFormat="1" ht="8.1" customHeight="1" x14ac:dyDescent="0.5">
      <c r="A35" s="16"/>
      <c r="H35" s="14"/>
      <c r="I35" s="14"/>
      <c r="J35" s="139"/>
      <c r="K35" s="17"/>
      <c r="L35" s="17"/>
      <c r="M35" s="17"/>
      <c r="N35" s="142"/>
      <c r="O35" s="17"/>
      <c r="P35" s="18"/>
    </row>
    <row r="36" spans="1:16" s="13" customFormat="1" ht="20.100000000000001" customHeight="1" thickBot="1" x14ac:dyDescent="0.55000000000000004">
      <c r="A36" s="1" t="s">
        <v>24</v>
      </c>
      <c r="H36" s="14"/>
      <c r="I36" s="14"/>
      <c r="J36" s="143">
        <f>SUM(J22,J34)</f>
        <v>1951038609</v>
      </c>
      <c r="K36" s="17"/>
      <c r="L36" s="25">
        <f>SUM(L22,L34)</f>
        <v>2190315835</v>
      </c>
      <c r="M36" s="17"/>
      <c r="N36" s="143">
        <f>SUM(N22,N34)</f>
        <v>1663422794</v>
      </c>
      <c r="O36" s="17"/>
      <c r="P36" s="25">
        <f>SUM(P22,P34)</f>
        <v>1867272342</v>
      </c>
    </row>
    <row r="37" spans="1:16" s="13" customFormat="1" ht="20.100000000000001" customHeight="1" thickTop="1" x14ac:dyDescent="0.5">
      <c r="A37" s="1"/>
      <c r="H37" s="14"/>
      <c r="I37" s="14"/>
      <c r="J37" s="17"/>
      <c r="K37" s="17"/>
      <c r="L37" s="17"/>
      <c r="M37" s="17"/>
      <c r="N37" s="17"/>
      <c r="O37" s="17"/>
      <c r="P37" s="17"/>
    </row>
    <row r="38" spans="1:16" s="13" customFormat="1" ht="20.100000000000001" customHeight="1" x14ac:dyDescent="0.5">
      <c r="A38" s="1"/>
      <c r="H38" s="14"/>
      <c r="I38" s="14"/>
      <c r="J38" s="17"/>
      <c r="K38" s="17"/>
      <c r="L38" s="17"/>
      <c r="M38" s="17"/>
      <c r="N38" s="17"/>
      <c r="O38" s="17"/>
      <c r="P38" s="17"/>
    </row>
    <row r="39" spans="1:16" s="13" customFormat="1" ht="15" customHeight="1" x14ac:dyDescent="0.5">
      <c r="A39" s="1"/>
      <c r="H39" s="14"/>
      <c r="I39" s="14"/>
      <c r="J39" s="17"/>
      <c r="K39" s="17"/>
      <c r="L39" s="17"/>
      <c r="M39" s="17"/>
      <c r="N39" s="17"/>
      <c r="O39" s="17"/>
      <c r="P39" s="17"/>
    </row>
    <row r="40" spans="1:16" s="13" customFormat="1" ht="22.5" customHeight="1" x14ac:dyDescent="0.5">
      <c r="A40" s="1"/>
      <c r="H40" s="14"/>
      <c r="I40" s="14"/>
      <c r="J40" s="17"/>
      <c r="K40" s="17"/>
      <c r="L40" s="17"/>
      <c r="M40" s="17"/>
      <c r="N40" s="17"/>
      <c r="O40" s="17"/>
      <c r="P40" s="17"/>
    </row>
    <row r="41" spans="1:16" s="13" customFormat="1" ht="20.100000000000001" customHeight="1" x14ac:dyDescent="0.5">
      <c r="A41" s="1"/>
      <c r="H41" s="14"/>
      <c r="I41" s="14"/>
      <c r="J41" s="15"/>
      <c r="K41" s="15"/>
      <c r="L41" s="15"/>
      <c r="M41" s="15"/>
      <c r="O41" s="15"/>
    </row>
    <row r="42" spans="1:16" s="13" customFormat="1" ht="20.100000000000001" customHeight="1" x14ac:dyDescent="0.5">
      <c r="A42" s="220" t="s">
        <v>25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  <c r="M42" s="220"/>
      <c r="N42" s="220"/>
      <c r="O42" s="220"/>
      <c r="P42" s="220"/>
    </row>
    <row r="43" spans="1:16" s="13" customFormat="1" ht="20.100000000000001" customHeight="1" x14ac:dyDescent="0.5">
      <c r="A43" s="216"/>
      <c r="B43" s="216"/>
      <c r="C43" s="216"/>
      <c r="D43" s="216"/>
      <c r="E43" s="216"/>
      <c r="F43" s="216"/>
      <c r="G43" s="216"/>
      <c r="H43" s="216"/>
      <c r="I43" s="216"/>
      <c r="J43" s="216"/>
      <c r="K43" s="216"/>
      <c r="L43" s="216"/>
      <c r="M43" s="216"/>
      <c r="N43" s="216"/>
      <c r="O43" s="216"/>
      <c r="P43" s="216"/>
    </row>
    <row r="44" spans="1:16" s="13" customFormat="1" ht="3" customHeight="1" x14ac:dyDescent="0.5">
      <c r="A44" s="216"/>
      <c r="B44" s="216"/>
      <c r="C44" s="216"/>
      <c r="D44" s="216"/>
      <c r="E44" s="216"/>
      <c r="F44" s="216"/>
      <c r="G44" s="216"/>
      <c r="H44" s="216"/>
      <c r="I44" s="216"/>
      <c r="J44" s="216"/>
      <c r="K44" s="216"/>
      <c r="L44" s="216"/>
      <c r="M44" s="216"/>
      <c r="N44" s="216"/>
      <c r="O44" s="216"/>
      <c r="P44" s="216"/>
    </row>
    <row r="45" spans="1:16" s="13" customFormat="1" ht="21.95" customHeight="1" x14ac:dyDescent="0.5">
      <c r="A45" s="27" t="s">
        <v>181</v>
      </c>
      <c r="B45" s="27"/>
      <c r="C45" s="27"/>
      <c r="D45" s="27"/>
      <c r="E45" s="27"/>
      <c r="F45" s="27"/>
      <c r="G45" s="27"/>
      <c r="H45" s="27"/>
      <c r="I45" s="27"/>
      <c r="J45" s="28"/>
      <c r="K45" s="28"/>
      <c r="L45" s="28"/>
      <c r="M45" s="28"/>
      <c r="N45" s="27"/>
      <c r="O45" s="28"/>
      <c r="P45" s="27"/>
    </row>
    <row r="46" spans="1:16" s="1" customFormat="1" ht="20.100000000000001" customHeight="1" x14ac:dyDescent="0.5">
      <c r="A46" s="1" t="s">
        <v>0</v>
      </c>
      <c r="H46" s="2"/>
      <c r="I46" s="2"/>
      <c r="J46" s="3"/>
      <c r="K46" s="3"/>
      <c r="L46" s="3"/>
      <c r="M46" s="3"/>
      <c r="O46" s="3"/>
    </row>
    <row r="47" spans="1:16" s="1" customFormat="1" ht="20.100000000000001" customHeight="1" x14ac:dyDescent="0.5">
      <c r="A47" s="1" t="s">
        <v>130</v>
      </c>
      <c r="H47" s="2"/>
      <c r="I47" s="2"/>
      <c r="J47" s="3"/>
      <c r="K47" s="3"/>
      <c r="L47" s="3"/>
      <c r="M47" s="3"/>
      <c r="O47" s="3"/>
    </row>
    <row r="48" spans="1:16" s="1" customFormat="1" ht="20.100000000000001" customHeight="1" x14ac:dyDescent="0.5">
      <c r="A48" s="4" t="s">
        <v>148</v>
      </c>
      <c r="B48" s="5"/>
      <c r="C48" s="5"/>
      <c r="D48" s="5"/>
      <c r="E48" s="5"/>
      <c r="F48" s="5"/>
      <c r="G48" s="5"/>
      <c r="H48" s="6"/>
      <c r="I48" s="6"/>
      <c r="J48" s="7"/>
      <c r="K48" s="7"/>
      <c r="L48" s="7"/>
      <c r="M48" s="7"/>
      <c r="N48" s="5"/>
      <c r="O48" s="7"/>
      <c r="P48" s="5"/>
    </row>
    <row r="49" spans="1:19" s="1" customFormat="1" ht="20.100000000000001" customHeight="1" x14ac:dyDescent="0.5">
      <c r="A49" s="29"/>
      <c r="B49" s="30"/>
      <c r="C49" s="30"/>
      <c r="D49" s="30"/>
      <c r="E49" s="30"/>
      <c r="F49" s="30"/>
      <c r="G49" s="30"/>
      <c r="H49" s="12"/>
      <c r="I49" s="12"/>
      <c r="J49" s="10"/>
      <c r="K49" s="10"/>
      <c r="L49" s="10"/>
      <c r="M49" s="10"/>
      <c r="N49" s="30"/>
      <c r="O49" s="10"/>
      <c r="P49" s="30"/>
    </row>
    <row r="50" spans="1:19" s="1" customFormat="1" ht="20.100000000000001" customHeight="1" x14ac:dyDescent="0.5">
      <c r="H50" s="2"/>
      <c r="I50" s="2"/>
      <c r="J50" s="219" t="s">
        <v>2</v>
      </c>
      <c r="K50" s="219"/>
      <c r="L50" s="219"/>
      <c r="M50" s="8"/>
      <c r="N50" s="219" t="s">
        <v>3</v>
      </c>
      <c r="O50" s="219"/>
      <c r="P50" s="219"/>
    </row>
    <row r="51" spans="1:19" s="1" customFormat="1" ht="20.100000000000001" customHeight="1" x14ac:dyDescent="0.5">
      <c r="I51" s="2"/>
      <c r="J51" s="9" t="s">
        <v>149</v>
      </c>
      <c r="K51" s="10"/>
      <c r="L51" s="9" t="s">
        <v>128</v>
      </c>
      <c r="M51" s="10"/>
      <c r="N51" s="9" t="s">
        <v>149</v>
      </c>
      <c r="O51" s="10"/>
      <c r="P51" s="9" t="s">
        <v>128</v>
      </c>
    </row>
    <row r="52" spans="1:19" s="1" customFormat="1" ht="20.100000000000001" customHeight="1" x14ac:dyDescent="0.5">
      <c r="H52" s="6" t="s">
        <v>4</v>
      </c>
      <c r="I52" s="2"/>
      <c r="J52" s="11" t="s">
        <v>5</v>
      </c>
      <c r="K52" s="10"/>
      <c r="L52" s="11" t="s">
        <v>5</v>
      </c>
      <c r="M52" s="10"/>
      <c r="N52" s="11" t="s">
        <v>5</v>
      </c>
      <c r="O52" s="10"/>
      <c r="P52" s="11" t="s">
        <v>5</v>
      </c>
    </row>
    <row r="53" spans="1:19" s="1" customFormat="1" ht="20.100000000000001" customHeight="1" x14ac:dyDescent="0.5">
      <c r="H53" s="12"/>
      <c r="I53" s="2"/>
      <c r="J53" s="137"/>
      <c r="K53" s="10"/>
      <c r="L53" s="9"/>
      <c r="M53" s="10"/>
      <c r="N53" s="137"/>
      <c r="O53" s="10"/>
      <c r="P53" s="9"/>
    </row>
    <row r="54" spans="1:19" s="13" customFormat="1" ht="20.100000000000001" customHeight="1" x14ac:dyDescent="0.5">
      <c r="A54" s="1" t="s">
        <v>26</v>
      </c>
      <c r="H54" s="14"/>
      <c r="I54" s="14"/>
      <c r="J54" s="138"/>
      <c r="K54" s="15"/>
      <c r="L54" s="15"/>
      <c r="M54" s="15"/>
      <c r="N54" s="144"/>
      <c r="O54" s="15"/>
    </row>
    <row r="55" spans="1:19" s="13" customFormat="1" ht="8.1" customHeight="1" x14ac:dyDescent="0.5">
      <c r="A55" s="16"/>
      <c r="H55" s="14"/>
      <c r="I55" s="14"/>
      <c r="J55" s="138"/>
      <c r="K55" s="15"/>
      <c r="L55" s="15"/>
      <c r="M55" s="15"/>
      <c r="N55" s="144"/>
      <c r="O55" s="15"/>
    </row>
    <row r="56" spans="1:19" s="13" customFormat="1" ht="20.100000000000001" customHeight="1" x14ac:dyDescent="0.5">
      <c r="A56" s="1" t="s">
        <v>27</v>
      </c>
      <c r="H56" s="14"/>
      <c r="I56" s="14"/>
      <c r="J56" s="138"/>
      <c r="K56" s="15"/>
      <c r="L56" s="15"/>
      <c r="M56" s="15"/>
      <c r="N56" s="144"/>
      <c r="O56" s="15"/>
    </row>
    <row r="57" spans="1:19" s="13" customFormat="1" ht="8.1" customHeight="1" x14ac:dyDescent="0.5">
      <c r="A57" s="16"/>
      <c r="H57" s="14"/>
      <c r="I57" s="14"/>
      <c r="J57" s="138"/>
      <c r="K57" s="15"/>
      <c r="L57" s="15"/>
      <c r="M57" s="15"/>
      <c r="N57" s="144"/>
      <c r="O57" s="15"/>
    </row>
    <row r="58" spans="1:19" s="13" customFormat="1" ht="20.100000000000001" customHeight="1" x14ac:dyDescent="0.5">
      <c r="A58" s="16" t="s">
        <v>28</v>
      </c>
      <c r="B58" s="16"/>
      <c r="H58" s="14"/>
      <c r="I58" s="14"/>
      <c r="J58" s="141"/>
      <c r="K58" s="17"/>
      <c r="L58" s="22"/>
      <c r="M58" s="17"/>
      <c r="N58" s="142"/>
      <c r="O58" s="17"/>
      <c r="P58" s="18"/>
      <c r="R58" s="166"/>
      <c r="S58" s="166"/>
    </row>
    <row r="59" spans="1:19" s="13" customFormat="1" ht="20.100000000000001" customHeight="1" x14ac:dyDescent="0.5">
      <c r="A59" s="16" t="s">
        <v>29</v>
      </c>
      <c r="B59" s="16"/>
      <c r="H59" s="14">
        <v>22</v>
      </c>
      <c r="I59" s="14"/>
      <c r="J59" s="148">
        <v>271887321</v>
      </c>
      <c r="K59" s="17"/>
      <c r="L59" s="31">
        <v>433121329</v>
      </c>
      <c r="M59" s="17"/>
      <c r="N59" s="142">
        <v>184887321</v>
      </c>
      <c r="O59" s="17"/>
      <c r="P59" s="18">
        <v>357739966</v>
      </c>
      <c r="R59" s="166"/>
      <c r="S59" s="166"/>
    </row>
    <row r="60" spans="1:19" s="13" customFormat="1" ht="20.100000000000001" customHeight="1" x14ac:dyDescent="0.5">
      <c r="A60" s="16" t="s">
        <v>30</v>
      </c>
      <c r="H60" s="14">
        <v>23</v>
      </c>
      <c r="I60" s="14"/>
      <c r="J60" s="148">
        <f>220888790-J61</f>
        <v>212143408</v>
      </c>
      <c r="K60" s="17"/>
      <c r="L60" s="31">
        <v>250071493</v>
      </c>
      <c r="M60" s="17"/>
      <c r="N60" s="142">
        <v>172923335</v>
      </c>
      <c r="O60" s="17"/>
      <c r="P60" s="18">
        <v>214084385</v>
      </c>
      <c r="R60" s="166"/>
      <c r="S60" s="166"/>
    </row>
    <row r="61" spans="1:19" s="13" customFormat="1" ht="20.100000000000001" customHeight="1" x14ac:dyDescent="0.5">
      <c r="A61" s="16" t="s">
        <v>154</v>
      </c>
      <c r="H61" s="14">
        <v>12</v>
      </c>
      <c r="I61" s="14"/>
      <c r="J61" s="148">
        <v>8745382</v>
      </c>
      <c r="K61" s="17"/>
      <c r="L61" s="31">
        <v>7751442</v>
      </c>
      <c r="M61" s="17"/>
      <c r="N61" s="142">
        <v>8745382</v>
      </c>
      <c r="O61" s="17"/>
      <c r="P61" s="18">
        <v>7751442</v>
      </c>
      <c r="R61" s="166"/>
      <c r="S61" s="166"/>
    </row>
    <row r="62" spans="1:19" s="13" customFormat="1" ht="20.100000000000001" customHeight="1" x14ac:dyDescent="0.5">
      <c r="A62" s="16" t="s">
        <v>155</v>
      </c>
      <c r="H62" s="14"/>
      <c r="I62" s="14"/>
      <c r="J62" s="148"/>
      <c r="K62" s="17"/>
      <c r="L62" s="31"/>
      <c r="M62" s="17"/>
      <c r="N62" s="142"/>
      <c r="O62" s="17"/>
      <c r="P62" s="18"/>
      <c r="R62" s="166"/>
      <c r="S62" s="166"/>
    </row>
    <row r="63" spans="1:19" s="13" customFormat="1" ht="20.100000000000001" customHeight="1" x14ac:dyDescent="0.5">
      <c r="A63" s="16" t="s">
        <v>31</v>
      </c>
      <c r="H63" s="14">
        <v>22</v>
      </c>
      <c r="I63" s="14"/>
      <c r="J63" s="148">
        <v>1392251</v>
      </c>
      <c r="K63" s="17"/>
      <c r="L63" s="32">
        <v>2135290</v>
      </c>
      <c r="M63" s="17"/>
      <c r="N63" s="142">
        <v>1392251</v>
      </c>
      <c r="O63" s="17"/>
      <c r="P63" s="18">
        <v>2135290</v>
      </c>
      <c r="R63" s="166"/>
      <c r="S63" s="166"/>
    </row>
    <row r="64" spans="1:19" s="13" customFormat="1" ht="20.100000000000001" customHeight="1" x14ac:dyDescent="0.5">
      <c r="A64" s="16" t="s">
        <v>32</v>
      </c>
      <c r="J64" s="150"/>
      <c r="K64" s="26"/>
      <c r="L64" s="33"/>
      <c r="M64" s="26"/>
      <c r="N64" s="144"/>
      <c r="O64" s="26"/>
      <c r="R64" s="166"/>
      <c r="S64" s="166"/>
    </row>
    <row r="65" spans="1:19" s="13" customFormat="1" ht="20.100000000000001" customHeight="1" x14ac:dyDescent="0.5">
      <c r="A65" s="16" t="s">
        <v>31</v>
      </c>
      <c r="H65" s="14">
        <v>22</v>
      </c>
      <c r="I65" s="14"/>
      <c r="J65" s="149">
        <v>69541677</v>
      </c>
      <c r="K65" s="17"/>
      <c r="L65" s="32">
        <v>69970711</v>
      </c>
      <c r="M65" s="17"/>
      <c r="N65" s="139">
        <v>50692077</v>
      </c>
      <c r="O65" s="17"/>
      <c r="P65" s="17">
        <v>51121111</v>
      </c>
      <c r="R65" s="166"/>
      <c r="S65" s="166"/>
    </row>
    <row r="66" spans="1:19" s="13" customFormat="1" ht="20.100000000000001" customHeight="1" x14ac:dyDescent="0.5">
      <c r="A66" s="16" t="s">
        <v>33</v>
      </c>
      <c r="H66" s="216"/>
      <c r="I66" s="14"/>
      <c r="J66" s="149">
        <v>0</v>
      </c>
      <c r="K66" s="17"/>
      <c r="L66" s="32">
        <v>2572039</v>
      </c>
      <c r="M66" s="17"/>
      <c r="N66" s="139">
        <v>0</v>
      </c>
      <c r="O66" s="17"/>
      <c r="P66" s="17">
        <v>0</v>
      </c>
    </row>
    <row r="67" spans="1:19" s="13" customFormat="1" ht="20.100000000000001" customHeight="1" x14ac:dyDescent="0.5">
      <c r="A67" s="16" t="s">
        <v>34</v>
      </c>
      <c r="C67" s="30"/>
      <c r="H67" s="216"/>
      <c r="I67" s="14"/>
      <c r="J67" s="151">
        <v>22188302</v>
      </c>
      <c r="K67" s="17"/>
      <c r="L67" s="34">
        <v>28232000</v>
      </c>
      <c r="M67" s="17"/>
      <c r="N67" s="140">
        <v>12888846</v>
      </c>
      <c r="O67" s="17"/>
      <c r="P67" s="20">
        <v>15129336</v>
      </c>
    </row>
    <row r="68" spans="1:19" s="13" customFormat="1" ht="8.1" customHeight="1" x14ac:dyDescent="0.5">
      <c r="A68" s="16"/>
      <c r="H68" s="14"/>
      <c r="I68" s="14"/>
      <c r="J68" s="149"/>
      <c r="K68" s="17"/>
      <c r="L68" s="32"/>
      <c r="M68" s="17"/>
      <c r="N68" s="152"/>
      <c r="O68" s="17"/>
      <c r="P68" s="35"/>
    </row>
    <row r="69" spans="1:19" s="13" customFormat="1" ht="20.100000000000001" customHeight="1" x14ac:dyDescent="0.5">
      <c r="A69" s="1" t="s">
        <v>35</v>
      </c>
      <c r="H69" s="216"/>
      <c r="I69" s="14"/>
      <c r="J69" s="151">
        <f>SUM(J59:J68)</f>
        <v>585898341</v>
      </c>
      <c r="K69" s="17"/>
      <c r="L69" s="34">
        <f>SUM(L59:L68)</f>
        <v>793854304</v>
      </c>
      <c r="M69" s="17"/>
      <c r="N69" s="140">
        <f>SUM(N59:N68)</f>
        <v>431529212</v>
      </c>
      <c r="O69" s="17"/>
      <c r="P69" s="20">
        <f>SUM(P59:P68)</f>
        <v>647961530</v>
      </c>
    </row>
    <row r="70" spans="1:19" s="13" customFormat="1" ht="20.100000000000001" customHeight="1" x14ac:dyDescent="0.5">
      <c r="A70" s="16"/>
      <c r="H70" s="14"/>
      <c r="I70" s="14"/>
      <c r="J70" s="149"/>
      <c r="K70" s="17"/>
      <c r="L70" s="32"/>
      <c r="M70" s="17"/>
      <c r="N70" s="142"/>
      <c r="O70" s="17"/>
      <c r="P70" s="18"/>
    </row>
    <row r="71" spans="1:19" s="13" customFormat="1" ht="20.100000000000001" customHeight="1" x14ac:dyDescent="0.5">
      <c r="A71" s="30" t="s">
        <v>36</v>
      </c>
      <c r="H71" s="216"/>
      <c r="J71" s="148"/>
      <c r="K71" s="18"/>
      <c r="L71" s="31"/>
      <c r="M71" s="18"/>
      <c r="N71" s="142"/>
      <c r="O71" s="18"/>
      <c r="P71" s="18"/>
    </row>
    <row r="72" spans="1:19" s="13" customFormat="1" ht="8.1" customHeight="1" x14ac:dyDescent="0.5">
      <c r="A72" s="16"/>
      <c r="H72" s="14"/>
      <c r="I72" s="14"/>
      <c r="J72" s="149"/>
      <c r="K72" s="17"/>
      <c r="L72" s="32"/>
      <c r="M72" s="17"/>
      <c r="N72" s="142"/>
      <c r="O72" s="17"/>
      <c r="P72" s="18"/>
    </row>
    <row r="73" spans="1:19" s="13" customFormat="1" ht="20.100000000000001" customHeight="1" x14ac:dyDescent="0.5">
      <c r="A73" s="13" t="s">
        <v>155</v>
      </c>
      <c r="H73" s="14">
        <v>22</v>
      </c>
      <c r="J73" s="149">
        <v>2188584</v>
      </c>
      <c r="K73" s="18"/>
      <c r="L73" s="32">
        <v>1021312</v>
      </c>
      <c r="M73" s="18"/>
      <c r="N73" s="142">
        <v>2188584</v>
      </c>
      <c r="O73" s="18"/>
      <c r="P73" s="18">
        <v>1021312</v>
      </c>
      <c r="R73" s="166"/>
      <c r="S73" s="166"/>
    </row>
    <row r="74" spans="1:19" s="13" customFormat="1" ht="20.100000000000001" customHeight="1" x14ac:dyDescent="0.5">
      <c r="A74" s="13" t="s">
        <v>37</v>
      </c>
      <c r="H74" s="14">
        <v>22</v>
      </c>
      <c r="J74" s="139">
        <v>443956269</v>
      </c>
      <c r="K74" s="18"/>
      <c r="L74" s="17">
        <v>533393147</v>
      </c>
      <c r="M74" s="18"/>
      <c r="N74" s="139">
        <v>308638579</v>
      </c>
      <c r="O74" s="18"/>
      <c r="P74" s="17">
        <v>374966747</v>
      </c>
      <c r="R74" s="166"/>
    </row>
    <row r="75" spans="1:19" s="13" customFormat="1" ht="20.100000000000001" customHeight="1" x14ac:dyDescent="0.5">
      <c r="A75" s="36" t="s">
        <v>39</v>
      </c>
      <c r="H75" s="37">
        <v>32</v>
      </c>
      <c r="I75" s="14"/>
      <c r="J75" s="149">
        <v>0</v>
      </c>
      <c r="K75" s="17"/>
      <c r="L75" s="32">
        <v>0</v>
      </c>
      <c r="M75" s="17"/>
      <c r="N75" s="139">
        <v>67000000</v>
      </c>
      <c r="O75" s="17"/>
      <c r="P75" s="17">
        <v>26300000</v>
      </c>
      <c r="R75" s="166"/>
      <c r="S75" s="166"/>
    </row>
    <row r="76" spans="1:19" s="13" customFormat="1" ht="20.100000000000001" customHeight="1" x14ac:dyDescent="0.5">
      <c r="A76" s="13" t="s">
        <v>40</v>
      </c>
      <c r="H76" s="14">
        <v>24</v>
      </c>
      <c r="J76" s="149">
        <v>25911733</v>
      </c>
      <c r="K76" s="17"/>
      <c r="L76" s="32">
        <v>25377011</v>
      </c>
      <c r="M76" s="17"/>
      <c r="N76" s="139">
        <v>5019231</v>
      </c>
      <c r="O76" s="17"/>
      <c r="P76" s="17">
        <v>5955882</v>
      </c>
      <c r="R76" s="166"/>
      <c r="S76" s="166"/>
    </row>
    <row r="77" spans="1:19" s="13" customFormat="1" ht="20.100000000000001" customHeight="1" x14ac:dyDescent="0.5">
      <c r="A77" s="13" t="s">
        <v>41</v>
      </c>
      <c r="H77" s="216">
        <v>18</v>
      </c>
      <c r="J77" s="167">
        <v>9842091</v>
      </c>
      <c r="K77" s="17"/>
      <c r="L77" s="168">
        <v>9667878</v>
      </c>
      <c r="M77" s="17"/>
      <c r="N77" s="169">
        <v>6941342</v>
      </c>
      <c r="O77" s="17"/>
      <c r="P77" s="170">
        <v>6818474</v>
      </c>
      <c r="R77" s="166"/>
      <c r="S77" s="166"/>
    </row>
    <row r="78" spans="1:19" s="13" customFormat="1" ht="8.1" customHeight="1" x14ac:dyDescent="0.5">
      <c r="A78" s="16"/>
      <c r="H78" s="216"/>
      <c r="J78" s="139"/>
      <c r="K78" s="18"/>
      <c r="L78" s="17"/>
      <c r="M78" s="18"/>
      <c r="N78" s="142"/>
      <c r="O78" s="18"/>
      <c r="P78" s="18"/>
    </row>
    <row r="79" spans="1:19" s="13" customFormat="1" ht="20.100000000000001" customHeight="1" x14ac:dyDescent="0.5">
      <c r="A79" s="1" t="s">
        <v>42</v>
      </c>
      <c r="J79" s="140">
        <f>SUM(J73:J77)</f>
        <v>481898677</v>
      </c>
      <c r="K79" s="17"/>
      <c r="L79" s="20">
        <f>SUM(L73:L77)</f>
        <v>569459348</v>
      </c>
      <c r="M79" s="17"/>
      <c r="N79" s="140">
        <f>SUM(N73:N77)</f>
        <v>389787736</v>
      </c>
      <c r="O79" s="17"/>
      <c r="P79" s="20">
        <f>SUM(P73:P77)</f>
        <v>415062415</v>
      </c>
    </row>
    <row r="80" spans="1:19" s="13" customFormat="1" ht="8.1" customHeight="1" x14ac:dyDescent="0.5">
      <c r="A80" s="16"/>
      <c r="H80" s="216"/>
      <c r="I80" s="14"/>
      <c r="J80" s="139"/>
      <c r="K80" s="17"/>
      <c r="L80" s="17"/>
      <c r="M80" s="17"/>
      <c r="N80" s="142"/>
      <c r="O80" s="17"/>
      <c r="P80" s="18"/>
    </row>
    <row r="81" spans="1:16" s="13" customFormat="1" ht="20.100000000000001" customHeight="1" x14ac:dyDescent="0.5">
      <c r="A81" s="1" t="s">
        <v>43</v>
      </c>
      <c r="C81" s="30"/>
      <c r="H81" s="216"/>
      <c r="I81" s="14"/>
      <c r="J81" s="140">
        <f>SUM(J69,J79)</f>
        <v>1067797018</v>
      </c>
      <c r="K81" s="17"/>
      <c r="L81" s="20">
        <f>SUM(L69,L79)</f>
        <v>1363313652</v>
      </c>
      <c r="M81" s="17"/>
      <c r="N81" s="140">
        <f>SUM(N69,N79)</f>
        <v>821316948</v>
      </c>
      <c r="O81" s="17"/>
      <c r="P81" s="20">
        <f>SUM(P69,P79)</f>
        <v>1063023945</v>
      </c>
    </row>
    <row r="82" spans="1:16" s="13" customFormat="1" ht="20.100000000000001" customHeight="1" x14ac:dyDescent="0.5">
      <c r="A82" s="1"/>
      <c r="C82" s="30"/>
      <c r="H82" s="216"/>
      <c r="I82" s="14"/>
      <c r="J82" s="17"/>
      <c r="K82" s="17"/>
      <c r="L82" s="17"/>
      <c r="M82" s="17"/>
      <c r="N82" s="17"/>
      <c r="O82" s="17"/>
      <c r="P82" s="17"/>
    </row>
    <row r="83" spans="1:16" s="13" customFormat="1" ht="20.100000000000001" customHeight="1" x14ac:dyDescent="0.5">
      <c r="A83" s="1"/>
      <c r="C83" s="30"/>
      <c r="H83" s="216"/>
      <c r="I83" s="14"/>
      <c r="J83" s="17"/>
      <c r="K83" s="17"/>
      <c r="L83" s="17"/>
      <c r="M83" s="17"/>
      <c r="N83" s="17"/>
      <c r="O83" s="17"/>
      <c r="P83" s="17"/>
    </row>
    <row r="84" spans="1:16" s="13" customFormat="1" ht="20.100000000000001" customHeight="1" x14ac:dyDescent="0.5">
      <c r="A84" s="1"/>
      <c r="C84" s="30"/>
      <c r="H84" s="216"/>
      <c r="I84" s="14"/>
      <c r="J84" s="17"/>
      <c r="K84" s="17"/>
      <c r="L84" s="17"/>
      <c r="M84" s="17"/>
      <c r="N84" s="17"/>
      <c r="O84" s="17"/>
      <c r="P84" s="17"/>
    </row>
    <row r="89" spans="1:16" s="13" customFormat="1" ht="21.95" customHeight="1" x14ac:dyDescent="0.5">
      <c r="A89" s="27" t="str">
        <f>A45</f>
        <v>หมายเหตุประกอบงบการเงินในหน้า 15 ถึง 76 เป็นส่วนหนึ่งของงบการเงินนี้</v>
      </c>
      <c r="B89" s="27"/>
      <c r="C89" s="27"/>
      <c r="D89" s="27"/>
      <c r="E89" s="27"/>
      <c r="F89" s="27"/>
      <c r="G89" s="27"/>
      <c r="H89" s="38"/>
      <c r="I89" s="38"/>
      <c r="J89" s="39"/>
      <c r="K89" s="39"/>
      <c r="L89" s="39"/>
      <c r="M89" s="39"/>
      <c r="N89" s="27"/>
      <c r="O89" s="39"/>
      <c r="P89" s="27"/>
    </row>
    <row r="90" spans="1:16" ht="20.100000000000001" customHeight="1" x14ac:dyDescent="0.5">
      <c r="A90" s="1" t="s">
        <v>0</v>
      </c>
      <c r="N90" s="40"/>
      <c r="P90" s="40"/>
    </row>
    <row r="91" spans="1:16" ht="20.100000000000001" customHeight="1" x14ac:dyDescent="0.5">
      <c r="A91" s="1" t="s">
        <v>130</v>
      </c>
    </row>
    <row r="92" spans="1:16" ht="20.100000000000001" customHeight="1" x14ac:dyDescent="0.5">
      <c r="A92" s="4" t="s">
        <v>148</v>
      </c>
      <c r="B92" s="27"/>
      <c r="C92" s="27"/>
      <c r="D92" s="27"/>
      <c r="E92" s="27"/>
      <c r="F92" s="27"/>
      <c r="G92" s="27"/>
      <c r="H92" s="38"/>
      <c r="I92" s="38"/>
      <c r="J92" s="39"/>
      <c r="K92" s="39"/>
      <c r="L92" s="39"/>
      <c r="M92" s="39"/>
      <c r="N92" s="27"/>
      <c r="O92" s="39"/>
      <c r="P92" s="27"/>
    </row>
    <row r="94" spans="1:16" s="1" customFormat="1" ht="20.100000000000001" customHeight="1" x14ac:dyDescent="0.5">
      <c r="H94" s="2"/>
      <c r="I94" s="2"/>
      <c r="J94" s="219" t="s">
        <v>2</v>
      </c>
      <c r="K94" s="219"/>
      <c r="L94" s="219"/>
      <c r="M94" s="8"/>
      <c r="N94" s="219" t="s">
        <v>3</v>
      </c>
      <c r="O94" s="219"/>
      <c r="P94" s="219"/>
    </row>
    <row r="95" spans="1:16" s="1" customFormat="1" ht="20.100000000000001" customHeight="1" x14ac:dyDescent="0.5">
      <c r="I95" s="2"/>
      <c r="J95" s="9" t="s">
        <v>149</v>
      </c>
      <c r="K95" s="10"/>
      <c r="L95" s="9" t="s">
        <v>128</v>
      </c>
      <c r="M95" s="10"/>
      <c r="N95" s="9" t="s">
        <v>149</v>
      </c>
      <c r="O95" s="10"/>
      <c r="P95" s="9" t="s">
        <v>128</v>
      </c>
    </row>
    <row r="96" spans="1:16" s="1" customFormat="1" ht="20.100000000000001" customHeight="1" x14ac:dyDescent="0.5">
      <c r="H96" s="6" t="s">
        <v>4</v>
      </c>
      <c r="I96" s="2"/>
      <c r="J96" s="11" t="s">
        <v>5</v>
      </c>
      <c r="K96" s="10"/>
      <c r="L96" s="11" t="s">
        <v>5</v>
      </c>
      <c r="M96" s="10"/>
      <c r="N96" s="11" t="s">
        <v>5</v>
      </c>
      <c r="O96" s="10"/>
      <c r="P96" s="11" t="s">
        <v>5</v>
      </c>
    </row>
    <row r="97" spans="1:16" s="1" customFormat="1" ht="20.100000000000001" customHeight="1" x14ac:dyDescent="0.5">
      <c r="H97" s="12"/>
      <c r="I97" s="2"/>
      <c r="J97" s="137"/>
      <c r="K97" s="10"/>
      <c r="L97" s="9"/>
      <c r="M97" s="10"/>
      <c r="N97" s="137"/>
      <c r="O97" s="10"/>
      <c r="P97" s="9"/>
    </row>
    <row r="98" spans="1:16" s="13" customFormat="1" ht="20.100000000000001" customHeight="1" x14ac:dyDescent="0.5">
      <c r="A98" s="1" t="s">
        <v>131</v>
      </c>
      <c r="H98" s="14"/>
      <c r="I98" s="14"/>
      <c r="J98" s="138"/>
      <c r="K98" s="15"/>
      <c r="L98" s="15"/>
      <c r="M98" s="15"/>
      <c r="N98" s="144"/>
      <c r="O98" s="15"/>
    </row>
    <row r="99" spans="1:16" ht="8.1" customHeight="1" x14ac:dyDescent="0.5">
      <c r="J99" s="153"/>
      <c r="N99" s="155"/>
    </row>
    <row r="100" spans="1:16" s="13" customFormat="1" ht="20.100000000000001" customHeight="1" x14ac:dyDescent="0.5">
      <c r="A100" s="1" t="s">
        <v>44</v>
      </c>
      <c r="H100" s="216"/>
      <c r="I100" s="14"/>
      <c r="J100" s="139"/>
      <c r="K100" s="17"/>
      <c r="L100" s="17"/>
      <c r="M100" s="17"/>
      <c r="N100" s="142"/>
      <c r="O100" s="17"/>
      <c r="P100" s="18"/>
    </row>
    <row r="101" spans="1:16" s="13" customFormat="1" ht="8.1" customHeight="1" x14ac:dyDescent="0.5">
      <c r="A101" s="1"/>
      <c r="H101" s="216"/>
      <c r="I101" s="14"/>
      <c r="J101" s="139"/>
      <c r="K101" s="17"/>
      <c r="L101" s="17"/>
      <c r="M101" s="17"/>
      <c r="N101" s="142"/>
      <c r="O101" s="17"/>
      <c r="P101" s="18"/>
    </row>
    <row r="102" spans="1:16" s="13" customFormat="1" ht="20.100000000000001" customHeight="1" x14ac:dyDescent="0.5">
      <c r="A102" s="16" t="s">
        <v>45</v>
      </c>
      <c r="H102" s="216"/>
      <c r="I102" s="14"/>
      <c r="J102" s="141"/>
      <c r="K102" s="41"/>
      <c r="L102" s="22"/>
      <c r="M102" s="41"/>
      <c r="N102" s="142"/>
      <c r="O102" s="41"/>
      <c r="P102" s="18"/>
    </row>
    <row r="103" spans="1:16" s="13" customFormat="1" ht="20.100000000000001" customHeight="1" x14ac:dyDescent="0.5">
      <c r="A103" s="16"/>
      <c r="B103" s="13" t="s">
        <v>46</v>
      </c>
      <c r="I103" s="14"/>
      <c r="J103" s="142"/>
      <c r="K103" s="18"/>
      <c r="L103" s="18"/>
      <c r="M103" s="18"/>
      <c r="N103" s="142"/>
      <c r="O103" s="18"/>
      <c r="P103" s="18"/>
    </row>
    <row r="104" spans="1:16" s="13" customFormat="1" ht="20.100000000000001" customHeight="1" x14ac:dyDescent="0.5">
      <c r="A104" s="16"/>
      <c r="C104" s="13" t="s">
        <v>47</v>
      </c>
      <c r="H104" s="216"/>
      <c r="I104" s="14"/>
      <c r="J104" s="142"/>
      <c r="K104" s="18"/>
      <c r="L104" s="18"/>
      <c r="M104" s="18"/>
      <c r="N104" s="142"/>
      <c r="O104" s="18"/>
      <c r="P104" s="18"/>
    </row>
    <row r="105" spans="1:16" s="13" customFormat="1" ht="20.100000000000001" customHeight="1" thickBot="1" x14ac:dyDescent="0.55000000000000004">
      <c r="A105" s="16"/>
      <c r="C105" s="13" t="s">
        <v>48</v>
      </c>
      <c r="H105" s="216">
        <v>25</v>
      </c>
      <c r="I105" s="14"/>
      <c r="J105" s="143">
        <v>280000000</v>
      </c>
      <c r="K105" s="18"/>
      <c r="L105" s="25">
        <v>280000000</v>
      </c>
      <c r="M105" s="18"/>
      <c r="N105" s="184">
        <v>280000000</v>
      </c>
      <c r="O105" s="18"/>
      <c r="P105" s="25">
        <v>280000000</v>
      </c>
    </row>
    <row r="106" spans="1:16" s="13" customFormat="1" ht="8.1" customHeight="1" thickTop="1" x14ac:dyDescent="0.5">
      <c r="A106" s="1"/>
      <c r="H106" s="216"/>
      <c r="I106" s="14"/>
      <c r="J106" s="139"/>
      <c r="K106" s="17"/>
      <c r="L106" s="17"/>
      <c r="M106" s="17"/>
      <c r="N106" s="142"/>
      <c r="O106" s="17"/>
      <c r="P106" s="18"/>
    </row>
    <row r="107" spans="1:16" s="13" customFormat="1" ht="20.100000000000001" customHeight="1" x14ac:dyDescent="0.5">
      <c r="A107" s="16"/>
      <c r="B107" s="13" t="s">
        <v>49</v>
      </c>
      <c r="H107" s="216"/>
      <c r="I107" s="14"/>
      <c r="J107" s="142"/>
      <c r="K107" s="41"/>
      <c r="L107" s="18"/>
      <c r="M107" s="41"/>
      <c r="N107" s="142"/>
      <c r="O107" s="41"/>
      <c r="P107" s="18"/>
    </row>
    <row r="108" spans="1:16" s="13" customFormat="1" ht="20.100000000000001" customHeight="1" x14ac:dyDescent="0.5">
      <c r="A108" s="16"/>
      <c r="C108" s="13" t="s">
        <v>47</v>
      </c>
      <c r="D108" s="42"/>
      <c r="H108" s="216"/>
      <c r="I108" s="14"/>
      <c r="J108" s="142"/>
      <c r="K108" s="41"/>
      <c r="L108" s="18"/>
      <c r="M108" s="41"/>
      <c r="N108" s="142"/>
      <c r="O108" s="41"/>
      <c r="P108" s="18"/>
    </row>
    <row r="109" spans="1:16" s="13" customFormat="1" ht="20.100000000000001" customHeight="1" x14ac:dyDescent="0.5">
      <c r="A109" s="16"/>
      <c r="C109" s="13" t="s">
        <v>50</v>
      </c>
      <c r="D109" s="42"/>
      <c r="H109" s="216">
        <v>25</v>
      </c>
      <c r="I109" s="14"/>
      <c r="J109" s="142">
        <v>280000000</v>
      </c>
      <c r="K109" s="41"/>
      <c r="L109" s="18">
        <v>280000000</v>
      </c>
      <c r="M109" s="41"/>
      <c r="N109" s="142">
        <v>280000000</v>
      </c>
      <c r="O109" s="41"/>
      <c r="P109" s="18">
        <v>280000000</v>
      </c>
    </row>
    <row r="110" spans="1:16" s="13" customFormat="1" ht="20.100000000000001" customHeight="1" x14ac:dyDescent="0.5">
      <c r="A110" s="16" t="s">
        <v>51</v>
      </c>
      <c r="H110" s="216">
        <v>25</v>
      </c>
      <c r="I110" s="14"/>
      <c r="J110" s="141">
        <v>507734162</v>
      </c>
      <c r="K110" s="41"/>
      <c r="L110" s="22">
        <v>507734162</v>
      </c>
      <c r="M110" s="41"/>
      <c r="N110" s="141">
        <v>507734162</v>
      </c>
      <c r="O110" s="41"/>
      <c r="P110" s="22">
        <v>507734162</v>
      </c>
    </row>
    <row r="111" spans="1:16" ht="20.100000000000001" customHeight="1" x14ac:dyDescent="0.5">
      <c r="A111" s="16" t="s">
        <v>127</v>
      </c>
      <c r="B111" s="13"/>
      <c r="C111" s="13"/>
      <c r="D111" s="13"/>
      <c r="E111" s="13"/>
      <c r="F111" s="13"/>
      <c r="G111" s="13"/>
      <c r="H111" s="14"/>
      <c r="I111" s="14"/>
      <c r="J111" s="139"/>
      <c r="K111" s="17"/>
      <c r="L111" s="17"/>
      <c r="M111" s="17"/>
      <c r="N111" s="156"/>
      <c r="O111" s="17"/>
      <c r="P111" s="43"/>
    </row>
    <row r="112" spans="1:16" ht="20.100000000000001" customHeight="1" x14ac:dyDescent="0.5">
      <c r="A112" s="1"/>
      <c r="B112" s="13" t="s">
        <v>53</v>
      </c>
      <c r="C112" s="13"/>
      <c r="D112" s="13"/>
      <c r="E112" s="13"/>
      <c r="F112" s="13"/>
      <c r="G112" s="13"/>
      <c r="H112" s="14">
        <v>26</v>
      </c>
      <c r="I112" s="14"/>
      <c r="J112" s="139">
        <v>10036393</v>
      </c>
      <c r="K112" s="17"/>
      <c r="L112" s="17">
        <v>8386832</v>
      </c>
      <c r="M112" s="17"/>
      <c r="N112" s="156">
        <v>10036393</v>
      </c>
      <c r="O112" s="17"/>
      <c r="P112" s="43">
        <v>8386832</v>
      </c>
    </row>
    <row r="113" spans="1:16" ht="20.100000000000001" customHeight="1" x14ac:dyDescent="0.5">
      <c r="A113" s="1"/>
      <c r="B113" s="13" t="s">
        <v>54</v>
      </c>
      <c r="C113" s="13"/>
      <c r="D113" s="13"/>
      <c r="E113" s="13"/>
      <c r="F113" s="13"/>
      <c r="G113" s="13"/>
      <c r="H113" s="14"/>
      <c r="I113" s="14"/>
      <c r="J113" s="154">
        <v>80919413</v>
      </c>
      <c r="K113" s="17"/>
      <c r="L113" s="39">
        <v>24729695</v>
      </c>
      <c r="M113" s="17"/>
      <c r="N113" s="154">
        <v>44335291</v>
      </c>
      <c r="O113" s="17"/>
      <c r="P113" s="39">
        <v>8127403</v>
      </c>
    </row>
    <row r="114" spans="1:16" s="13" customFormat="1" ht="8.1" customHeight="1" x14ac:dyDescent="0.5">
      <c r="A114" s="1"/>
      <c r="H114" s="216"/>
      <c r="I114" s="14"/>
      <c r="J114" s="139"/>
      <c r="K114" s="17"/>
      <c r="L114" s="17"/>
      <c r="M114" s="17"/>
      <c r="N114" s="142"/>
      <c r="O114" s="17"/>
      <c r="P114" s="18"/>
    </row>
    <row r="115" spans="1:16" ht="20.100000000000001" customHeight="1" x14ac:dyDescent="0.5">
      <c r="A115" s="30" t="s">
        <v>55</v>
      </c>
      <c r="C115" s="13"/>
      <c r="D115" s="13"/>
      <c r="E115" s="13"/>
      <c r="F115" s="13"/>
      <c r="G115" s="13"/>
      <c r="H115" s="14"/>
      <c r="I115" s="14"/>
      <c r="J115" s="139">
        <f>SUM(J107:J113)</f>
        <v>878689968</v>
      </c>
      <c r="K115" s="17"/>
      <c r="L115" s="17">
        <f>SUM(L107:L113)</f>
        <v>820850689</v>
      </c>
      <c r="M115" s="17"/>
      <c r="N115" s="139">
        <f>SUM(N107:N113)</f>
        <v>842105846</v>
      </c>
      <c r="O115" s="15"/>
      <c r="P115" s="17">
        <f>SUM(P107:P113)</f>
        <v>804248397</v>
      </c>
    </row>
    <row r="116" spans="1:16" ht="20.100000000000001" customHeight="1" x14ac:dyDescent="0.5">
      <c r="A116" s="13" t="s">
        <v>56</v>
      </c>
      <c r="B116" s="13"/>
      <c r="C116" s="13"/>
      <c r="D116" s="13"/>
      <c r="E116" s="13"/>
      <c r="F116" s="13"/>
      <c r="G116" s="13"/>
      <c r="H116" s="14"/>
      <c r="I116" s="14"/>
      <c r="J116" s="140">
        <v>4551623</v>
      </c>
      <c r="K116" s="17"/>
      <c r="L116" s="20">
        <v>6151494</v>
      </c>
      <c r="M116" s="17"/>
      <c r="N116" s="140">
        <v>0</v>
      </c>
      <c r="O116" s="15"/>
      <c r="P116" s="20">
        <v>0</v>
      </c>
    </row>
    <row r="117" spans="1:16" s="13" customFormat="1" ht="8.1" customHeight="1" x14ac:dyDescent="0.5">
      <c r="A117" s="16"/>
      <c r="H117" s="216"/>
      <c r="I117" s="14"/>
      <c r="J117" s="139"/>
      <c r="K117" s="17"/>
      <c r="L117" s="17"/>
      <c r="M117" s="17"/>
      <c r="N117" s="142"/>
      <c r="O117" s="17"/>
      <c r="P117" s="18"/>
    </row>
    <row r="118" spans="1:16" s="13" customFormat="1" ht="20.100000000000001" customHeight="1" x14ac:dyDescent="0.5">
      <c r="A118" s="1" t="s">
        <v>57</v>
      </c>
      <c r="H118" s="14"/>
      <c r="I118" s="14"/>
      <c r="J118" s="140">
        <f>SUM(J115:J116)</f>
        <v>883241591</v>
      </c>
      <c r="K118" s="17"/>
      <c r="L118" s="20">
        <f>SUM(L115:L116)</f>
        <v>827002183</v>
      </c>
      <c r="M118" s="17"/>
      <c r="N118" s="140">
        <f>SUM(N115:N117)</f>
        <v>842105846</v>
      </c>
      <c r="O118" s="17"/>
      <c r="P118" s="20">
        <f>SUM(P115:P117)</f>
        <v>804248397</v>
      </c>
    </row>
    <row r="119" spans="1:16" s="13" customFormat="1" ht="8.1" customHeight="1" x14ac:dyDescent="0.5">
      <c r="A119" s="16"/>
      <c r="H119" s="14"/>
      <c r="I119" s="14"/>
      <c r="J119" s="139"/>
      <c r="K119" s="17"/>
      <c r="L119" s="17"/>
      <c r="M119" s="17"/>
      <c r="N119" s="142"/>
      <c r="O119" s="17"/>
      <c r="P119" s="18"/>
    </row>
    <row r="120" spans="1:16" ht="20.100000000000001" customHeight="1" thickBot="1" x14ac:dyDescent="0.55000000000000004">
      <c r="A120" s="1" t="s">
        <v>58</v>
      </c>
      <c r="B120" s="13"/>
      <c r="C120" s="13"/>
      <c r="D120" s="13"/>
      <c r="E120" s="13"/>
      <c r="F120" s="13"/>
      <c r="G120" s="13"/>
      <c r="H120" s="14"/>
      <c r="I120" s="14"/>
      <c r="J120" s="143">
        <f>J81+J118</f>
        <v>1951038609</v>
      </c>
      <c r="K120" s="17"/>
      <c r="L120" s="25">
        <f>L81+L118</f>
        <v>2190315835</v>
      </c>
      <c r="M120" s="17"/>
      <c r="N120" s="143">
        <f>SUM(N118,N81)</f>
        <v>1663422794</v>
      </c>
      <c r="O120" s="17"/>
      <c r="P120" s="25">
        <f>SUM(P118,P81)</f>
        <v>1867272342</v>
      </c>
    </row>
    <row r="121" spans="1:16" ht="20.100000000000001" customHeight="1" thickTop="1" x14ac:dyDescent="0.5">
      <c r="L121" s="44"/>
      <c r="N121" s="40"/>
      <c r="P121" s="40"/>
    </row>
    <row r="122" spans="1:16" ht="20.100000000000001" customHeight="1" x14ac:dyDescent="0.5">
      <c r="N122" s="40"/>
      <c r="P122" s="40"/>
    </row>
    <row r="133" spans="1:16" s="13" customFormat="1" ht="21.95" customHeight="1" x14ac:dyDescent="0.5">
      <c r="A133" s="27" t="str">
        <f>A89</f>
        <v>หมายเหตุประกอบงบการเงินในหน้า 15 ถึง 76 เป็นส่วนหนึ่งของงบการเงินนี้</v>
      </c>
      <c r="B133" s="27"/>
      <c r="C133" s="27"/>
      <c r="D133" s="27"/>
      <c r="E133" s="27"/>
      <c r="F133" s="27"/>
      <c r="G133" s="27"/>
      <c r="H133" s="38"/>
      <c r="I133" s="38"/>
      <c r="J133" s="39"/>
      <c r="K133" s="39"/>
      <c r="L133" s="39"/>
      <c r="M133" s="39"/>
      <c r="N133" s="27"/>
      <c r="O133" s="39"/>
      <c r="P133" s="27"/>
    </row>
  </sheetData>
  <mergeCells count="7">
    <mergeCell ref="J94:L94"/>
    <mergeCell ref="N94:P94"/>
    <mergeCell ref="J5:L5"/>
    <mergeCell ref="N5:P5"/>
    <mergeCell ref="A42:P42"/>
    <mergeCell ref="J50:L50"/>
    <mergeCell ref="N50:P50"/>
  </mergeCells>
  <pageMargins left="0.8" right="0.5" top="0.5" bottom="0.6" header="0.49" footer="0.4"/>
  <pageSetup paperSize="9" firstPageNumber="6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16383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27"/>
  </sheetPr>
  <dimension ref="A1:T94"/>
  <sheetViews>
    <sheetView topLeftCell="A28" zoomScale="99" zoomScaleNormal="99" zoomScaleSheetLayoutView="97" workbookViewId="0">
      <selection activeCell="L42" sqref="L42"/>
    </sheetView>
  </sheetViews>
  <sheetFormatPr defaultColWidth="9.140625" defaultRowHeight="20.100000000000001" customHeight="1" x14ac:dyDescent="0.5"/>
  <cols>
    <col min="1" max="6" width="1.42578125" style="16" customWidth="1"/>
    <col min="7" max="7" width="35.42578125" style="16" customWidth="1"/>
    <col min="8" max="8" width="7.7109375" style="216" customWidth="1"/>
    <col min="9" max="9" width="0.5703125" style="216" customWidth="1"/>
    <col min="10" max="10" width="12.7109375" style="40" bestFit="1" customWidth="1"/>
    <col min="11" max="11" width="0.5703125" style="40" customWidth="1"/>
    <col min="12" max="12" width="12.7109375" style="40" bestFit="1" customWidth="1"/>
    <col min="13" max="13" width="0.5703125" style="40" customWidth="1"/>
    <col min="14" max="14" width="11.7109375" style="40" customWidth="1"/>
    <col min="15" max="15" width="0.5703125" style="40" customWidth="1"/>
    <col min="16" max="16" width="11.7109375" style="40" customWidth="1"/>
    <col min="17" max="16384" width="9.140625" style="16"/>
  </cols>
  <sheetData>
    <row r="1" spans="1:19" ht="20.100000000000001" customHeight="1" x14ac:dyDescent="0.5">
      <c r="A1" s="1" t="str">
        <f>'T6-8'!A1</f>
        <v>บริษัท บูรพา เทคนิคอล เอ็นจิเนียริ่ง จำกัด (มหาชน)</v>
      </c>
      <c r="B1" s="1"/>
      <c r="C1" s="1"/>
      <c r="D1" s="1"/>
      <c r="E1" s="1"/>
      <c r="F1" s="1"/>
      <c r="G1" s="1"/>
      <c r="H1" s="2"/>
      <c r="I1" s="2"/>
      <c r="J1" s="3"/>
      <c r="K1" s="3"/>
      <c r="L1" s="3"/>
      <c r="M1" s="3"/>
      <c r="N1" s="3"/>
      <c r="O1" s="3"/>
      <c r="P1" s="3"/>
    </row>
    <row r="2" spans="1:19" ht="20.100000000000001" customHeight="1" x14ac:dyDescent="0.5">
      <c r="A2" s="30" t="s">
        <v>59</v>
      </c>
      <c r="B2" s="1"/>
      <c r="C2" s="1"/>
      <c r="D2" s="1"/>
      <c r="E2" s="1"/>
      <c r="F2" s="1"/>
      <c r="G2" s="1"/>
      <c r="H2" s="2"/>
      <c r="I2" s="2"/>
      <c r="J2" s="3"/>
      <c r="K2" s="3"/>
      <c r="L2" s="3"/>
      <c r="M2" s="3"/>
      <c r="N2" s="3"/>
      <c r="O2" s="3"/>
      <c r="P2" s="3"/>
    </row>
    <row r="3" spans="1:19" ht="20.100000000000001" customHeight="1" x14ac:dyDescent="0.5">
      <c r="A3" s="4" t="s">
        <v>150</v>
      </c>
      <c r="B3" s="5"/>
      <c r="C3" s="5"/>
      <c r="D3" s="5"/>
      <c r="E3" s="5"/>
      <c r="F3" s="5"/>
      <c r="G3" s="5"/>
      <c r="H3" s="6"/>
      <c r="I3" s="6"/>
      <c r="J3" s="7"/>
      <c r="K3" s="7"/>
      <c r="L3" s="7"/>
      <c r="M3" s="7"/>
      <c r="N3" s="7"/>
      <c r="O3" s="7"/>
      <c r="P3" s="7"/>
    </row>
    <row r="4" spans="1:19" ht="20.100000000000001" customHeight="1" x14ac:dyDescent="0.5">
      <c r="A4" s="29"/>
      <c r="B4" s="30"/>
      <c r="C4" s="30"/>
      <c r="D4" s="30"/>
      <c r="E4" s="30"/>
      <c r="F4" s="30"/>
      <c r="G4" s="30"/>
      <c r="H4" s="12"/>
      <c r="I4" s="12"/>
      <c r="J4" s="10"/>
      <c r="K4" s="10"/>
      <c r="L4" s="10"/>
      <c r="M4" s="10"/>
      <c r="N4" s="10"/>
      <c r="O4" s="10"/>
      <c r="P4" s="10"/>
    </row>
    <row r="5" spans="1:19" ht="20.100000000000001" customHeight="1" x14ac:dyDescent="0.5">
      <c r="A5" s="29"/>
      <c r="B5" s="30"/>
      <c r="C5" s="30"/>
      <c r="D5" s="30"/>
      <c r="E5" s="30"/>
      <c r="F5" s="30"/>
      <c r="G5" s="30"/>
      <c r="H5" s="12"/>
      <c r="I5" s="12"/>
      <c r="J5" s="219" t="s">
        <v>2</v>
      </c>
      <c r="K5" s="219"/>
      <c r="L5" s="219"/>
      <c r="M5" s="10"/>
      <c r="N5" s="219" t="s">
        <v>3</v>
      </c>
      <c r="O5" s="219"/>
      <c r="P5" s="219"/>
    </row>
    <row r="6" spans="1:19" ht="20.100000000000001" customHeight="1" x14ac:dyDescent="0.5">
      <c r="A6" s="1"/>
      <c r="B6" s="1"/>
      <c r="C6" s="1"/>
      <c r="D6" s="1"/>
      <c r="E6" s="1"/>
      <c r="F6" s="1"/>
      <c r="G6" s="1"/>
      <c r="H6" s="1"/>
      <c r="I6" s="2"/>
      <c r="J6" s="9" t="s">
        <v>149</v>
      </c>
      <c r="K6" s="10"/>
      <c r="L6" s="9" t="s">
        <v>128</v>
      </c>
      <c r="M6" s="10"/>
      <c r="N6" s="9" t="s">
        <v>149</v>
      </c>
      <c r="O6" s="10"/>
      <c r="P6" s="9" t="s">
        <v>128</v>
      </c>
    </row>
    <row r="7" spans="1:19" ht="20.100000000000001" customHeight="1" x14ac:dyDescent="0.5">
      <c r="A7" s="1"/>
      <c r="B7" s="1"/>
      <c r="C7" s="1"/>
      <c r="D7" s="1"/>
      <c r="E7" s="1"/>
      <c r="F7" s="1"/>
      <c r="G7" s="1"/>
      <c r="H7" s="6" t="s">
        <v>4</v>
      </c>
      <c r="I7" s="2"/>
      <c r="J7" s="7" t="s">
        <v>5</v>
      </c>
      <c r="K7" s="8"/>
      <c r="L7" s="7" t="s">
        <v>5</v>
      </c>
      <c r="M7" s="3"/>
      <c r="N7" s="7" t="s">
        <v>5</v>
      </c>
      <c r="O7" s="8"/>
      <c r="P7" s="7" t="s">
        <v>5</v>
      </c>
    </row>
    <row r="8" spans="1:19" ht="20.100000000000001" customHeight="1" x14ac:dyDescent="0.5">
      <c r="A8" s="1"/>
      <c r="B8" s="1"/>
      <c r="C8" s="1"/>
      <c r="D8" s="1"/>
      <c r="E8" s="1"/>
      <c r="F8" s="1"/>
      <c r="G8" s="1"/>
      <c r="H8" s="12"/>
      <c r="I8" s="2"/>
      <c r="J8" s="157"/>
      <c r="K8" s="8"/>
      <c r="L8" s="10"/>
      <c r="M8" s="3"/>
      <c r="N8" s="157"/>
      <c r="O8" s="8"/>
      <c r="P8" s="10"/>
    </row>
    <row r="9" spans="1:19" ht="20.100000000000001" customHeight="1" x14ac:dyDescent="0.5">
      <c r="A9" s="1" t="s">
        <v>60</v>
      </c>
      <c r="B9" s="1"/>
      <c r="C9" s="1"/>
      <c r="D9" s="1"/>
      <c r="E9" s="1"/>
      <c r="F9" s="1"/>
      <c r="G9" s="1"/>
      <c r="H9" s="14">
        <v>9</v>
      </c>
      <c r="I9" s="2"/>
      <c r="J9" s="157"/>
      <c r="K9" s="10"/>
      <c r="L9" s="10"/>
      <c r="M9" s="3"/>
      <c r="N9" s="157"/>
      <c r="O9" s="10"/>
      <c r="P9" s="10"/>
    </row>
    <row r="10" spans="1:19" ht="6" customHeight="1" x14ac:dyDescent="0.5">
      <c r="B10" s="13"/>
      <c r="C10" s="13"/>
      <c r="D10" s="13"/>
      <c r="E10" s="13"/>
      <c r="F10" s="13"/>
      <c r="G10" s="13"/>
      <c r="I10" s="14"/>
      <c r="J10" s="138"/>
      <c r="K10" s="15"/>
      <c r="L10" s="15"/>
      <c r="M10" s="15"/>
      <c r="N10" s="138"/>
      <c r="O10" s="15"/>
      <c r="P10" s="15"/>
    </row>
    <row r="11" spans="1:19" ht="20.100000000000001" customHeight="1" x14ac:dyDescent="0.5">
      <c r="A11" s="16" t="s">
        <v>61</v>
      </c>
      <c r="B11" s="13"/>
      <c r="C11" s="13"/>
      <c r="D11" s="13"/>
      <c r="E11" s="13"/>
      <c r="F11" s="13"/>
      <c r="G11" s="13"/>
      <c r="I11" s="14"/>
      <c r="J11" s="138">
        <v>438164066</v>
      </c>
      <c r="K11" s="15"/>
      <c r="L11" s="15">
        <v>705870105</v>
      </c>
      <c r="M11" s="15"/>
      <c r="N11" s="138">
        <v>437506794</v>
      </c>
      <c r="O11" s="15"/>
      <c r="P11" s="15">
        <v>663114011</v>
      </c>
    </row>
    <row r="12" spans="1:19" ht="20.100000000000001" customHeight="1" x14ac:dyDescent="0.5">
      <c r="A12" s="16" t="s">
        <v>62</v>
      </c>
      <c r="B12" s="13"/>
      <c r="C12" s="13"/>
      <c r="D12" s="13"/>
      <c r="E12" s="13"/>
      <c r="F12" s="13"/>
      <c r="G12" s="13"/>
      <c r="I12" s="14"/>
      <c r="J12" s="138">
        <v>889160932</v>
      </c>
      <c r="K12" s="15"/>
      <c r="L12" s="15">
        <v>859944812</v>
      </c>
      <c r="M12" s="15"/>
      <c r="N12" s="138">
        <v>62099641</v>
      </c>
      <c r="O12" s="15"/>
      <c r="P12" s="15">
        <v>133988720</v>
      </c>
      <c r="S12" s="43"/>
    </row>
    <row r="13" spans="1:19" ht="20.100000000000001" customHeight="1" x14ac:dyDescent="0.5">
      <c r="A13" s="13" t="s">
        <v>63</v>
      </c>
      <c r="B13" s="13"/>
      <c r="C13" s="13"/>
      <c r="D13" s="13"/>
      <c r="E13" s="13"/>
      <c r="F13" s="13"/>
      <c r="G13" s="13"/>
      <c r="I13" s="14"/>
      <c r="J13" s="138">
        <v>132807461</v>
      </c>
      <c r="K13" s="15"/>
      <c r="L13" s="15">
        <v>130332219</v>
      </c>
      <c r="M13" s="15"/>
      <c r="N13" s="138">
        <v>93631777</v>
      </c>
      <c r="O13" s="15"/>
      <c r="P13" s="15">
        <v>91388929</v>
      </c>
      <c r="S13" s="43"/>
    </row>
    <row r="14" spans="1:19" ht="20.100000000000001" customHeight="1" x14ac:dyDescent="0.5">
      <c r="A14" s="16" t="s">
        <v>64</v>
      </c>
      <c r="G14" s="13"/>
      <c r="I14" s="14"/>
      <c r="J14" s="154" t="s">
        <v>38</v>
      </c>
      <c r="K14" s="15"/>
      <c r="L14" s="39">
        <v>143126168</v>
      </c>
      <c r="M14" s="15"/>
      <c r="N14" s="154">
        <v>0</v>
      </c>
      <c r="O14" s="15"/>
      <c r="P14" s="39">
        <v>0</v>
      </c>
      <c r="S14" s="43"/>
    </row>
    <row r="15" spans="1:19" ht="6" customHeight="1" x14ac:dyDescent="0.5">
      <c r="B15" s="13"/>
      <c r="C15" s="13"/>
      <c r="D15" s="13"/>
      <c r="E15" s="13"/>
      <c r="F15" s="13"/>
      <c r="G15" s="13"/>
      <c r="I15" s="14"/>
      <c r="J15" s="138"/>
      <c r="K15" s="15"/>
      <c r="L15" s="15"/>
      <c r="M15" s="15"/>
      <c r="N15" s="138"/>
      <c r="O15" s="15"/>
      <c r="P15" s="15"/>
    </row>
    <row r="16" spans="1:19" ht="20.100000000000001" customHeight="1" x14ac:dyDescent="0.5">
      <c r="A16" s="1" t="s">
        <v>65</v>
      </c>
      <c r="B16" s="1"/>
      <c r="C16" s="1"/>
      <c r="D16" s="1"/>
      <c r="E16" s="1"/>
      <c r="F16" s="1"/>
      <c r="G16" s="1"/>
      <c r="H16" s="12"/>
      <c r="I16" s="2"/>
      <c r="J16" s="154">
        <f>SUM(J11:J15)</f>
        <v>1460132459</v>
      </c>
      <c r="L16" s="39">
        <f>SUM(L11:L15)</f>
        <v>1839273304</v>
      </c>
      <c r="N16" s="154">
        <f>SUM(N11:N15)</f>
        <v>593238212</v>
      </c>
      <c r="P16" s="39">
        <f>SUM(P11:P15)</f>
        <v>888491660</v>
      </c>
    </row>
    <row r="17" spans="1:20" ht="18.95" customHeight="1" x14ac:dyDescent="0.5">
      <c r="B17" s="13"/>
      <c r="C17" s="13"/>
      <c r="D17" s="13"/>
      <c r="E17" s="13"/>
      <c r="F17" s="13"/>
      <c r="G17" s="13"/>
      <c r="I17" s="14"/>
      <c r="J17" s="138"/>
      <c r="K17" s="15"/>
      <c r="L17" s="15"/>
      <c r="M17" s="15"/>
      <c r="N17" s="138"/>
      <c r="O17" s="15"/>
      <c r="P17" s="15"/>
    </row>
    <row r="18" spans="1:20" ht="20.100000000000001" customHeight="1" x14ac:dyDescent="0.5">
      <c r="A18" s="1" t="s">
        <v>66</v>
      </c>
      <c r="B18" s="1"/>
      <c r="C18" s="1"/>
      <c r="D18" s="1"/>
      <c r="E18" s="1"/>
      <c r="F18" s="1"/>
      <c r="G18" s="1"/>
      <c r="H18" s="12"/>
      <c r="I18" s="2"/>
      <c r="J18" s="138"/>
      <c r="L18" s="15"/>
      <c r="N18" s="138"/>
      <c r="P18" s="15"/>
    </row>
    <row r="19" spans="1:20" ht="6" customHeight="1" x14ac:dyDescent="0.5">
      <c r="B19" s="13"/>
      <c r="C19" s="13"/>
      <c r="D19" s="13"/>
      <c r="E19" s="13"/>
      <c r="F19" s="13"/>
      <c r="G19" s="13"/>
      <c r="I19" s="14"/>
      <c r="J19" s="138"/>
      <c r="K19" s="15"/>
      <c r="L19" s="15"/>
      <c r="M19" s="15"/>
      <c r="N19" s="138"/>
      <c r="O19" s="15"/>
      <c r="P19" s="15"/>
    </row>
    <row r="20" spans="1:20" ht="20.100000000000001" customHeight="1" x14ac:dyDescent="0.5">
      <c r="A20" s="16" t="s">
        <v>67</v>
      </c>
      <c r="B20" s="13"/>
      <c r="C20" s="13"/>
      <c r="D20" s="13"/>
      <c r="E20" s="13"/>
      <c r="F20" s="13"/>
      <c r="G20" s="13"/>
      <c r="I20" s="14"/>
      <c r="J20" s="138">
        <v>370660022</v>
      </c>
      <c r="K20" s="15"/>
      <c r="L20" s="15">
        <v>648982444</v>
      </c>
      <c r="M20" s="15"/>
      <c r="N20" s="138">
        <v>369144201</v>
      </c>
      <c r="O20" s="15"/>
      <c r="P20" s="15">
        <v>607100715</v>
      </c>
      <c r="Q20" s="18"/>
      <c r="R20" s="127"/>
      <c r="S20" s="18"/>
      <c r="T20" s="127"/>
    </row>
    <row r="21" spans="1:20" s="13" customFormat="1" ht="20.100000000000001" customHeight="1" x14ac:dyDescent="0.5">
      <c r="A21" s="13" t="s">
        <v>68</v>
      </c>
      <c r="H21" s="14"/>
      <c r="I21" s="14"/>
      <c r="J21" s="138">
        <v>809190077</v>
      </c>
      <c r="K21" s="15"/>
      <c r="L21" s="15">
        <v>789335715</v>
      </c>
      <c r="M21" s="15"/>
      <c r="N21" s="138">
        <v>56276449</v>
      </c>
      <c r="O21" s="15"/>
      <c r="P21" s="15">
        <v>122214119</v>
      </c>
      <c r="Q21" s="18"/>
      <c r="R21" s="127"/>
      <c r="S21" s="18"/>
      <c r="T21" s="127"/>
    </row>
    <row r="22" spans="1:20" s="13" customFormat="1" ht="20.100000000000001" customHeight="1" x14ac:dyDescent="0.5">
      <c r="A22" s="13" t="s">
        <v>69</v>
      </c>
      <c r="H22" s="14"/>
      <c r="I22" s="14"/>
      <c r="J22" s="138">
        <v>68595254</v>
      </c>
      <c r="K22" s="15"/>
      <c r="L22" s="15">
        <v>68490857</v>
      </c>
      <c r="M22" s="15"/>
      <c r="N22" s="138">
        <v>48564704</v>
      </c>
      <c r="O22" s="15"/>
      <c r="P22" s="15">
        <v>48424509</v>
      </c>
      <c r="Q22" s="18"/>
      <c r="R22" s="127"/>
      <c r="S22" s="18"/>
      <c r="T22" s="127"/>
    </row>
    <row r="23" spans="1:20" s="13" customFormat="1" ht="20.100000000000001" customHeight="1" x14ac:dyDescent="0.5">
      <c r="A23" s="13" t="s">
        <v>70</v>
      </c>
      <c r="H23" s="14"/>
      <c r="I23" s="14"/>
      <c r="J23" s="158">
        <v>0</v>
      </c>
      <c r="K23" s="15"/>
      <c r="L23" s="128">
        <v>123956075</v>
      </c>
      <c r="M23" s="15"/>
      <c r="N23" s="154">
        <v>0</v>
      </c>
      <c r="O23" s="15"/>
      <c r="P23" s="39">
        <v>0</v>
      </c>
      <c r="Q23" s="18"/>
      <c r="R23" s="127"/>
      <c r="S23" s="18"/>
      <c r="T23" s="127"/>
    </row>
    <row r="24" spans="1:20" ht="6" customHeight="1" x14ac:dyDescent="0.5">
      <c r="B24" s="13"/>
      <c r="C24" s="13"/>
      <c r="D24" s="13"/>
      <c r="E24" s="13"/>
      <c r="F24" s="13"/>
      <c r="G24" s="13"/>
      <c r="I24" s="14"/>
      <c r="J24" s="138"/>
      <c r="K24" s="15"/>
      <c r="L24" s="15"/>
      <c r="M24" s="15"/>
      <c r="N24" s="138"/>
      <c r="O24" s="15"/>
      <c r="P24" s="15"/>
    </row>
    <row r="25" spans="1:20" ht="20.100000000000001" customHeight="1" x14ac:dyDescent="0.5">
      <c r="A25" s="1" t="s">
        <v>71</v>
      </c>
      <c r="B25" s="1"/>
      <c r="C25" s="1"/>
      <c r="D25" s="1"/>
      <c r="E25" s="1"/>
      <c r="F25" s="1"/>
      <c r="G25" s="1"/>
      <c r="H25" s="12"/>
      <c r="I25" s="2"/>
      <c r="J25" s="154">
        <f>SUM(J20:J24)</f>
        <v>1248445353</v>
      </c>
      <c r="L25" s="39">
        <f>SUM(L20:L23)</f>
        <v>1630765091</v>
      </c>
      <c r="N25" s="154">
        <f>SUM(N20:N24)</f>
        <v>473985354</v>
      </c>
      <c r="P25" s="39">
        <f>SUM(P20:P23)</f>
        <v>777739343</v>
      </c>
    </row>
    <row r="26" spans="1:20" ht="18.95" customHeight="1" x14ac:dyDescent="0.5">
      <c r="B26" s="13"/>
      <c r="C26" s="13"/>
      <c r="D26" s="13"/>
      <c r="E26" s="13"/>
      <c r="F26" s="13"/>
      <c r="G26" s="13"/>
      <c r="I26" s="14"/>
      <c r="J26" s="138"/>
      <c r="K26" s="15"/>
      <c r="L26" s="15"/>
      <c r="M26" s="15"/>
      <c r="N26" s="138"/>
      <c r="O26" s="15"/>
      <c r="P26" s="15"/>
    </row>
    <row r="27" spans="1:20" ht="20.100000000000001" customHeight="1" x14ac:dyDescent="0.5">
      <c r="A27" s="1" t="s">
        <v>72</v>
      </c>
      <c r="B27" s="1"/>
      <c r="C27" s="1"/>
      <c r="D27" s="1"/>
      <c r="E27" s="1"/>
      <c r="F27" s="1"/>
      <c r="G27" s="1"/>
      <c r="H27" s="14">
        <v>9</v>
      </c>
      <c r="I27" s="2"/>
      <c r="J27" s="138">
        <v>211687106</v>
      </c>
      <c r="L27" s="15">
        <f>L16-L25</f>
        <v>208508213</v>
      </c>
      <c r="N27" s="138">
        <v>119252858</v>
      </c>
      <c r="P27" s="15">
        <f>P16-P25</f>
        <v>110752317</v>
      </c>
    </row>
    <row r="28" spans="1:20" ht="20.100000000000001" customHeight="1" x14ac:dyDescent="0.5">
      <c r="A28" s="16" t="s">
        <v>73</v>
      </c>
      <c r="B28" s="30"/>
      <c r="C28" s="13"/>
      <c r="D28" s="13"/>
      <c r="E28" s="13"/>
      <c r="F28" s="13"/>
      <c r="G28" s="13"/>
      <c r="H28" s="216">
        <v>27</v>
      </c>
      <c r="I28" s="14"/>
      <c r="J28" s="138">
        <v>2705963</v>
      </c>
      <c r="K28" s="15"/>
      <c r="L28" s="15">
        <v>5999745</v>
      </c>
      <c r="M28" s="15"/>
      <c r="N28" s="138">
        <v>41868603</v>
      </c>
      <c r="O28" s="15"/>
      <c r="P28" s="15">
        <v>84034962</v>
      </c>
    </row>
    <row r="29" spans="1:20" ht="20.100000000000001" customHeight="1" x14ac:dyDescent="0.5">
      <c r="A29" s="16" t="s">
        <v>74</v>
      </c>
      <c r="B29" s="13"/>
      <c r="C29" s="13"/>
      <c r="D29" s="13"/>
      <c r="E29" s="13"/>
      <c r="F29" s="13"/>
      <c r="G29" s="13"/>
      <c r="I29" s="14"/>
      <c r="J29" s="138">
        <v>5828083</v>
      </c>
      <c r="K29" s="15"/>
      <c r="L29" s="15">
        <v>6532012</v>
      </c>
      <c r="M29" s="15"/>
      <c r="N29" s="138">
        <v>4141750</v>
      </c>
      <c r="O29" s="15"/>
      <c r="P29" s="15">
        <v>5739061</v>
      </c>
    </row>
    <row r="30" spans="1:20" ht="20.100000000000001" customHeight="1" x14ac:dyDescent="0.5">
      <c r="A30" s="16" t="s">
        <v>75</v>
      </c>
      <c r="B30" s="13"/>
      <c r="C30" s="13"/>
      <c r="D30" s="13"/>
      <c r="E30" s="13"/>
      <c r="F30" s="13"/>
      <c r="G30" s="13"/>
      <c r="I30" s="14"/>
      <c r="J30" s="138">
        <v>129996496</v>
      </c>
      <c r="K30" s="15"/>
      <c r="L30" s="15">
        <v>116069540</v>
      </c>
      <c r="M30" s="15"/>
      <c r="N30" s="138">
        <v>107938644</v>
      </c>
      <c r="O30" s="15"/>
      <c r="P30" s="15">
        <v>96677555</v>
      </c>
    </row>
    <row r="31" spans="1:20" ht="20.100000000000001" customHeight="1" x14ac:dyDescent="0.5">
      <c r="A31" s="16" t="s">
        <v>76</v>
      </c>
      <c r="B31" s="13"/>
      <c r="C31" s="13"/>
      <c r="D31" s="13"/>
      <c r="E31" s="13"/>
      <c r="F31" s="13"/>
      <c r="G31" s="13"/>
      <c r="H31" s="216">
        <v>28</v>
      </c>
      <c r="I31" s="14"/>
      <c r="J31" s="138">
        <v>42374341</v>
      </c>
      <c r="K31" s="15"/>
      <c r="L31" s="15">
        <v>51924878</v>
      </c>
      <c r="M31" s="15"/>
      <c r="N31" s="138">
        <v>31819535</v>
      </c>
      <c r="O31" s="15"/>
      <c r="P31" s="15">
        <v>38544581</v>
      </c>
    </row>
    <row r="32" spans="1:20" ht="20.100000000000001" customHeight="1" x14ac:dyDescent="0.5">
      <c r="A32" s="16" t="s">
        <v>156</v>
      </c>
      <c r="B32" s="30"/>
      <c r="C32" s="30"/>
      <c r="D32" s="13"/>
      <c r="E32" s="13"/>
      <c r="F32" s="13"/>
      <c r="G32" s="13"/>
      <c r="H32" s="216">
        <v>17</v>
      </c>
      <c r="I32" s="14"/>
      <c r="J32" s="154">
        <v>55339</v>
      </c>
      <c r="K32" s="15"/>
      <c r="L32" s="39" t="s">
        <v>38</v>
      </c>
      <c r="M32" s="15"/>
      <c r="N32" s="154">
        <v>0</v>
      </c>
      <c r="O32" s="15"/>
      <c r="P32" s="39">
        <v>0</v>
      </c>
    </row>
    <row r="33" spans="1:16" ht="6" customHeight="1" x14ac:dyDescent="0.5">
      <c r="B33" s="13"/>
      <c r="C33" s="13"/>
      <c r="D33" s="13"/>
      <c r="E33" s="13"/>
      <c r="F33" s="13"/>
      <c r="G33" s="13"/>
      <c r="H33" s="14"/>
      <c r="I33" s="14"/>
      <c r="J33" s="159"/>
      <c r="K33" s="15"/>
      <c r="L33" s="26"/>
      <c r="M33" s="15"/>
      <c r="N33" s="159"/>
      <c r="O33" s="15"/>
      <c r="P33" s="26"/>
    </row>
    <row r="34" spans="1:16" ht="20.100000000000001" customHeight="1" x14ac:dyDescent="0.5">
      <c r="A34" s="1" t="s">
        <v>159</v>
      </c>
      <c r="B34" s="13"/>
      <c r="C34" s="13"/>
      <c r="D34" s="13"/>
      <c r="E34" s="13"/>
      <c r="F34" s="13"/>
      <c r="G34" s="13"/>
      <c r="I34" s="14"/>
      <c r="J34" s="153">
        <f>J27+J28-SUM(J29:J32)</f>
        <v>36138810</v>
      </c>
      <c r="L34" s="40">
        <v>39981528</v>
      </c>
      <c r="N34" s="153">
        <f>N27+N28-SUM(N29:N32)</f>
        <v>17221532</v>
      </c>
      <c r="P34" s="40">
        <v>53826082</v>
      </c>
    </row>
    <row r="35" spans="1:16" ht="20.100000000000001" customHeight="1" x14ac:dyDescent="0.5">
      <c r="A35" s="16" t="s">
        <v>125</v>
      </c>
      <c r="B35" s="13"/>
      <c r="C35" s="13"/>
      <c r="D35" s="13"/>
      <c r="E35" s="13"/>
      <c r="F35" s="13"/>
      <c r="H35" s="216">
        <v>30</v>
      </c>
      <c r="I35" s="14"/>
      <c r="J35" s="154">
        <v>14451406</v>
      </c>
      <c r="L35" s="39">
        <v>-8093727</v>
      </c>
      <c r="N35" s="154">
        <v>15085772</v>
      </c>
      <c r="P35" s="39">
        <v>-30746</v>
      </c>
    </row>
    <row r="36" spans="1:16" ht="6" customHeight="1" x14ac:dyDescent="0.5">
      <c r="A36" s="13"/>
      <c r="B36" s="30"/>
      <c r="C36" s="13"/>
      <c r="D36" s="13"/>
      <c r="E36" s="13"/>
      <c r="F36" s="13"/>
      <c r="G36" s="13"/>
      <c r="H36" s="14"/>
      <c r="I36" s="14"/>
      <c r="J36" s="138"/>
      <c r="K36" s="15"/>
      <c r="L36" s="15"/>
      <c r="M36" s="15"/>
      <c r="N36" s="138"/>
      <c r="O36" s="15"/>
      <c r="P36" s="15"/>
    </row>
    <row r="37" spans="1:16" ht="20.100000000000001" customHeight="1" x14ac:dyDescent="0.5">
      <c r="A37" s="1" t="s">
        <v>164</v>
      </c>
      <c r="B37" s="30"/>
      <c r="C37" s="13"/>
      <c r="D37" s="13"/>
      <c r="E37" s="13"/>
      <c r="F37" s="13"/>
      <c r="G37" s="13"/>
      <c r="I37" s="14"/>
      <c r="J37" s="154">
        <f>J34+J35</f>
        <v>50590216</v>
      </c>
      <c r="L37" s="39">
        <f>L34+L35</f>
        <v>31887801</v>
      </c>
      <c r="N37" s="154">
        <f>N34+N35</f>
        <v>32307304</v>
      </c>
      <c r="P37" s="39">
        <f>P34+P35</f>
        <v>53795336</v>
      </c>
    </row>
    <row r="38" spans="1:16" ht="20.100000000000001" customHeight="1" x14ac:dyDescent="0.5">
      <c r="A38" s="1"/>
      <c r="B38" s="30"/>
      <c r="C38" s="13"/>
      <c r="D38" s="13"/>
      <c r="E38" s="13"/>
      <c r="F38" s="13"/>
      <c r="G38" s="13"/>
      <c r="I38" s="14"/>
      <c r="J38" s="15"/>
      <c r="K38" s="15"/>
      <c r="L38" s="15"/>
      <c r="M38" s="15"/>
      <c r="N38" s="15"/>
      <c r="O38" s="15"/>
      <c r="P38" s="15"/>
    </row>
    <row r="39" spans="1:16" ht="20.100000000000001" customHeight="1" x14ac:dyDescent="0.5">
      <c r="A39" s="1"/>
      <c r="B39" s="30"/>
      <c r="C39" s="13"/>
      <c r="D39" s="13"/>
      <c r="E39" s="13"/>
      <c r="F39" s="13"/>
      <c r="G39" s="13"/>
      <c r="I39" s="14"/>
      <c r="J39" s="15"/>
      <c r="K39" s="15"/>
      <c r="L39" s="15"/>
      <c r="M39" s="15"/>
      <c r="N39" s="15"/>
      <c r="O39" s="15"/>
      <c r="P39" s="15"/>
    </row>
    <row r="40" spans="1:16" ht="20.100000000000001" customHeight="1" x14ac:dyDescent="0.5">
      <c r="A40" s="1"/>
      <c r="B40" s="30"/>
      <c r="C40" s="13"/>
      <c r="D40" s="13"/>
      <c r="E40" s="13"/>
      <c r="F40" s="13"/>
      <c r="G40" s="13"/>
      <c r="I40" s="14"/>
      <c r="J40" s="15"/>
      <c r="K40" s="15"/>
      <c r="L40" s="15"/>
      <c r="M40" s="15"/>
      <c r="N40" s="15"/>
      <c r="O40" s="15"/>
      <c r="P40" s="15"/>
    </row>
    <row r="41" spans="1:16" ht="20.100000000000001" customHeight="1" x14ac:dyDescent="0.5">
      <c r="A41" s="1"/>
      <c r="B41" s="30"/>
      <c r="C41" s="13"/>
      <c r="D41" s="13"/>
      <c r="E41" s="13"/>
      <c r="F41" s="13"/>
      <c r="G41" s="13"/>
      <c r="I41" s="14"/>
      <c r="J41" s="15"/>
      <c r="K41" s="15"/>
      <c r="L41" s="15"/>
      <c r="M41" s="15"/>
      <c r="N41" s="15"/>
      <c r="O41" s="15"/>
      <c r="P41" s="15"/>
    </row>
    <row r="42" spans="1:16" ht="20.100000000000001" customHeight="1" x14ac:dyDescent="0.5">
      <c r="A42" s="1"/>
      <c r="B42" s="30"/>
      <c r="C42" s="13"/>
      <c r="D42" s="13"/>
      <c r="E42" s="13"/>
      <c r="F42" s="13"/>
      <c r="G42" s="13"/>
      <c r="I42" s="14"/>
      <c r="J42" s="15"/>
      <c r="K42" s="15"/>
      <c r="L42" s="15"/>
      <c r="M42" s="15"/>
      <c r="N42" s="15"/>
      <c r="O42" s="15"/>
      <c r="P42" s="15"/>
    </row>
    <row r="43" spans="1:16" ht="20.100000000000001" customHeight="1" x14ac:dyDescent="0.5">
      <c r="A43" s="1"/>
      <c r="B43" s="30"/>
      <c r="C43" s="13"/>
      <c r="D43" s="13"/>
      <c r="E43" s="13"/>
      <c r="F43" s="13"/>
      <c r="G43" s="13"/>
      <c r="I43" s="14"/>
      <c r="J43" s="15"/>
      <c r="K43" s="15"/>
      <c r="L43" s="15"/>
      <c r="M43" s="15"/>
      <c r="N43" s="15"/>
      <c r="O43" s="15"/>
      <c r="P43" s="15"/>
    </row>
    <row r="44" spans="1:16" ht="18" customHeight="1" x14ac:dyDescent="0.5">
      <c r="A44" s="1"/>
      <c r="B44" s="30"/>
      <c r="C44" s="13"/>
      <c r="D44" s="13"/>
      <c r="E44" s="13"/>
      <c r="F44" s="13"/>
      <c r="G44" s="13"/>
      <c r="I44" s="14"/>
      <c r="J44" s="15"/>
      <c r="K44" s="15"/>
      <c r="L44" s="15"/>
      <c r="M44" s="15"/>
      <c r="N44" s="15"/>
      <c r="O44" s="15"/>
      <c r="P44" s="15"/>
    </row>
    <row r="45" spans="1:16" ht="20.100000000000001" customHeight="1" x14ac:dyDescent="0.5">
      <c r="A45" s="1"/>
      <c r="B45" s="30"/>
      <c r="C45" s="13"/>
      <c r="D45" s="13"/>
      <c r="E45" s="13"/>
      <c r="F45" s="13"/>
      <c r="G45" s="13"/>
      <c r="I45" s="14"/>
      <c r="J45" s="15"/>
      <c r="K45" s="15"/>
      <c r="L45" s="15"/>
      <c r="M45" s="15"/>
      <c r="N45" s="15"/>
      <c r="O45" s="15"/>
      <c r="P45" s="15"/>
    </row>
    <row r="46" spans="1:16" ht="17.25" customHeight="1" x14ac:dyDescent="0.5">
      <c r="A46" s="1"/>
      <c r="B46" s="30"/>
      <c r="C46" s="13"/>
      <c r="D46" s="13"/>
      <c r="E46" s="13"/>
      <c r="F46" s="13"/>
      <c r="G46" s="13"/>
      <c r="I46" s="14"/>
      <c r="J46" s="15"/>
      <c r="K46" s="15"/>
      <c r="L46" s="15"/>
      <c r="M46" s="15"/>
      <c r="N46" s="15"/>
      <c r="O46" s="15"/>
      <c r="P46" s="15"/>
    </row>
    <row r="47" spans="1:16" ht="21.95" customHeight="1" x14ac:dyDescent="0.5">
      <c r="A47" s="129" t="str">
        <f>+'T6-8'!A45</f>
        <v>หมายเหตุประกอบงบการเงินในหน้า 15 ถึง 76 เป็นส่วนหนึ่งของงบการเงินนี้</v>
      </c>
      <c r="B47" s="129"/>
      <c r="C47" s="129"/>
      <c r="D47" s="129"/>
      <c r="E47" s="129"/>
      <c r="F47" s="129"/>
      <c r="G47" s="129"/>
      <c r="H47" s="130"/>
      <c r="I47" s="130"/>
      <c r="J47" s="131"/>
      <c r="K47" s="131"/>
      <c r="L47" s="131"/>
      <c r="M47" s="131"/>
      <c r="N47" s="131"/>
      <c r="O47" s="131"/>
      <c r="P47" s="131"/>
    </row>
    <row r="48" spans="1:16" ht="20.100000000000001" customHeight="1" x14ac:dyDescent="0.5">
      <c r="A48" s="1" t="str">
        <f>+A1</f>
        <v>บริษัท บูรพา เทคนิคอล เอ็นจิเนียริ่ง จำกัด (มหาชน)</v>
      </c>
      <c r="B48" s="1"/>
      <c r="C48" s="1"/>
      <c r="D48" s="1"/>
      <c r="E48" s="1"/>
      <c r="F48" s="1"/>
      <c r="G48" s="1"/>
      <c r="H48" s="2"/>
      <c r="I48" s="2"/>
      <c r="J48" s="3"/>
      <c r="K48" s="3"/>
      <c r="L48" s="3"/>
      <c r="M48" s="3"/>
      <c r="N48" s="3"/>
      <c r="O48" s="3"/>
      <c r="P48" s="3"/>
    </row>
    <row r="49" spans="1:16" ht="20.100000000000001" customHeight="1" x14ac:dyDescent="0.5">
      <c r="A49" s="30" t="s">
        <v>134</v>
      </c>
      <c r="B49" s="1"/>
      <c r="C49" s="1"/>
      <c r="D49" s="1"/>
      <c r="E49" s="1"/>
      <c r="F49" s="1"/>
      <c r="G49" s="1"/>
      <c r="H49" s="2"/>
      <c r="I49" s="2"/>
      <c r="J49" s="3"/>
      <c r="K49" s="3"/>
      <c r="L49" s="3"/>
      <c r="M49" s="3"/>
      <c r="N49" s="3"/>
      <c r="O49" s="3"/>
      <c r="P49" s="3"/>
    </row>
    <row r="50" spans="1:16" ht="20.100000000000001" customHeight="1" x14ac:dyDescent="0.5">
      <c r="A50" s="4" t="s">
        <v>150</v>
      </c>
      <c r="B50" s="5"/>
      <c r="C50" s="5"/>
      <c r="D50" s="5"/>
      <c r="E50" s="5"/>
      <c r="F50" s="5"/>
      <c r="G50" s="5"/>
      <c r="H50" s="6"/>
      <c r="I50" s="6"/>
      <c r="J50" s="7"/>
      <c r="K50" s="7"/>
      <c r="L50" s="7"/>
      <c r="M50" s="7"/>
      <c r="N50" s="7"/>
      <c r="O50" s="7"/>
      <c r="P50" s="7"/>
    </row>
    <row r="51" spans="1:16" ht="20.100000000000001" customHeight="1" x14ac:dyDescent="0.5">
      <c r="A51" s="29"/>
      <c r="B51" s="30"/>
      <c r="C51" s="30"/>
      <c r="D51" s="30"/>
      <c r="E51" s="30"/>
      <c r="F51" s="30"/>
      <c r="G51" s="30"/>
      <c r="H51" s="12"/>
      <c r="I51" s="12"/>
      <c r="J51" s="10"/>
      <c r="K51" s="10"/>
      <c r="L51" s="10"/>
      <c r="M51" s="10"/>
      <c r="N51" s="10"/>
      <c r="O51" s="10"/>
      <c r="P51" s="10"/>
    </row>
    <row r="52" spans="1:16" ht="20.100000000000001" customHeight="1" x14ac:dyDescent="0.5">
      <c r="A52" s="29"/>
      <c r="B52" s="30"/>
      <c r="C52" s="30"/>
      <c r="D52" s="30"/>
      <c r="E52" s="30"/>
      <c r="F52" s="30"/>
      <c r="G52" s="30"/>
      <c r="H52" s="12"/>
      <c r="I52" s="12"/>
      <c r="J52" s="219" t="s">
        <v>2</v>
      </c>
      <c r="K52" s="219"/>
      <c r="L52" s="219"/>
      <c r="M52" s="10"/>
      <c r="N52" s="219" t="s">
        <v>3</v>
      </c>
      <c r="O52" s="219"/>
      <c r="P52" s="219"/>
    </row>
    <row r="53" spans="1:16" ht="20.100000000000001" customHeight="1" x14ac:dyDescent="0.5">
      <c r="A53" s="1"/>
      <c r="B53" s="1"/>
      <c r="C53" s="1"/>
      <c r="D53" s="1"/>
      <c r="E53" s="1"/>
      <c r="F53" s="1"/>
      <c r="G53" s="1"/>
      <c r="H53" s="1"/>
      <c r="I53" s="2"/>
      <c r="J53" s="9" t="s">
        <v>149</v>
      </c>
      <c r="K53" s="10"/>
      <c r="L53" s="9" t="s">
        <v>128</v>
      </c>
      <c r="M53" s="10"/>
      <c r="N53" s="9" t="s">
        <v>149</v>
      </c>
      <c r="O53" s="10"/>
      <c r="P53" s="9" t="s">
        <v>128</v>
      </c>
    </row>
    <row r="54" spans="1:16" ht="20.100000000000001" customHeight="1" x14ac:dyDescent="0.5">
      <c r="A54" s="1"/>
      <c r="B54" s="1"/>
      <c r="C54" s="1"/>
      <c r="D54" s="1"/>
      <c r="E54" s="1"/>
      <c r="F54" s="1"/>
      <c r="G54" s="1"/>
      <c r="H54" s="6" t="s">
        <v>4</v>
      </c>
      <c r="I54" s="2"/>
      <c r="J54" s="7" t="s">
        <v>5</v>
      </c>
      <c r="K54" s="8"/>
      <c r="L54" s="7" t="s">
        <v>5</v>
      </c>
      <c r="M54" s="3"/>
      <c r="N54" s="7" t="s">
        <v>5</v>
      </c>
      <c r="O54" s="8"/>
      <c r="P54" s="7" t="s">
        <v>5</v>
      </c>
    </row>
    <row r="55" spans="1:16" ht="20.100000000000001" customHeight="1" x14ac:dyDescent="0.5">
      <c r="A55" s="1"/>
      <c r="B55" s="1"/>
      <c r="C55" s="1"/>
      <c r="D55" s="1"/>
      <c r="E55" s="1"/>
      <c r="F55" s="1"/>
      <c r="G55" s="1"/>
      <c r="H55" s="12"/>
      <c r="I55" s="2"/>
      <c r="J55" s="157"/>
      <c r="K55" s="8"/>
      <c r="L55" s="10"/>
      <c r="M55" s="3"/>
      <c r="N55" s="157"/>
      <c r="O55" s="8"/>
      <c r="P55" s="10"/>
    </row>
    <row r="56" spans="1:16" ht="20.100000000000001" customHeight="1" x14ac:dyDescent="0.5">
      <c r="A56" s="1" t="s">
        <v>126</v>
      </c>
      <c r="B56" s="13"/>
      <c r="C56" s="13"/>
      <c r="D56" s="13"/>
      <c r="E56" s="13"/>
      <c r="F56" s="13"/>
      <c r="G56" s="13"/>
      <c r="H56" s="14"/>
      <c r="I56" s="14"/>
      <c r="J56" s="138"/>
      <c r="K56" s="15"/>
      <c r="L56" s="15"/>
      <c r="M56" s="15"/>
      <c r="N56" s="138"/>
      <c r="O56" s="15"/>
      <c r="P56" s="15"/>
    </row>
    <row r="57" spans="1:16" ht="20.100000000000001" customHeight="1" x14ac:dyDescent="0.5">
      <c r="A57" s="16" t="s">
        <v>121</v>
      </c>
      <c r="B57" s="13"/>
      <c r="C57" s="13"/>
      <c r="D57" s="13"/>
      <c r="E57" s="13"/>
      <c r="F57" s="13"/>
      <c r="G57" s="13"/>
      <c r="H57" s="14"/>
      <c r="I57" s="14"/>
      <c r="J57" s="138"/>
      <c r="K57" s="15"/>
      <c r="L57" s="15"/>
      <c r="M57" s="15"/>
      <c r="N57" s="138"/>
      <c r="O57" s="15"/>
      <c r="P57" s="15"/>
    </row>
    <row r="58" spans="1:16" ht="20.100000000000001" customHeight="1" x14ac:dyDescent="0.5">
      <c r="B58" s="13" t="s">
        <v>122</v>
      </c>
      <c r="C58" s="13"/>
      <c r="D58" s="13"/>
      <c r="E58" s="13"/>
      <c r="F58" s="13"/>
      <c r="G58" s="13"/>
      <c r="H58" s="14"/>
      <c r="I58" s="14"/>
      <c r="J58" s="138"/>
      <c r="K58" s="15"/>
      <c r="L58" s="15"/>
      <c r="M58" s="15"/>
      <c r="N58" s="138"/>
      <c r="O58" s="15"/>
      <c r="P58" s="15"/>
    </row>
    <row r="59" spans="1:16" ht="18.75" customHeight="1" x14ac:dyDescent="0.5">
      <c r="C59" s="132" t="s">
        <v>123</v>
      </c>
      <c r="D59" s="13"/>
      <c r="E59" s="13"/>
      <c r="F59" s="13"/>
      <c r="G59" s="13"/>
      <c r="H59" s="14"/>
      <c r="I59" s="14"/>
      <c r="J59" s="138"/>
      <c r="K59" s="15"/>
      <c r="L59" s="15"/>
      <c r="M59" s="15"/>
      <c r="N59" s="138"/>
      <c r="O59" s="15"/>
      <c r="P59" s="15"/>
    </row>
    <row r="60" spans="1:16" ht="18.75" customHeight="1" x14ac:dyDescent="0.5">
      <c r="A60" s="132"/>
      <c r="C60" s="13"/>
      <c r="D60" s="13" t="s">
        <v>124</v>
      </c>
      <c r="E60" s="13"/>
      <c r="F60" s="13"/>
      <c r="G60" s="13"/>
      <c r="H60" s="14">
        <v>24</v>
      </c>
      <c r="I60" s="14"/>
      <c r="J60" s="138">
        <v>7059990</v>
      </c>
      <c r="K60" s="15"/>
      <c r="L60" s="15">
        <v>-2042400</v>
      </c>
      <c r="M60" s="15"/>
      <c r="N60" s="138">
        <v>6062759</v>
      </c>
      <c r="O60" s="15"/>
      <c r="P60" s="15">
        <v>-587000</v>
      </c>
    </row>
    <row r="61" spans="1:16" ht="20.100000000000001" customHeight="1" x14ac:dyDescent="0.5">
      <c r="B61" s="13"/>
      <c r="C61" s="132" t="s">
        <v>77</v>
      </c>
      <c r="D61" s="13"/>
      <c r="E61" s="13"/>
      <c r="F61" s="13"/>
      <c r="G61" s="13"/>
      <c r="H61" s="14"/>
      <c r="I61" s="14"/>
      <c r="J61" s="138"/>
      <c r="K61" s="15"/>
      <c r="L61" s="15"/>
      <c r="M61" s="15"/>
      <c r="N61" s="138"/>
      <c r="O61" s="15"/>
      <c r="P61" s="15"/>
    </row>
    <row r="62" spans="1:16" ht="20.100000000000001" customHeight="1" x14ac:dyDescent="0.5">
      <c r="C62" s="13"/>
      <c r="D62" s="132" t="s">
        <v>78</v>
      </c>
      <c r="E62" s="13"/>
      <c r="F62" s="13"/>
      <c r="G62" s="13"/>
      <c r="H62" s="14">
        <v>20</v>
      </c>
      <c r="I62" s="14"/>
      <c r="J62" s="160">
        <v>-1411998</v>
      </c>
      <c r="K62" s="15"/>
      <c r="L62" s="131">
        <v>408480</v>
      </c>
      <c r="M62" s="15"/>
      <c r="N62" s="160">
        <v>-512614</v>
      </c>
      <c r="O62" s="15"/>
      <c r="P62" s="131">
        <v>117400</v>
      </c>
    </row>
    <row r="63" spans="1:16" ht="6" customHeight="1" x14ac:dyDescent="0.5">
      <c r="A63" s="13"/>
      <c r="B63" s="30"/>
      <c r="C63" s="13"/>
      <c r="D63" s="13"/>
      <c r="E63" s="13"/>
      <c r="F63" s="13"/>
      <c r="G63" s="13"/>
      <c r="H63" s="14"/>
      <c r="I63" s="14"/>
      <c r="J63" s="138"/>
      <c r="K63" s="15"/>
      <c r="L63" s="15"/>
      <c r="M63" s="15"/>
      <c r="N63" s="138"/>
      <c r="O63" s="15"/>
      <c r="P63" s="15"/>
    </row>
    <row r="64" spans="1:16" ht="20.100000000000001" customHeight="1" x14ac:dyDescent="0.5">
      <c r="A64" s="1" t="s">
        <v>165</v>
      </c>
      <c r="B64" s="13"/>
      <c r="C64" s="13"/>
      <c r="D64" s="13"/>
      <c r="E64" s="13"/>
      <c r="F64" s="13"/>
      <c r="G64" s="13"/>
      <c r="H64" s="14"/>
      <c r="I64" s="14"/>
      <c r="J64" s="154">
        <f>SUM(J59:J62)</f>
        <v>5647992</v>
      </c>
      <c r="K64" s="15"/>
      <c r="L64" s="39">
        <f>SUM(L59:L62)</f>
        <v>-1633920</v>
      </c>
      <c r="M64" s="15"/>
      <c r="N64" s="154">
        <f>SUM(N59:N62)</f>
        <v>5550145</v>
      </c>
      <c r="O64" s="15"/>
      <c r="P64" s="39">
        <f>SUM(P59:P62)</f>
        <v>-469600</v>
      </c>
    </row>
    <row r="65" spans="1:16" ht="6" customHeight="1" x14ac:dyDescent="0.5">
      <c r="A65" s="13"/>
      <c r="B65" s="30"/>
      <c r="C65" s="13"/>
      <c r="D65" s="13"/>
      <c r="E65" s="13"/>
      <c r="F65" s="13"/>
      <c r="G65" s="13"/>
      <c r="H65" s="14"/>
      <c r="I65" s="14"/>
      <c r="J65" s="138"/>
      <c r="K65" s="15"/>
      <c r="L65" s="15"/>
      <c r="M65" s="15"/>
      <c r="N65" s="138"/>
      <c r="O65" s="15"/>
      <c r="P65" s="15"/>
    </row>
    <row r="66" spans="1:16" s="1" customFormat="1" ht="20.100000000000001" customHeight="1" thickBot="1" x14ac:dyDescent="0.55000000000000004">
      <c r="A66" s="1" t="s">
        <v>137</v>
      </c>
      <c r="B66" s="30"/>
      <c r="C66" s="30"/>
      <c r="D66" s="30"/>
      <c r="E66" s="30"/>
      <c r="F66" s="30"/>
      <c r="G66" s="30"/>
      <c r="H66" s="2"/>
      <c r="I66" s="12"/>
      <c r="J66" s="161">
        <f>J37+J64</f>
        <v>56238208</v>
      </c>
      <c r="K66" s="10"/>
      <c r="L66" s="133">
        <f>L37+L64</f>
        <v>30253881</v>
      </c>
      <c r="M66" s="10"/>
      <c r="N66" s="161">
        <f>N37+N64</f>
        <v>37857449</v>
      </c>
      <c r="O66" s="10"/>
      <c r="P66" s="133">
        <f>P37+P64</f>
        <v>53325736</v>
      </c>
    </row>
    <row r="67" spans="1:16" ht="20.100000000000001" customHeight="1" thickTop="1" x14ac:dyDescent="0.5">
      <c r="A67" s="1"/>
      <c r="B67" s="13"/>
      <c r="C67" s="13"/>
      <c r="D67" s="13"/>
      <c r="E67" s="13"/>
      <c r="F67" s="13"/>
      <c r="G67" s="13"/>
      <c r="H67" s="14"/>
      <c r="I67" s="14"/>
      <c r="J67" s="159"/>
      <c r="K67" s="15"/>
      <c r="L67" s="26"/>
      <c r="M67" s="15"/>
      <c r="N67" s="159"/>
      <c r="O67" s="15"/>
      <c r="P67" s="26"/>
    </row>
    <row r="68" spans="1:16" s="1" customFormat="1" ht="20.100000000000001" customHeight="1" x14ac:dyDescent="0.5">
      <c r="A68" s="1" t="s">
        <v>144</v>
      </c>
      <c r="B68" s="30"/>
      <c r="C68" s="30"/>
      <c r="D68" s="30"/>
      <c r="E68" s="30"/>
      <c r="F68" s="30"/>
      <c r="G68" s="30"/>
      <c r="H68" s="2"/>
      <c r="I68" s="12"/>
      <c r="J68" s="138"/>
      <c r="K68" s="10"/>
      <c r="L68" s="15"/>
      <c r="M68" s="10"/>
      <c r="N68" s="138"/>
      <c r="O68" s="10"/>
      <c r="P68" s="15"/>
    </row>
    <row r="69" spans="1:16" s="1" customFormat="1" ht="20.100000000000001" customHeight="1" x14ac:dyDescent="0.5">
      <c r="A69" s="16" t="s">
        <v>157</v>
      </c>
      <c r="B69" s="30"/>
      <c r="C69" s="30"/>
      <c r="D69" s="30"/>
      <c r="E69" s="30"/>
      <c r="F69" s="30"/>
      <c r="G69" s="30"/>
      <c r="H69" s="2"/>
      <c r="I69" s="12"/>
      <c r="J69" s="138">
        <v>52192004</v>
      </c>
      <c r="K69" s="10"/>
      <c r="L69" s="15">
        <v>28606514</v>
      </c>
      <c r="M69" s="10"/>
      <c r="N69" s="138">
        <f>N37</f>
        <v>32307304</v>
      </c>
      <c r="O69" s="10"/>
      <c r="P69" s="15">
        <f>P37</f>
        <v>53795336</v>
      </c>
    </row>
    <row r="70" spans="1:16" s="1" customFormat="1" ht="20.100000000000001" customHeight="1" x14ac:dyDescent="0.5">
      <c r="A70" s="16" t="s">
        <v>79</v>
      </c>
      <c r="B70" s="30"/>
      <c r="C70" s="30"/>
      <c r="D70" s="30"/>
      <c r="E70" s="30"/>
      <c r="F70" s="30"/>
      <c r="G70" s="30"/>
      <c r="H70" s="2"/>
      <c r="I70" s="12"/>
      <c r="J70" s="154">
        <v>-1601788</v>
      </c>
      <c r="K70" s="10"/>
      <c r="L70" s="39">
        <v>3281287</v>
      </c>
      <c r="M70" s="10"/>
      <c r="N70" s="154">
        <v>0</v>
      </c>
      <c r="O70" s="10"/>
      <c r="P70" s="39">
        <v>0</v>
      </c>
    </row>
    <row r="71" spans="1:16" s="1" customFormat="1" ht="6" customHeight="1" x14ac:dyDescent="0.5">
      <c r="A71" s="16"/>
      <c r="B71" s="30"/>
      <c r="C71" s="30"/>
      <c r="D71" s="30"/>
      <c r="E71" s="30"/>
      <c r="F71" s="30"/>
      <c r="G71" s="30"/>
      <c r="H71" s="2"/>
      <c r="I71" s="12"/>
      <c r="J71" s="138"/>
      <c r="K71" s="15"/>
      <c r="L71" s="15"/>
      <c r="M71" s="15"/>
      <c r="N71" s="138"/>
      <c r="O71" s="15"/>
      <c r="P71" s="15"/>
    </row>
    <row r="72" spans="1:16" s="1" customFormat="1" ht="20.100000000000001" customHeight="1" thickBot="1" x14ac:dyDescent="0.55000000000000004">
      <c r="A72" s="16"/>
      <c r="B72" s="30"/>
      <c r="C72" s="30"/>
      <c r="D72" s="30"/>
      <c r="E72" s="30"/>
      <c r="F72" s="30"/>
      <c r="G72" s="30"/>
      <c r="H72" s="2"/>
      <c r="I72" s="12"/>
      <c r="J72" s="161">
        <f>SUM(J69:J71)</f>
        <v>50590216</v>
      </c>
      <c r="K72" s="10"/>
      <c r="L72" s="133">
        <f>SUM(L69:L71)</f>
        <v>31887801</v>
      </c>
      <c r="M72" s="10"/>
      <c r="N72" s="161">
        <f>SUM(N69:N71)</f>
        <v>32307304</v>
      </c>
      <c r="O72" s="10"/>
      <c r="P72" s="133">
        <f>SUM(P69:P71)</f>
        <v>53795336</v>
      </c>
    </row>
    <row r="73" spans="1:16" ht="20.100000000000001" customHeight="1" thickTop="1" x14ac:dyDescent="0.5">
      <c r="A73" s="1"/>
      <c r="B73" s="13"/>
      <c r="C73" s="13"/>
      <c r="D73" s="13"/>
      <c r="E73" s="13"/>
      <c r="F73" s="13"/>
      <c r="G73" s="13"/>
      <c r="H73" s="14"/>
      <c r="I73" s="14"/>
      <c r="J73" s="159"/>
      <c r="K73" s="15"/>
      <c r="L73" s="26"/>
      <c r="M73" s="15"/>
      <c r="N73" s="159"/>
      <c r="O73" s="15"/>
      <c r="P73" s="26"/>
    </row>
    <row r="74" spans="1:16" s="1" customFormat="1" ht="20.100000000000001" customHeight="1" x14ac:dyDescent="0.5">
      <c r="A74" s="1" t="s">
        <v>135</v>
      </c>
      <c r="B74" s="30"/>
      <c r="C74" s="30"/>
      <c r="D74" s="30"/>
      <c r="E74" s="30"/>
      <c r="F74" s="30"/>
      <c r="G74" s="30"/>
      <c r="H74" s="2"/>
      <c r="I74" s="12"/>
      <c r="J74" s="138"/>
      <c r="K74" s="10"/>
      <c r="L74" s="15"/>
      <c r="M74" s="10"/>
      <c r="N74" s="138"/>
      <c r="O74" s="10"/>
      <c r="P74" s="15"/>
    </row>
    <row r="75" spans="1:16" s="1" customFormat="1" ht="20.100000000000001" customHeight="1" x14ac:dyDescent="0.5">
      <c r="A75" s="16" t="s">
        <v>157</v>
      </c>
      <c r="B75" s="30"/>
      <c r="C75" s="30"/>
      <c r="D75" s="30"/>
      <c r="E75" s="30"/>
      <c r="F75" s="30"/>
      <c r="G75" s="30"/>
      <c r="H75" s="2"/>
      <c r="I75" s="12"/>
      <c r="J75" s="138">
        <v>57839279</v>
      </c>
      <c r="K75" s="10"/>
      <c r="L75" s="15">
        <v>26984794</v>
      </c>
      <c r="M75" s="10"/>
      <c r="N75" s="138">
        <f>N66</f>
        <v>37857449</v>
      </c>
      <c r="O75" s="10"/>
      <c r="P75" s="15">
        <v>53325736</v>
      </c>
    </row>
    <row r="76" spans="1:16" s="1" customFormat="1" ht="20.100000000000001" customHeight="1" x14ac:dyDescent="0.5">
      <c r="A76" s="16" t="s">
        <v>79</v>
      </c>
      <c r="B76" s="30"/>
      <c r="C76" s="30"/>
      <c r="D76" s="30"/>
      <c r="E76" s="30"/>
      <c r="F76" s="30"/>
      <c r="G76" s="30"/>
      <c r="H76" s="2"/>
      <c r="I76" s="12"/>
      <c r="J76" s="154">
        <v>-1601071</v>
      </c>
      <c r="K76" s="10"/>
      <c r="L76" s="39">
        <v>3269087</v>
      </c>
      <c r="M76" s="10"/>
      <c r="N76" s="154">
        <v>0</v>
      </c>
      <c r="O76" s="10"/>
      <c r="P76" s="39">
        <v>0</v>
      </c>
    </row>
    <row r="77" spans="1:16" ht="6" customHeight="1" x14ac:dyDescent="0.5">
      <c r="A77" s="13"/>
      <c r="B77" s="30"/>
      <c r="C77" s="13"/>
      <c r="D77" s="13"/>
      <c r="E77" s="13"/>
      <c r="F77" s="13"/>
      <c r="G77" s="13"/>
      <c r="H77" s="14"/>
      <c r="I77" s="14"/>
      <c r="J77" s="138"/>
      <c r="K77" s="15"/>
      <c r="L77" s="15"/>
      <c r="M77" s="15"/>
      <c r="N77" s="138"/>
      <c r="O77" s="15"/>
      <c r="P77" s="15"/>
    </row>
    <row r="78" spans="1:16" s="1" customFormat="1" ht="20.100000000000001" customHeight="1" thickBot="1" x14ac:dyDescent="0.55000000000000004">
      <c r="B78" s="30"/>
      <c r="C78" s="30"/>
      <c r="D78" s="30"/>
      <c r="E78" s="30"/>
      <c r="F78" s="30"/>
      <c r="G78" s="30"/>
      <c r="H78" s="2"/>
      <c r="I78" s="12"/>
      <c r="J78" s="161">
        <f>SUM(J75:J77)</f>
        <v>56238208</v>
      </c>
      <c r="K78" s="10"/>
      <c r="L78" s="133">
        <f>SUM(L75:L77)</f>
        <v>30253881</v>
      </c>
      <c r="M78" s="10"/>
      <c r="N78" s="161">
        <f>SUM(N75:N77)</f>
        <v>37857449</v>
      </c>
      <c r="O78" s="10"/>
      <c r="P78" s="133">
        <f>SUM(P75:P77)</f>
        <v>53325736</v>
      </c>
    </row>
    <row r="79" spans="1:16" ht="20.100000000000001" customHeight="1" thickTop="1" x14ac:dyDescent="0.5">
      <c r="A79" s="1"/>
      <c r="B79" s="13"/>
      <c r="C79" s="13"/>
      <c r="D79" s="13"/>
      <c r="E79" s="13"/>
      <c r="F79" s="13"/>
      <c r="G79" s="13"/>
      <c r="H79" s="14"/>
      <c r="I79" s="14"/>
      <c r="J79" s="159"/>
      <c r="K79" s="15"/>
      <c r="L79" s="26"/>
      <c r="M79" s="15"/>
      <c r="N79" s="159"/>
      <c r="O79" s="15"/>
      <c r="P79" s="26"/>
    </row>
    <row r="80" spans="1:16" ht="20.100000000000001" customHeight="1" x14ac:dyDescent="0.5">
      <c r="A80" s="1" t="s">
        <v>168</v>
      </c>
      <c r="B80" s="13"/>
      <c r="C80" s="13"/>
      <c r="D80" s="13"/>
      <c r="E80" s="13"/>
      <c r="F80" s="13"/>
      <c r="G80" s="13"/>
      <c r="H80" s="14"/>
      <c r="I80" s="14"/>
      <c r="J80" s="159"/>
      <c r="K80" s="15"/>
      <c r="L80" s="26"/>
      <c r="M80" s="15"/>
      <c r="N80" s="159"/>
      <c r="O80" s="15"/>
      <c r="P80" s="26"/>
    </row>
    <row r="81" spans="1:18" ht="6" customHeight="1" x14ac:dyDescent="0.5">
      <c r="A81" s="13"/>
      <c r="B81" s="30"/>
      <c r="C81" s="13"/>
      <c r="D81" s="13"/>
      <c r="E81" s="13"/>
      <c r="F81" s="13"/>
      <c r="G81" s="13"/>
      <c r="H81" s="14"/>
      <c r="I81" s="14"/>
      <c r="J81" s="138"/>
      <c r="K81" s="15"/>
      <c r="L81" s="15"/>
      <c r="M81" s="15"/>
      <c r="N81" s="138"/>
      <c r="O81" s="15"/>
      <c r="P81" s="15"/>
    </row>
    <row r="82" spans="1:18" ht="20.100000000000001" customHeight="1" x14ac:dyDescent="0.5">
      <c r="A82" s="16" t="s">
        <v>169</v>
      </c>
      <c r="B82" s="13"/>
      <c r="C82" s="13"/>
      <c r="D82" s="13"/>
      <c r="E82" s="13"/>
      <c r="F82" s="13"/>
      <c r="G82" s="13"/>
      <c r="H82" s="14">
        <v>31</v>
      </c>
      <c r="I82" s="14"/>
      <c r="J82" s="162">
        <f>J69/560000000</f>
        <v>9.3200007142857144E-2</v>
      </c>
      <c r="K82" s="135"/>
      <c r="L82" s="134">
        <v>5.1083060714285713E-2</v>
      </c>
      <c r="M82" s="135"/>
      <c r="N82" s="162">
        <f>N69/560000000</f>
        <v>5.7691614285714288E-2</v>
      </c>
      <c r="O82" s="135"/>
      <c r="P82" s="134">
        <v>9.6063099999999998E-2</v>
      </c>
    </row>
    <row r="83" spans="1:18" ht="20.100000000000001" customHeight="1" x14ac:dyDescent="0.5">
      <c r="B83" s="13"/>
      <c r="C83" s="13"/>
      <c r="D83" s="13"/>
      <c r="E83" s="13"/>
      <c r="F83" s="13"/>
      <c r="G83" s="13"/>
      <c r="H83" s="14"/>
      <c r="I83" s="14"/>
      <c r="J83" s="134"/>
      <c r="K83" s="135"/>
      <c r="L83" s="134"/>
      <c r="M83" s="135"/>
      <c r="N83" s="134"/>
      <c r="O83" s="135"/>
      <c r="P83" s="134"/>
    </row>
    <row r="84" spans="1:18" ht="20.100000000000001" customHeight="1" x14ac:dyDescent="0.5">
      <c r="B84" s="13"/>
      <c r="C84" s="13"/>
      <c r="D84" s="13"/>
      <c r="E84" s="13"/>
      <c r="F84" s="13"/>
      <c r="G84" s="13"/>
      <c r="H84" s="14"/>
      <c r="I84" s="14"/>
      <c r="J84" s="134"/>
      <c r="K84" s="135"/>
      <c r="L84" s="134"/>
      <c r="M84" s="135"/>
      <c r="N84" s="134"/>
      <c r="O84" s="135"/>
      <c r="P84" s="134"/>
    </row>
    <row r="85" spans="1:18" ht="20.100000000000001" customHeight="1" x14ac:dyDescent="0.5">
      <c r="B85" s="13"/>
      <c r="C85" s="13"/>
      <c r="D85" s="13"/>
      <c r="E85" s="13"/>
      <c r="F85" s="13"/>
      <c r="G85" s="13"/>
      <c r="H85" s="14"/>
      <c r="I85" s="14"/>
      <c r="J85" s="134"/>
      <c r="K85" s="135"/>
      <c r="L85" s="134"/>
      <c r="M85" s="135"/>
      <c r="N85" s="134"/>
      <c r="O85" s="135"/>
      <c r="P85" s="134"/>
    </row>
    <row r="86" spans="1:18" ht="20.100000000000001" customHeight="1" x14ac:dyDescent="0.5">
      <c r="B86" s="13"/>
      <c r="C86" s="13"/>
      <c r="D86" s="13"/>
      <c r="E86" s="13"/>
      <c r="F86" s="13"/>
      <c r="G86" s="13"/>
      <c r="H86" s="14"/>
      <c r="I86" s="14"/>
      <c r="J86" s="134"/>
      <c r="K86" s="135"/>
      <c r="L86" s="134"/>
      <c r="M86" s="135"/>
      <c r="N86" s="134"/>
      <c r="O86" s="135"/>
      <c r="P86" s="134"/>
    </row>
    <row r="87" spans="1:18" ht="20.100000000000001" customHeight="1" x14ac:dyDescent="0.5">
      <c r="B87" s="13"/>
      <c r="C87" s="13"/>
      <c r="D87" s="13"/>
      <c r="E87" s="13"/>
      <c r="F87" s="13"/>
      <c r="G87" s="13"/>
      <c r="H87" s="14"/>
      <c r="I87" s="14"/>
      <c r="J87" s="134"/>
      <c r="K87" s="135"/>
      <c r="L87" s="134"/>
      <c r="M87" s="135"/>
      <c r="N87" s="134"/>
      <c r="O87" s="135"/>
      <c r="P87" s="134"/>
    </row>
    <row r="88" spans="1:18" ht="20.100000000000001" customHeight="1" x14ac:dyDescent="0.5">
      <c r="B88" s="13"/>
      <c r="C88" s="13"/>
      <c r="D88" s="13"/>
      <c r="E88" s="13"/>
      <c r="F88" s="13"/>
      <c r="G88" s="13"/>
      <c r="H88" s="14"/>
      <c r="I88" s="14"/>
      <c r="J88" s="134"/>
      <c r="K88" s="135"/>
      <c r="L88" s="134"/>
      <c r="M88" s="135"/>
      <c r="N88" s="134"/>
      <c r="O88" s="135"/>
      <c r="P88" s="134"/>
    </row>
    <row r="89" spans="1:18" ht="20.100000000000001" customHeight="1" x14ac:dyDescent="0.5">
      <c r="B89" s="13"/>
      <c r="C89" s="13"/>
      <c r="D89" s="13"/>
      <c r="E89" s="13"/>
      <c r="F89" s="13"/>
      <c r="G89" s="13"/>
      <c r="H89" s="14"/>
      <c r="I89" s="14"/>
      <c r="J89" s="134"/>
      <c r="K89" s="135"/>
      <c r="L89" s="134"/>
      <c r="M89" s="135"/>
      <c r="N89" s="134"/>
      <c r="O89" s="135"/>
      <c r="P89" s="134"/>
    </row>
    <row r="90" spans="1:18" ht="20.100000000000001" customHeight="1" x14ac:dyDescent="0.5">
      <c r="B90" s="13"/>
      <c r="C90" s="13"/>
      <c r="D90" s="13"/>
      <c r="E90" s="13"/>
      <c r="F90" s="13"/>
      <c r="G90" s="13"/>
      <c r="H90" s="14"/>
      <c r="I90" s="14"/>
      <c r="J90" s="134"/>
      <c r="K90" s="135"/>
      <c r="L90" s="134"/>
      <c r="M90" s="135"/>
      <c r="N90" s="134"/>
      <c r="O90" s="135"/>
      <c r="P90" s="134"/>
    </row>
    <row r="91" spans="1:18" ht="20.100000000000001" customHeight="1" x14ac:dyDescent="0.5">
      <c r="B91" s="13"/>
      <c r="C91" s="13"/>
      <c r="D91" s="13"/>
      <c r="E91" s="13"/>
      <c r="F91" s="13"/>
      <c r="G91" s="13"/>
      <c r="H91" s="14"/>
      <c r="I91" s="14"/>
      <c r="J91" s="134"/>
      <c r="K91" s="135"/>
      <c r="L91" s="134"/>
      <c r="M91" s="135"/>
      <c r="N91" s="134"/>
      <c r="O91" s="135"/>
      <c r="P91" s="134"/>
    </row>
    <row r="92" spans="1:18" ht="17.25" customHeight="1" x14ac:dyDescent="0.5">
      <c r="B92" s="13"/>
      <c r="C92" s="13"/>
      <c r="D92" s="13"/>
      <c r="E92" s="13"/>
      <c r="F92" s="13"/>
      <c r="G92" s="13"/>
      <c r="H92" s="14"/>
      <c r="I92" s="14"/>
      <c r="J92" s="134"/>
      <c r="K92" s="135"/>
      <c r="L92" s="134"/>
      <c r="M92" s="135"/>
      <c r="N92" s="134"/>
      <c r="O92" s="135"/>
      <c r="P92" s="134"/>
    </row>
    <row r="93" spans="1:18" ht="3.75" customHeight="1" x14ac:dyDescent="0.5">
      <c r="B93" s="13"/>
      <c r="C93" s="13"/>
      <c r="D93" s="13"/>
      <c r="E93" s="13"/>
      <c r="F93" s="13"/>
      <c r="G93" s="13"/>
      <c r="H93" s="14"/>
      <c r="I93" s="14"/>
      <c r="J93" s="134"/>
      <c r="K93" s="135"/>
      <c r="L93" s="134"/>
      <c r="M93" s="135"/>
      <c r="N93" s="134"/>
      <c r="O93" s="135"/>
      <c r="P93" s="134"/>
    </row>
    <row r="94" spans="1:18" ht="21.95" customHeight="1" x14ac:dyDescent="0.5">
      <c r="A94" s="27" t="str">
        <f>'T6-8'!A45</f>
        <v>หมายเหตุประกอบงบการเงินในหน้า 15 ถึง 76 เป็นส่วนหนึ่งของงบการเงินนี้</v>
      </c>
      <c r="B94" s="27"/>
      <c r="C94" s="27"/>
      <c r="D94" s="27"/>
      <c r="E94" s="27"/>
      <c r="F94" s="27"/>
      <c r="G94" s="27"/>
      <c r="H94" s="38"/>
      <c r="I94" s="38"/>
      <c r="J94" s="28"/>
      <c r="K94" s="39"/>
      <c r="L94" s="28"/>
      <c r="M94" s="39"/>
      <c r="N94" s="28"/>
      <c r="O94" s="39"/>
      <c r="P94" s="28"/>
      <c r="R94" s="136"/>
    </row>
  </sheetData>
  <mergeCells count="4">
    <mergeCell ref="J5:L5"/>
    <mergeCell ref="N5:P5"/>
    <mergeCell ref="J52:L52"/>
    <mergeCell ref="N52:P52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27"/>
  </sheetPr>
  <dimension ref="A1:U29"/>
  <sheetViews>
    <sheetView zoomScale="90" zoomScaleNormal="90" zoomScaleSheetLayoutView="90" workbookViewId="0">
      <selection activeCell="V7" sqref="V7"/>
    </sheetView>
  </sheetViews>
  <sheetFormatPr defaultColWidth="9.140625" defaultRowHeight="20.100000000000001" customHeight="1" x14ac:dyDescent="0.5"/>
  <cols>
    <col min="1" max="2" width="1.7109375" style="123" customWidth="1"/>
    <col min="3" max="3" width="36.7109375" style="123" customWidth="1"/>
    <col min="4" max="4" width="7.7109375" style="123" customWidth="1"/>
    <col min="5" max="5" width="1" style="123" customWidth="1"/>
    <col min="6" max="6" width="12.28515625" style="124" customWidth="1"/>
    <col min="7" max="7" width="1" style="124" customWidth="1"/>
    <col min="8" max="8" width="12.28515625" style="124" customWidth="1"/>
    <col min="9" max="9" width="1" style="125" customWidth="1"/>
    <col min="10" max="10" width="11.7109375" style="126" customWidth="1"/>
    <col min="11" max="11" width="1" style="126" customWidth="1"/>
    <col min="12" max="12" width="12.28515625" style="126" customWidth="1"/>
    <col min="13" max="13" width="1" style="126" customWidth="1"/>
    <col min="14" max="14" width="12.28515625" style="126" customWidth="1"/>
    <col min="15" max="15" width="1" style="126" customWidth="1"/>
    <col min="16" max="16" width="13.28515625" style="126" customWidth="1"/>
    <col min="17" max="17" width="1" style="126" customWidth="1"/>
    <col min="18" max="18" width="13.28515625" style="126" customWidth="1"/>
    <col min="19" max="16384" width="9.140625" style="123"/>
  </cols>
  <sheetData>
    <row r="1" spans="1:21" s="97" customFormat="1" ht="20.100000000000001" customHeight="1" x14ac:dyDescent="0.5">
      <c r="A1" s="97" t="s">
        <v>0</v>
      </c>
      <c r="F1" s="98"/>
      <c r="G1" s="98"/>
      <c r="H1" s="98"/>
      <c r="I1" s="99"/>
      <c r="J1" s="100"/>
      <c r="K1" s="100"/>
      <c r="L1" s="100"/>
      <c r="M1" s="100"/>
      <c r="N1" s="100"/>
      <c r="O1" s="100"/>
      <c r="P1" s="100"/>
      <c r="Q1" s="100"/>
      <c r="R1" s="100"/>
    </row>
    <row r="2" spans="1:21" s="97" customFormat="1" ht="20.100000000000001" customHeight="1" x14ac:dyDescent="0.5">
      <c r="A2" s="101" t="s">
        <v>80</v>
      </c>
      <c r="F2" s="98"/>
      <c r="G2" s="98"/>
      <c r="H2" s="98"/>
      <c r="I2" s="99"/>
      <c r="J2" s="100"/>
      <c r="K2" s="100"/>
      <c r="L2" s="100"/>
      <c r="M2" s="100"/>
      <c r="N2" s="100"/>
      <c r="O2" s="100"/>
      <c r="P2" s="100"/>
      <c r="Q2" s="100"/>
      <c r="R2" s="100"/>
    </row>
    <row r="3" spans="1:21" s="97" customFormat="1" ht="20.100000000000001" customHeight="1" x14ac:dyDescent="0.5">
      <c r="A3" s="102" t="s">
        <v>150</v>
      </c>
      <c r="B3" s="102"/>
      <c r="C3" s="102"/>
      <c r="D3" s="103"/>
      <c r="E3" s="104"/>
      <c r="F3" s="217"/>
      <c r="G3" s="217"/>
      <c r="H3" s="217"/>
      <c r="I3" s="105"/>
      <c r="J3" s="104"/>
      <c r="K3" s="104"/>
      <c r="L3" s="104"/>
      <c r="M3" s="104"/>
      <c r="N3" s="104"/>
      <c r="O3" s="104"/>
      <c r="P3" s="104"/>
      <c r="Q3" s="104"/>
      <c r="R3" s="104"/>
    </row>
    <row r="4" spans="1:21" s="97" customFormat="1" ht="20.100000000000001" customHeight="1" x14ac:dyDescent="0.5">
      <c r="A4" s="101"/>
      <c r="B4" s="101"/>
      <c r="C4" s="101"/>
      <c r="D4" s="106"/>
      <c r="E4" s="107"/>
      <c r="F4" s="108"/>
      <c r="G4" s="108"/>
      <c r="H4" s="108"/>
      <c r="I4" s="109"/>
      <c r="J4" s="107"/>
      <c r="K4" s="107"/>
      <c r="L4" s="107"/>
      <c r="M4" s="107"/>
      <c r="N4" s="107"/>
      <c r="O4" s="107"/>
      <c r="P4" s="107"/>
      <c r="Q4" s="107"/>
      <c r="R4" s="107"/>
    </row>
    <row r="5" spans="1:21" s="97" customFormat="1" ht="20.100000000000001" customHeight="1" x14ac:dyDescent="0.5">
      <c r="A5" s="101"/>
      <c r="B5" s="101"/>
      <c r="C5" s="101"/>
      <c r="D5" s="106"/>
      <c r="E5" s="107"/>
      <c r="F5" s="221" t="s">
        <v>2</v>
      </c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1:21" s="97" customFormat="1" ht="20.100000000000001" customHeight="1" x14ac:dyDescent="0.5">
      <c r="A6" s="88"/>
      <c r="B6" s="88"/>
      <c r="C6" s="88"/>
      <c r="D6" s="110"/>
      <c r="E6" s="111"/>
      <c r="F6" s="110"/>
      <c r="G6" s="110"/>
      <c r="H6" s="110"/>
      <c r="I6" s="111"/>
      <c r="J6" s="221" t="s">
        <v>127</v>
      </c>
      <c r="K6" s="221"/>
      <c r="L6" s="221"/>
      <c r="M6" s="108"/>
      <c r="N6" s="108"/>
      <c r="O6" s="108"/>
      <c r="P6" s="108"/>
      <c r="Q6" s="108"/>
      <c r="R6" s="108"/>
    </row>
    <row r="7" spans="1:21" s="97" customFormat="1" ht="20.100000000000001" customHeight="1" x14ac:dyDescent="0.5">
      <c r="D7" s="110"/>
      <c r="E7" s="111"/>
      <c r="F7" s="106"/>
      <c r="G7" s="106"/>
      <c r="H7" s="106"/>
      <c r="I7" s="109"/>
      <c r="J7" s="112" t="s">
        <v>81</v>
      </c>
      <c r="K7" s="107"/>
      <c r="L7" s="100"/>
      <c r="M7" s="100"/>
      <c r="N7" s="106" t="s">
        <v>82</v>
      </c>
      <c r="O7" s="100"/>
      <c r="P7" s="100"/>
      <c r="Q7" s="100"/>
      <c r="R7" s="100"/>
    </row>
    <row r="8" spans="1:21" s="88" customFormat="1" ht="20.100000000000001" customHeight="1" x14ac:dyDescent="0.5">
      <c r="A8" s="97"/>
      <c r="B8" s="97"/>
      <c r="C8" s="97"/>
      <c r="D8" s="110"/>
      <c r="E8" s="111"/>
      <c r="F8" s="106" t="s">
        <v>83</v>
      </c>
      <c r="G8" s="106"/>
      <c r="H8" s="106" t="s">
        <v>84</v>
      </c>
      <c r="I8" s="109"/>
      <c r="J8" s="113" t="s">
        <v>85</v>
      </c>
      <c r="K8" s="107"/>
      <c r="L8" s="100"/>
      <c r="M8" s="100"/>
      <c r="N8" s="106" t="s">
        <v>86</v>
      </c>
      <c r="O8" s="100"/>
      <c r="P8" s="106" t="s">
        <v>87</v>
      </c>
      <c r="Q8" s="100"/>
      <c r="R8" s="106" t="s">
        <v>88</v>
      </c>
    </row>
    <row r="9" spans="1:21" s="88" customFormat="1" ht="20.100000000000001" customHeight="1" x14ac:dyDescent="0.5">
      <c r="A9" s="97"/>
      <c r="B9" s="97"/>
      <c r="C9" s="97"/>
      <c r="D9" s="110"/>
      <c r="E9" s="111"/>
      <c r="F9" s="106" t="s">
        <v>89</v>
      </c>
      <c r="G9" s="106"/>
      <c r="H9" s="106" t="s">
        <v>90</v>
      </c>
      <c r="I9" s="107"/>
      <c r="J9" s="100" t="s">
        <v>91</v>
      </c>
      <c r="K9" s="107"/>
      <c r="L9" s="100" t="s">
        <v>54</v>
      </c>
      <c r="M9" s="100"/>
      <c r="N9" s="106" t="s">
        <v>92</v>
      </c>
      <c r="O9" s="100"/>
      <c r="P9" s="106" t="s">
        <v>93</v>
      </c>
      <c r="Q9" s="100"/>
      <c r="R9" s="106" t="s">
        <v>44</v>
      </c>
    </row>
    <row r="10" spans="1:21" s="88" customFormat="1" ht="20.100000000000001" customHeight="1" x14ac:dyDescent="0.5">
      <c r="D10" s="217" t="s">
        <v>4</v>
      </c>
      <c r="E10" s="111"/>
      <c r="F10" s="103" t="s">
        <v>5</v>
      </c>
      <c r="G10" s="106"/>
      <c r="H10" s="103" t="s">
        <v>5</v>
      </c>
      <c r="I10" s="107"/>
      <c r="J10" s="103" t="s">
        <v>5</v>
      </c>
      <c r="K10" s="107"/>
      <c r="L10" s="103" t="s">
        <v>5</v>
      </c>
      <c r="M10" s="106"/>
      <c r="N10" s="103" t="s">
        <v>5</v>
      </c>
      <c r="O10" s="106"/>
      <c r="P10" s="103" t="s">
        <v>5</v>
      </c>
      <c r="Q10" s="106"/>
      <c r="R10" s="103" t="s">
        <v>5</v>
      </c>
    </row>
    <row r="11" spans="1:21" s="88" customFormat="1" ht="6" customHeight="1" x14ac:dyDescent="0.5">
      <c r="D11" s="110"/>
      <c r="E11" s="111"/>
      <c r="F11" s="106"/>
      <c r="G11" s="106"/>
      <c r="H11" s="106"/>
      <c r="I11" s="107"/>
      <c r="J11" s="106"/>
      <c r="K11" s="107"/>
      <c r="L11" s="106"/>
      <c r="M11" s="106"/>
      <c r="N11" s="106"/>
      <c r="O11" s="106"/>
      <c r="P11" s="106"/>
      <c r="Q11" s="106"/>
      <c r="R11" s="106"/>
    </row>
    <row r="12" spans="1:21" s="88" customFormat="1" ht="20.100000000000001" customHeight="1" x14ac:dyDescent="0.5">
      <c r="A12" s="30" t="s">
        <v>166</v>
      </c>
      <c r="D12" s="114"/>
      <c r="E12" s="111"/>
      <c r="F12" s="31">
        <v>280000000</v>
      </c>
      <c r="G12" s="31"/>
      <c r="H12" s="31">
        <v>507734162</v>
      </c>
      <c r="I12" s="31"/>
      <c r="J12" s="31">
        <v>5519422</v>
      </c>
      <c r="K12" s="31"/>
      <c r="L12" s="31">
        <v>612311</v>
      </c>
      <c r="M12" s="180"/>
      <c r="N12" s="31">
        <v>793865895</v>
      </c>
      <c r="O12" s="31"/>
      <c r="P12" s="31">
        <v>5471568</v>
      </c>
      <c r="Q12" s="31"/>
      <c r="R12" s="31">
        <v>799337463</v>
      </c>
      <c r="T12" s="115"/>
    </row>
    <row r="13" spans="1:21" s="88" customFormat="1" ht="20.100000000000001" customHeight="1" x14ac:dyDescent="0.5">
      <c r="A13" s="88" t="s">
        <v>136</v>
      </c>
      <c r="D13" s="114">
        <v>26</v>
      </c>
      <c r="E13" s="111"/>
      <c r="F13" s="180">
        <v>0</v>
      </c>
      <c r="G13" s="180"/>
      <c r="H13" s="180">
        <v>0</v>
      </c>
      <c r="I13" s="181"/>
      <c r="J13" s="180">
        <v>2867410</v>
      </c>
      <c r="K13" s="181"/>
      <c r="L13" s="180">
        <v>-2867410</v>
      </c>
      <c r="M13" s="180"/>
      <c r="N13" s="180">
        <f>SUM(F13:M13)</f>
        <v>0</v>
      </c>
      <c r="O13" s="31"/>
      <c r="P13" s="180">
        <v>0</v>
      </c>
      <c r="Q13" s="31"/>
      <c r="R13" s="180">
        <f>SUM(N13:Q13)</f>
        <v>0</v>
      </c>
      <c r="T13" s="115"/>
    </row>
    <row r="14" spans="1:21" s="88" customFormat="1" ht="20.100000000000001" customHeight="1" x14ac:dyDescent="0.5">
      <c r="A14" s="88" t="s">
        <v>145</v>
      </c>
      <c r="D14" s="114"/>
      <c r="E14" s="111"/>
      <c r="F14" s="180">
        <v>0</v>
      </c>
      <c r="G14" s="180"/>
      <c r="H14" s="180">
        <v>0</v>
      </c>
      <c r="I14" s="181"/>
      <c r="J14" s="180">
        <v>0</v>
      </c>
      <c r="K14" s="181"/>
      <c r="L14" s="180">
        <v>0</v>
      </c>
      <c r="M14" s="180"/>
      <c r="N14" s="180">
        <f>SUM(F14:M14)</f>
        <v>0</v>
      </c>
      <c r="O14" s="31"/>
      <c r="P14" s="180">
        <v>-2589161</v>
      </c>
      <c r="Q14" s="31"/>
      <c r="R14" s="180">
        <f>SUM(N14:Q14)</f>
        <v>-2589161</v>
      </c>
      <c r="T14" s="115"/>
    </row>
    <row r="15" spans="1:21" s="88" customFormat="1" ht="20.100000000000001" customHeight="1" x14ac:dyDescent="0.5">
      <c r="A15" s="88" t="s">
        <v>137</v>
      </c>
      <c r="D15" s="114"/>
      <c r="E15" s="111"/>
      <c r="F15" s="34">
        <v>0</v>
      </c>
      <c r="G15" s="31"/>
      <c r="H15" s="34">
        <v>0</v>
      </c>
      <c r="I15" s="31"/>
      <c r="J15" s="34">
        <v>0</v>
      </c>
      <c r="K15" s="31"/>
      <c r="L15" s="116">
        <v>26984794</v>
      </c>
      <c r="M15" s="180"/>
      <c r="N15" s="116">
        <f>SUM(F15:M15)</f>
        <v>26984794</v>
      </c>
      <c r="O15" s="31"/>
      <c r="P15" s="116">
        <v>3269087</v>
      </c>
      <c r="Q15" s="31"/>
      <c r="R15" s="116">
        <f>SUM(N15:Q15)</f>
        <v>30253881</v>
      </c>
      <c r="T15" s="115"/>
      <c r="U15" s="115"/>
    </row>
    <row r="16" spans="1:21" s="88" customFormat="1" ht="6" customHeight="1" x14ac:dyDescent="0.5">
      <c r="D16" s="114"/>
      <c r="E16" s="111"/>
      <c r="F16" s="180"/>
      <c r="G16" s="180"/>
      <c r="H16" s="180"/>
      <c r="I16" s="181"/>
      <c r="J16" s="180"/>
      <c r="K16" s="181"/>
      <c r="L16" s="180"/>
      <c r="M16" s="180"/>
      <c r="N16" s="180"/>
      <c r="O16" s="180"/>
      <c r="P16" s="180"/>
      <c r="Q16" s="180"/>
      <c r="R16" s="180"/>
    </row>
    <row r="17" spans="1:21" s="88" customFormat="1" ht="20.100000000000001" customHeight="1" thickBot="1" x14ac:dyDescent="0.55000000000000004">
      <c r="A17" s="101" t="s">
        <v>129</v>
      </c>
      <c r="D17" s="114"/>
      <c r="E17" s="111"/>
      <c r="F17" s="117">
        <f>SUM(F12:F16)</f>
        <v>280000000</v>
      </c>
      <c r="G17" s="126"/>
      <c r="H17" s="117">
        <f>SUM(H12:H16)</f>
        <v>507734162</v>
      </c>
      <c r="I17" s="182"/>
      <c r="J17" s="117">
        <f>SUM(J12:J16)</f>
        <v>8386832</v>
      </c>
      <c r="K17" s="182"/>
      <c r="L17" s="117">
        <f>SUM(L12:L16)</f>
        <v>24729695</v>
      </c>
      <c r="M17" s="126"/>
      <c r="N17" s="117">
        <f>SUM(N12:N16)</f>
        <v>820850689</v>
      </c>
      <c r="O17" s="126"/>
      <c r="P17" s="117">
        <f>SUM(P12:P16)</f>
        <v>6151494</v>
      </c>
      <c r="Q17" s="126"/>
      <c r="R17" s="117">
        <f>SUM(R12:R16)</f>
        <v>827002183</v>
      </c>
    </row>
    <row r="18" spans="1:21" s="88" customFormat="1" ht="20.100000000000001" customHeight="1" thickTop="1" x14ac:dyDescent="0.5">
      <c r="A18" s="101"/>
      <c r="D18" s="114"/>
      <c r="E18" s="111"/>
      <c r="F18" s="110"/>
      <c r="G18" s="110"/>
      <c r="H18" s="110"/>
      <c r="I18" s="111"/>
      <c r="J18" s="110"/>
      <c r="K18" s="111"/>
      <c r="L18" s="110"/>
      <c r="M18" s="110"/>
      <c r="N18" s="110"/>
      <c r="O18" s="110"/>
      <c r="P18" s="110"/>
      <c r="Q18" s="110"/>
      <c r="R18" s="110"/>
    </row>
    <row r="19" spans="1:21" s="88" customFormat="1" ht="20.100000000000001" customHeight="1" x14ac:dyDescent="0.5">
      <c r="A19" s="171" t="s">
        <v>158</v>
      </c>
      <c r="D19" s="114"/>
      <c r="E19" s="111"/>
      <c r="F19" s="148">
        <v>280000000</v>
      </c>
      <c r="G19" s="174"/>
      <c r="H19" s="148">
        <v>507734162</v>
      </c>
      <c r="I19" s="174"/>
      <c r="J19" s="148">
        <v>8386832</v>
      </c>
      <c r="K19" s="174"/>
      <c r="L19" s="148">
        <v>24729695</v>
      </c>
      <c r="M19" s="175"/>
      <c r="N19" s="148">
        <v>820850689</v>
      </c>
      <c r="O19" s="174"/>
      <c r="P19" s="148">
        <v>6151494</v>
      </c>
      <c r="Q19" s="174"/>
      <c r="R19" s="148">
        <v>827002183</v>
      </c>
    </row>
    <row r="20" spans="1:21" s="88" customFormat="1" ht="20.100000000000001" customHeight="1" x14ac:dyDescent="0.5">
      <c r="A20" s="88" t="s">
        <v>163</v>
      </c>
      <c r="D20" s="114">
        <v>16</v>
      </c>
      <c r="E20" s="111"/>
      <c r="F20" s="148">
        <v>0</v>
      </c>
      <c r="G20" s="174"/>
      <c r="H20" s="148">
        <v>0</v>
      </c>
      <c r="I20" s="174"/>
      <c r="J20" s="148">
        <v>0</v>
      </c>
      <c r="K20" s="174"/>
      <c r="L20" s="148">
        <v>0</v>
      </c>
      <c r="M20" s="175"/>
      <c r="N20" s="148">
        <v>0</v>
      </c>
      <c r="O20" s="174"/>
      <c r="P20" s="148">
        <v>1200</v>
      </c>
      <c r="Q20" s="174"/>
      <c r="R20" s="176">
        <f>SUM(N20:Q20)</f>
        <v>1200</v>
      </c>
    </row>
    <row r="21" spans="1:21" s="88" customFormat="1" ht="20.100000000000001" customHeight="1" x14ac:dyDescent="0.5">
      <c r="A21" s="88" t="s">
        <v>136</v>
      </c>
      <c r="D21" s="114">
        <v>26</v>
      </c>
      <c r="E21" s="111"/>
      <c r="F21" s="176">
        <v>0</v>
      </c>
      <c r="G21" s="175"/>
      <c r="H21" s="176">
        <v>0</v>
      </c>
      <c r="I21" s="177"/>
      <c r="J21" s="176">
        <v>1649561</v>
      </c>
      <c r="K21" s="177"/>
      <c r="L21" s="176">
        <v>-1649561</v>
      </c>
      <c r="M21" s="175"/>
      <c r="N21" s="176">
        <v>0</v>
      </c>
      <c r="O21" s="174"/>
      <c r="P21" s="176">
        <v>0</v>
      </c>
      <c r="Q21" s="174"/>
      <c r="R21" s="176">
        <f>SUM(N21:Q21)</f>
        <v>0</v>
      </c>
      <c r="T21" s="115"/>
    </row>
    <row r="22" spans="1:21" s="88" customFormat="1" ht="20.100000000000001" customHeight="1" x14ac:dyDescent="0.5">
      <c r="A22" s="88" t="s">
        <v>137</v>
      </c>
      <c r="D22" s="114"/>
      <c r="E22" s="111"/>
      <c r="F22" s="151">
        <v>0</v>
      </c>
      <c r="G22" s="174"/>
      <c r="H22" s="151">
        <v>0</v>
      </c>
      <c r="I22" s="174"/>
      <c r="J22" s="151">
        <v>0</v>
      </c>
      <c r="K22" s="174"/>
      <c r="L22" s="164">
        <v>57839279</v>
      </c>
      <c r="M22" s="175"/>
      <c r="N22" s="164">
        <f>SUM(F22:M22)</f>
        <v>57839279</v>
      </c>
      <c r="O22" s="174"/>
      <c r="P22" s="215">
        <v>-1601071</v>
      </c>
      <c r="Q22" s="174"/>
      <c r="R22" s="164">
        <f>SUM(N22:Q22)</f>
        <v>56238208</v>
      </c>
      <c r="T22" s="115"/>
      <c r="U22" s="115"/>
    </row>
    <row r="23" spans="1:21" s="88" customFormat="1" ht="6" customHeight="1" x14ac:dyDescent="0.5">
      <c r="D23" s="114"/>
      <c r="E23" s="111"/>
      <c r="F23" s="176"/>
      <c r="G23" s="175"/>
      <c r="H23" s="176"/>
      <c r="I23" s="177"/>
      <c r="J23" s="176"/>
      <c r="K23" s="177"/>
      <c r="L23" s="176"/>
      <c r="M23" s="175"/>
      <c r="N23" s="176"/>
      <c r="O23" s="175"/>
      <c r="P23" s="176"/>
      <c r="Q23" s="175"/>
      <c r="R23" s="176"/>
    </row>
    <row r="24" spans="1:21" s="88" customFormat="1" ht="20.100000000000001" customHeight="1" thickBot="1" x14ac:dyDescent="0.55000000000000004">
      <c r="A24" s="101" t="s">
        <v>151</v>
      </c>
      <c r="D24" s="114"/>
      <c r="E24" s="111"/>
      <c r="F24" s="163">
        <f>SUM(F19:F23)</f>
        <v>280000000</v>
      </c>
      <c r="G24" s="178"/>
      <c r="H24" s="163">
        <f>SUM(H19:H23)</f>
        <v>507734162</v>
      </c>
      <c r="I24" s="179"/>
      <c r="J24" s="163">
        <f>SUM(J19:J23)</f>
        <v>10036393</v>
      </c>
      <c r="K24" s="179"/>
      <c r="L24" s="163">
        <f>SUM(L19:L23)</f>
        <v>80919413</v>
      </c>
      <c r="M24" s="178"/>
      <c r="N24" s="163">
        <f>SUM(N19:N23)</f>
        <v>878689968</v>
      </c>
      <c r="O24" s="178"/>
      <c r="P24" s="163">
        <f>SUM(P19:P23)</f>
        <v>4551623</v>
      </c>
      <c r="Q24" s="178"/>
      <c r="R24" s="163">
        <f>SUM(R19:R23)</f>
        <v>883241591</v>
      </c>
    </row>
    <row r="25" spans="1:21" s="88" customFormat="1" ht="22.5" customHeight="1" thickTop="1" x14ac:dyDescent="0.5">
      <c r="A25" s="101"/>
      <c r="D25" s="114"/>
      <c r="E25" s="111"/>
      <c r="F25" s="110"/>
      <c r="G25" s="110"/>
      <c r="H25" s="110"/>
      <c r="I25" s="111"/>
      <c r="J25" s="110"/>
      <c r="K25" s="111"/>
      <c r="L25" s="110"/>
      <c r="M25" s="110"/>
      <c r="N25" s="110"/>
      <c r="O25" s="110"/>
      <c r="P25" s="110"/>
      <c r="Q25" s="110"/>
      <c r="R25" s="110"/>
    </row>
    <row r="26" spans="1:21" s="88" customFormat="1" ht="20.100000000000001" customHeight="1" x14ac:dyDescent="0.5">
      <c r="A26" s="101"/>
      <c r="D26" s="114"/>
      <c r="E26" s="111"/>
      <c r="F26" s="110"/>
      <c r="G26" s="110"/>
      <c r="H26" s="110"/>
      <c r="I26" s="111"/>
      <c r="J26" s="110"/>
      <c r="K26" s="111"/>
      <c r="L26" s="110"/>
      <c r="M26" s="110"/>
      <c r="N26" s="110"/>
      <c r="O26" s="110"/>
      <c r="P26" s="110"/>
      <c r="Q26" s="110"/>
      <c r="R26" s="110"/>
    </row>
    <row r="27" spans="1:21" s="88" customFormat="1" ht="20.100000000000001" customHeight="1" x14ac:dyDescent="0.5">
      <c r="A27" s="101"/>
      <c r="D27" s="114"/>
      <c r="E27" s="111"/>
      <c r="F27" s="110"/>
      <c r="G27" s="110"/>
      <c r="H27" s="110"/>
      <c r="I27" s="111"/>
      <c r="J27" s="110"/>
      <c r="K27" s="111"/>
      <c r="L27" s="110"/>
      <c r="M27" s="110"/>
      <c r="N27" s="110"/>
      <c r="O27" s="110"/>
      <c r="P27" s="110"/>
      <c r="Q27" s="110"/>
      <c r="R27" s="110"/>
    </row>
    <row r="28" spans="1:21" s="88" customFormat="1" ht="24" customHeight="1" x14ac:dyDescent="0.5">
      <c r="A28" s="101"/>
      <c r="D28" s="114"/>
      <c r="E28" s="111"/>
      <c r="F28" s="110"/>
      <c r="G28" s="110"/>
      <c r="H28" s="110"/>
      <c r="I28" s="111"/>
      <c r="J28" s="110"/>
      <c r="K28" s="111"/>
      <c r="L28" s="110"/>
      <c r="M28" s="110"/>
      <c r="N28" s="110"/>
      <c r="O28" s="110"/>
      <c r="P28" s="110"/>
      <c r="Q28" s="110"/>
      <c r="R28" s="110"/>
    </row>
    <row r="29" spans="1:21" ht="21.95" customHeight="1" x14ac:dyDescent="0.5">
      <c r="A29" s="118" t="str">
        <f>'T9-10'!A94</f>
        <v>หมายเหตุประกอบงบการเงินในหน้า 15 ถึง 76 เป็นส่วนหนึ่งของงบการเงินนี้</v>
      </c>
      <c r="B29" s="118"/>
      <c r="C29" s="118"/>
      <c r="D29" s="119"/>
      <c r="E29" s="120"/>
      <c r="F29" s="121"/>
      <c r="G29" s="121"/>
      <c r="H29" s="121"/>
      <c r="I29" s="122"/>
      <c r="J29" s="120"/>
      <c r="K29" s="120"/>
      <c r="L29" s="120"/>
      <c r="M29" s="120"/>
      <c r="N29" s="120"/>
      <c r="O29" s="120"/>
      <c r="P29" s="120"/>
      <c r="Q29" s="120"/>
      <c r="R29" s="120"/>
    </row>
  </sheetData>
  <mergeCells count="2">
    <mergeCell ref="F5:R5"/>
    <mergeCell ref="J6:L6"/>
  </mergeCells>
  <pageMargins left="0.8" right="0.8" top="0.5" bottom="0.6" header="0.49" footer="0.4"/>
  <pageSetup paperSize="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27"/>
  </sheetPr>
  <dimension ref="A1:P29"/>
  <sheetViews>
    <sheetView zoomScale="80" zoomScaleNormal="80" zoomScaleSheetLayoutView="80" workbookViewId="0">
      <selection activeCell="R9" sqref="R9"/>
    </sheetView>
  </sheetViews>
  <sheetFormatPr defaultColWidth="9.140625" defaultRowHeight="20.100000000000001" customHeight="1" x14ac:dyDescent="0.5"/>
  <cols>
    <col min="1" max="2" width="1.7109375" style="76" customWidth="1"/>
    <col min="3" max="3" width="49" style="76" customWidth="1"/>
    <col min="4" max="4" width="8.7109375" style="76" customWidth="1"/>
    <col min="5" max="5" width="0.85546875" style="76" customWidth="1"/>
    <col min="6" max="6" width="12.7109375" style="91" customWidth="1"/>
    <col min="7" max="7" width="0.85546875" style="91" customWidth="1"/>
    <col min="8" max="8" width="12.7109375" style="91" customWidth="1"/>
    <col min="9" max="9" width="0.85546875" style="91" customWidth="1"/>
    <col min="10" max="10" width="12.7109375" style="92" customWidth="1"/>
    <col min="11" max="11" width="0.85546875" style="92" customWidth="1"/>
    <col min="12" max="12" width="13.5703125" style="92" customWidth="1"/>
    <col min="13" max="13" width="0.85546875" style="92" customWidth="1"/>
    <col min="14" max="14" width="13.7109375" style="92" customWidth="1"/>
    <col min="15" max="16384" width="9.140625" style="76"/>
  </cols>
  <sheetData>
    <row r="1" spans="1:14" s="67" customFormat="1" ht="20.100000000000001" customHeight="1" x14ac:dyDescent="0.5">
      <c r="A1" s="67" t="s">
        <v>0</v>
      </c>
      <c r="F1" s="68"/>
      <c r="G1" s="68"/>
      <c r="H1" s="68"/>
      <c r="I1" s="68"/>
      <c r="J1" s="69"/>
      <c r="K1" s="69"/>
      <c r="L1" s="69"/>
      <c r="M1" s="69"/>
      <c r="N1" s="69"/>
    </row>
    <row r="2" spans="1:14" s="67" customFormat="1" ht="20.100000000000001" customHeight="1" x14ac:dyDescent="0.5">
      <c r="A2" s="70" t="s">
        <v>133</v>
      </c>
      <c r="F2" s="68"/>
      <c r="G2" s="68"/>
      <c r="H2" s="68"/>
      <c r="I2" s="68"/>
      <c r="J2" s="69"/>
      <c r="K2" s="69"/>
      <c r="L2" s="69"/>
      <c r="M2" s="69"/>
      <c r="N2" s="69"/>
    </row>
    <row r="3" spans="1:14" s="67" customFormat="1" ht="20.100000000000001" customHeight="1" x14ac:dyDescent="0.5">
      <c r="A3" s="71" t="s">
        <v>150</v>
      </c>
      <c r="B3" s="71"/>
      <c r="C3" s="71"/>
      <c r="D3" s="72"/>
      <c r="E3" s="73"/>
      <c r="F3" s="218"/>
      <c r="G3" s="218"/>
      <c r="H3" s="218"/>
      <c r="I3" s="218"/>
      <c r="J3" s="72"/>
      <c r="K3" s="72"/>
      <c r="L3" s="72"/>
      <c r="M3" s="72"/>
      <c r="N3" s="72"/>
    </row>
    <row r="5" spans="1:14" ht="20.100000000000001" customHeight="1" x14ac:dyDescent="0.5">
      <c r="A5" s="70"/>
      <c r="B5" s="70"/>
      <c r="C5" s="70"/>
      <c r="D5" s="74"/>
      <c r="E5" s="75"/>
      <c r="F5" s="222" t="s">
        <v>3</v>
      </c>
      <c r="G5" s="222"/>
      <c r="H5" s="222"/>
      <c r="I5" s="222"/>
      <c r="J5" s="222"/>
      <c r="K5" s="222"/>
      <c r="L5" s="222"/>
      <c r="M5" s="222"/>
      <c r="N5" s="222"/>
    </row>
    <row r="6" spans="1:14" ht="20.100000000000001" customHeight="1" x14ac:dyDescent="0.5">
      <c r="A6" s="77"/>
      <c r="B6" s="77"/>
      <c r="C6" s="77"/>
      <c r="D6" s="78"/>
      <c r="E6" s="79"/>
      <c r="F6" s="78"/>
      <c r="G6" s="78"/>
      <c r="H6" s="78"/>
      <c r="I6" s="78"/>
      <c r="J6" s="223" t="s">
        <v>52</v>
      </c>
      <c r="K6" s="223"/>
      <c r="L6" s="223"/>
      <c r="M6" s="80"/>
      <c r="N6" s="80"/>
    </row>
    <row r="7" spans="1:14" ht="20.100000000000001" customHeight="1" x14ac:dyDescent="0.5">
      <c r="A7" s="67"/>
      <c r="B7" s="67"/>
      <c r="C7" s="67"/>
      <c r="D7" s="78"/>
      <c r="E7" s="79"/>
      <c r="F7" s="74"/>
      <c r="G7" s="74"/>
      <c r="H7" s="74"/>
      <c r="I7" s="80"/>
      <c r="J7" s="81" t="s">
        <v>81</v>
      </c>
      <c r="K7" s="82"/>
      <c r="L7" s="69"/>
      <c r="M7" s="69"/>
      <c r="N7" s="69"/>
    </row>
    <row r="8" spans="1:14" ht="20.100000000000001" customHeight="1" x14ac:dyDescent="0.5">
      <c r="A8" s="67"/>
      <c r="B8" s="67"/>
      <c r="C8" s="67"/>
      <c r="D8" s="78"/>
      <c r="E8" s="79"/>
      <c r="F8" s="74" t="s">
        <v>83</v>
      </c>
      <c r="G8" s="74"/>
      <c r="H8" s="74" t="s">
        <v>84</v>
      </c>
      <c r="I8" s="80"/>
      <c r="J8" s="83" t="s">
        <v>85</v>
      </c>
      <c r="K8" s="82"/>
      <c r="L8" s="69"/>
      <c r="M8" s="69"/>
      <c r="N8" s="74" t="s">
        <v>88</v>
      </c>
    </row>
    <row r="9" spans="1:14" ht="20.100000000000001" customHeight="1" x14ac:dyDescent="0.5">
      <c r="A9" s="67"/>
      <c r="B9" s="67"/>
      <c r="C9" s="67"/>
      <c r="D9" s="78"/>
      <c r="E9" s="79"/>
      <c r="F9" s="74" t="s">
        <v>89</v>
      </c>
      <c r="G9" s="74"/>
      <c r="H9" s="74" t="s">
        <v>90</v>
      </c>
      <c r="I9" s="74"/>
      <c r="J9" s="69" t="s">
        <v>91</v>
      </c>
      <c r="K9" s="82"/>
      <c r="L9" s="69" t="s">
        <v>54</v>
      </c>
      <c r="M9" s="69"/>
      <c r="N9" s="69" t="s">
        <v>44</v>
      </c>
    </row>
    <row r="10" spans="1:14" ht="20.100000000000001" customHeight="1" x14ac:dyDescent="0.5">
      <c r="A10" s="77"/>
      <c r="B10" s="77"/>
      <c r="C10" s="77"/>
      <c r="D10" s="218" t="s">
        <v>4</v>
      </c>
      <c r="E10" s="79"/>
      <c r="F10" s="72" t="s">
        <v>5</v>
      </c>
      <c r="G10" s="74"/>
      <c r="H10" s="72" t="s">
        <v>5</v>
      </c>
      <c r="I10" s="74"/>
      <c r="J10" s="72" t="s">
        <v>5</v>
      </c>
      <c r="K10" s="74"/>
      <c r="L10" s="72" t="s">
        <v>5</v>
      </c>
      <c r="M10" s="74"/>
      <c r="N10" s="72" t="s">
        <v>5</v>
      </c>
    </row>
    <row r="11" spans="1:14" ht="20.100000000000001" customHeight="1" x14ac:dyDescent="0.5">
      <c r="A11" s="70"/>
      <c r="B11" s="77"/>
      <c r="C11" s="77"/>
      <c r="D11" s="172"/>
      <c r="E11" s="173"/>
      <c r="F11" s="85"/>
      <c r="G11" s="85"/>
      <c r="H11" s="85"/>
      <c r="I11" s="85"/>
      <c r="J11" s="85"/>
      <c r="K11" s="85"/>
      <c r="L11" s="85"/>
      <c r="M11" s="85"/>
      <c r="N11" s="85"/>
    </row>
    <row r="12" spans="1:14" s="59" customFormat="1" ht="20.100000000000001" customHeight="1" x14ac:dyDescent="0.5">
      <c r="A12" s="30" t="s">
        <v>167</v>
      </c>
      <c r="B12" s="87"/>
      <c r="C12" s="87"/>
      <c r="D12" s="172"/>
      <c r="E12" s="173"/>
      <c r="F12" s="40">
        <v>280000000</v>
      </c>
      <c r="G12" s="40"/>
      <c r="H12" s="40">
        <v>507734162</v>
      </c>
      <c r="I12" s="40"/>
      <c r="J12" s="40">
        <v>5519422</v>
      </c>
      <c r="K12" s="40"/>
      <c r="L12" s="40">
        <v>-42330923</v>
      </c>
      <c r="M12" s="40"/>
      <c r="N12" s="40">
        <v>750922661</v>
      </c>
    </row>
    <row r="13" spans="1:14" s="59" customFormat="1" ht="20.100000000000001" customHeight="1" x14ac:dyDescent="0.5">
      <c r="A13" s="88" t="s">
        <v>136</v>
      </c>
      <c r="B13" s="87"/>
      <c r="C13" s="87"/>
      <c r="D13" s="172">
        <v>26</v>
      </c>
      <c r="E13" s="173"/>
      <c r="F13" s="40">
        <v>0</v>
      </c>
      <c r="G13" s="40"/>
      <c r="H13" s="40">
        <v>0</v>
      </c>
      <c r="I13" s="40"/>
      <c r="J13" s="40">
        <v>2867410</v>
      </c>
      <c r="K13" s="40"/>
      <c r="L13" s="40">
        <v>-2867410</v>
      </c>
      <c r="M13" s="40"/>
      <c r="N13" s="40">
        <f>SUM(F13:M13)</f>
        <v>0</v>
      </c>
    </row>
    <row r="14" spans="1:14" s="59" customFormat="1" ht="20.100000000000001" customHeight="1" x14ac:dyDescent="0.5">
      <c r="A14" s="88" t="s">
        <v>137</v>
      </c>
      <c r="B14" s="87"/>
      <c r="C14" s="87"/>
      <c r="D14" s="172"/>
      <c r="E14" s="173"/>
      <c r="F14" s="39">
        <v>0</v>
      </c>
      <c r="G14" s="40"/>
      <c r="H14" s="39">
        <v>0</v>
      </c>
      <c r="I14" s="40"/>
      <c r="J14" s="39">
        <v>0</v>
      </c>
      <c r="K14" s="40"/>
      <c r="L14" s="39">
        <v>53325736</v>
      </c>
      <c r="M14" s="40"/>
      <c r="N14" s="39">
        <f>SUM(F14:M14)</f>
        <v>53325736</v>
      </c>
    </row>
    <row r="15" spans="1:14" s="87" customFormat="1" ht="8.1" customHeight="1" x14ac:dyDescent="0.5">
      <c r="D15" s="172"/>
      <c r="E15" s="173"/>
      <c r="F15" s="40"/>
      <c r="G15" s="40"/>
      <c r="H15" s="40"/>
      <c r="I15" s="40"/>
      <c r="J15" s="40"/>
      <c r="K15" s="40"/>
      <c r="L15" s="40"/>
      <c r="M15" s="40"/>
      <c r="N15" s="40"/>
    </row>
    <row r="16" spans="1:14" s="59" customFormat="1" ht="20.100000000000001" customHeight="1" thickBot="1" x14ac:dyDescent="0.55000000000000004">
      <c r="A16" s="89" t="s">
        <v>129</v>
      </c>
      <c r="B16" s="87"/>
      <c r="C16" s="87"/>
      <c r="D16" s="172"/>
      <c r="E16" s="173"/>
      <c r="F16" s="90">
        <f>SUM(F12:F15)</f>
        <v>280000000</v>
      </c>
      <c r="G16" s="183"/>
      <c r="H16" s="90">
        <f>SUM(H12:H15)</f>
        <v>507734162</v>
      </c>
      <c r="I16" s="183"/>
      <c r="J16" s="90">
        <f>SUM(J12:J15)</f>
        <v>8386832</v>
      </c>
      <c r="K16" s="183"/>
      <c r="L16" s="90">
        <f>SUM(L12:L15)</f>
        <v>8127403</v>
      </c>
      <c r="M16" s="183"/>
      <c r="N16" s="90">
        <f>SUM(N12:N15)</f>
        <v>804248397</v>
      </c>
    </row>
    <row r="17" spans="1:16" s="59" customFormat="1" ht="20.100000000000001" customHeight="1" thickTop="1" x14ac:dyDescent="0.5">
      <c r="A17" s="89"/>
      <c r="B17" s="87"/>
      <c r="C17" s="87"/>
      <c r="D17" s="172"/>
      <c r="E17" s="173"/>
      <c r="F17" s="85"/>
      <c r="G17" s="85"/>
      <c r="H17" s="85"/>
      <c r="I17" s="85"/>
      <c r="J17" s="85"/>
      <c r="K17" s="85"/>
      <c r="L17" s="85"/>
      <c r="M17" s="85"/>
      <c r="N17" s="85"/>
    </row>
    <row r="18" spans="1:16" ht="20.100000000000001" customHeight="1" x14ac:dyDescent="0.5">
      <c r="A18" s="171" t="s">
        <v>158</v>
      </c>
      <c r="B18" s="77"/>
      <c r="C18" s="77"/>
      <c r="D18" s="84"/>
      <c r="E18" s="79"/>
      <c r="F18" s="138">
        <v>280000000</v>
      </c>
      <c r="G18" s="86"/>
      <c r="H18" s="138">
        <v>507734162</v>
      </c>
      <c r="I18" s="86"/>
      <c r="J18" s="138">
        <v>8386832</v>
      </c>
      <c r="K18" s="15"/>
      <c r="L18" s="138">
        <v>8127403</v>
      </c>
      <c r="M18" s="86"/>
      <c r="N18" s="138">
        <v>804248397</v>
      </c>
    </row>
    <row r="19" spans="1:16" ht="20.100000000000001" customHeight="1" x14ac:dyDescent="0.5">
      <c r="A19" s="88" t="s">
        <v>136</v>
      </c>
      <c r="B19" s="87"/>
      <c r="C19" s="87"/>
      <c r="D19" s="84">
        <v>26</v>
      </c>
      <c r="E19" s="79"/>
      <c r="F19" s="138">
        <v>0</v>
      </c>
      <c r="G19" s="86"/>
      <c r="H19" s="138">
        <v>0</v>
      </c>
      <c r="I19" s="86"/>
      <c r="J19" s="138">
        <v>1649561</v>
      </c>
      <c r="K19" s="15"/>
      <c r="L19" s="138">
        <v>-1649561</v>
      </c>
      <c r="M19" s="15"/>
      <c r="N19" s="138">
        <f>SUM(F19:M19)</f>
        <v>0</v>
      </c>
    </row>
    <row r="20" spans="1:16" ht="20.100000000000001" customHeight="1" x14ac:dyDescent="0.5">
      <c r="A20" s="88" t="s">
        <v>137</v>
      </c>
      <c r="B20" s="87"/>
      <c r="C20" s="87"/>
      <c r="D20" s="84"/>
      <c r="E20" s="79"/>
      <c r="F20" s="154">
        <v>0</v>
      </c>
      <c r="G20" s="86"/>
      <c r="H20" s="154">
        <v>0</v>
      </c>
      <c r="I20" s="86"/>
      <c r="J20" s="154">
        <v>0</v>
      </c>
      <c r="K20" s="15"/>
      <c r="L20" s="154">
        <f>'T9-10'!N66</f>
        <v>37857449</v>
      </c>
      <c r="M20" s="15"/>
      <c r="N20" s="154">
        <f>SUM(F20:M20)</f>
        <v>37857449</v>
      </c>
      <c r="O20" s="59"/>
      <c r="P20" s="59"/>
    </row>
    <row r="21" spans="1:16" s="77" customFormat="1" ht="8.1" customHeight="1" x14ac:dyDescent="0.5">
      <c r="A21" s="87"/>
      <c r="B21" s="87"/>
      <c r="C21" s="87"/>
      <c r="D21" s="84"/>
      <c r="E21" s="79"/>
      <c r="F21" s="138"/>
      <c r="G21" s="86"/>
      <c r="H21" s="138"/>
      <c r="I21" s="86"/>
      <c r="J21" s="138"/>
      <c r="K21" s="15"/>
      <c r="L21" s="138"/>
      <c r="M21" s="15"/>
      <c r="N21" s="138"/>
      <c r="O21" s="87"/>
      <c r="P21" s="87"/>
    </row>
    <row r="22" spans="1:16" ht="20.100000000000001" customHeight="1" thickBot="1" x14ac:dyDescent="0.55000000000000004">
      <c r="A22" s="89" t="s">
        <v>151</v>
      </c>
      <c r="B22" s="87"/>
      <c r="C22" s="87"/>
      <c r="D22" s="84"/>
      <c r="E22" s="79"/>
      <c r="F22" s="165">
        <f>SUM(F18:F21)</f>
        <v>280000000</v>
      </c>
      <c r="G22" s="78"/>
      <c r="H22" s="165">
        <f>SUM(H18:H21)</f>
        <v>507734162</v>
      </c>
      <c r="I22" s="78"/>
      <c r="J22" s="165">
        <f>SUM(J18:J21)</f>
        <v>10036393</v>
      </c>
      <c r="K22" s="85"/>
      <c r="L22" s="165">
        <f>SUM(L18:L21)</f>
        <v>44335291</v>
      </c>
      <c r="M22" s="85"/>
      <c r="N22" s="165">
        <f>SUM(F22:M22)</f>
        <v>842105846</v>
      </c>
      <c r="O22" s="59"/>
      <c r="P22" s="59"/>
    </row>
    <row r="23" spans="1:16" ht="17.25" customHeight="1" thickTop="1" x14ac:dyDescent="0.5">
      <c r="A23" s="89"/>
      <c r="B23" s="87"/>
      <c r="C23" s="87"/>
      <c r="D23" s="84"/>
      <c r="E23" s="79"/>
      <c r="F23" s="78"/>
      <c r="G23" s="78"/>
      <c r="H23" s="78"/>
      <c r="I23" s="78"/>
      <c r="J23" s="78"/>
      <c r="K23" s="85"/>
      <c r="L23" s="85"/>
      <c r="M23" s="85"/>
      <c r="N23" s="85"/>
      <c r="O23" s="59"/>
      <c r="P23" s="59"/>
    </row>
    <row r="24" spans="1:16" ht="17.25" customHeight="1" x14ac:dyDescent="0.5">
      <c r="A24" s="89"/>
      <c r="B24" s="87"/>
      <c r="C24" s="87"/>
      <c r="D24" s="84"/>
      <c r="E24" s="79"/>
      <c r="F24" s="78"/>
      <c r="G24" s="78"/>
      <c r="H24" s="78"/>
      <c r="I24" s="78"/>
      <c r="J24" s="78"/>
      <c r="K24" s="85"/>
      <c r="L24" s="85"/>
      <c r="M24" s="85"/>
      <c r="N24" s="85"/>
      <c r="O24" s="59"/>
      <c r="P24" s="59"/>
    </row>
    <row r="25" spans="1:16" ht="17.25" customHeight="1" x14ac:dyDescent="0.5">
      <c r="A25" s="89"/>
      <c r="B25" s="87"/>
      <c r="C25" s="87"/>
      <c r="D25" s="84"/>
      <c r="E25" s="79"/>
      <c r="F25" s="78"/>
      <c r="G25" s="78"/>
      <c r="H25" s="78"/>
      <c r="I25" s="78"/>
      <c r="J25" s="78"/>
      <c r="K25" s="85"/>
      <c r="L25" s="85"/>
      <c r="M25" s="85"/>
      <c r="N25" s="85"/>
      <c r="O25" s="59"/>
      <c r="P25" s="59"/>
    </row>
    <row r="26" spans="1:16" ht="17.25" customHeight="1" x14ac:dyDescent="0.5">
      <c r="A26" s="89"/>
      <c r="B26" s="87"/>
      <c r="C26" s="87"/>
      <c r="D26" s="84"/>
      <c r="E26" s="79"/>
      <c r="F26" s="78"/>
      <c r="G26" s="78"/>
      <c r="H26" s="78"/>
      <c r="I26" s="78"/>
      <c r="J26" s="78"/>
      <c r="K26" s="85"/>
      <c r="L26" s="85"/>
      <c r="M26" s="85"/>
      <c r="N26" s="85"/>
      <c r="O26" s="59"/>
      <c r="P26" s="59"/>
    </row>
    <row r="27" spans="1:16" ht="20.25" customHeight="1" x14ac:dyDescent="0.5">
      <c r="A27" s="89"/>
      <c r="B27" s="87"/>
      <c r="C27" s="87"/>
      <c r="D27" s="84"/>
      <c r="E27" s="79"/>
      <c r="F27" s="78"/>
      <c r="G27" s="78"/>
      <c r="H27" s="78"/>
      <c r="I27" s="78"/>
      <c r="J27" s="78"/>
      <c r="K27" s="85"/>
      <c r="L27" s="85"/>
      <c r="M27" s="85"/>
      <c r="N27" s="85"/>
      <c r="O27" s="59"/>
      <c r="P27" s="59"/>
    </row>
    <row r="28" spans="1:16" ht="20.25" customHeight="1" x14ac:dyDescent="0.5">
      <c r="A28" s="89"/>
      <c r="B28" s="87"/>
      <c r="C28" s="87"/>
      <c r="D28" s="84"/>
      <c r="E28" s="79"/>
      <c r="F28" s="78"/>
      <c r="G28" s="78"/>
      <c r="H28" s="78"/>
      <c r="I28" s="78"/>
      <c r="J28" s="78"/>
      <c r="K28" s="85"/>
      <c r="L28" s="85"/>
      <c r="M28" s="85"/>
      <c r="N28" s="85"/>
      <c r="O28" s="59"/>
      <c r="P28" s="59"/>
    </row>
    <row r="29" spans="1:16" ht="21.95" customHeight="1" x14ac:dyDescent="0.5">
      <c r="A29" s="93" t="str">
        <f>'T11'!A29</f>
        <v>หมายเหตุประกอบงบการเงินในหน้า 15 ถึง 76 เป็นส่วนหนึ่งของงบการเงินนี้</v>
      </c>
      <c r="B29" s="93"/>
      <c r="C29" s="93"/>
      <c r="D29" s="94"/>
      <c r="E29" s="95"/>
      <c r="F29" s="96"/>
      <c r="G29" s="96"/>
      <c r="H29" s="96"/>
      <c r="I29" s="96"/>
      <c r="J29" s="94"/>
      <c r="K29" s="94"/>
      <c r="L29" s="94"/>
      <c r="M29" s="94"/>
      <c r="N29" s="94"/>
    </row>
  </sheetData>
  <mergeCells count="2">
    <mergeCell ref="F5:N5"/>
    <mergeCell ref="J6:L6"/>
  </mergeCells>
  <pageMargins left="1.2" right="1.2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27"/>
  </sheetPr>
  <dimension ref="A1:L144"/>
  <sheetViews>
    <sheetView tabSelected="1" zoomScaleNormal="100" zoomScaleSheetLayoutView="100" workbookViewId="0">
      <selection activeCell="O6" sqref="O6"/>
    </sheetView>
  </sheetViews>
  <sheetFormatPr defaultColWidth="0.7109375" defaultRowHeight="20.100000000000001" customHeight="1" x14ac:dyDescent="0.5"/>
  <cols>
    <col min="1" max="1" width="1.85546875" style="46" customWidth="1"/>
    <col min="2" max="2" width="41.85546875" style="46" customWidth="1"/>
    <col min="3" max="3" width="7.7109375" style="46" customWidth="1"/>
    <col min="4" max="4" width="0.7109375" style="46" customWidth="1"/>
    <col min="5" max="5" width="12.140625" style="60" bestFit="1" customWidth="1"/>
    <col min="6" max="6" width="0.7109375" style="46" customWidth="1"/>
    <col min="7" max="7" width="12.140625" style="60" bestFit="1" customWidth="1"/>
    <col min="8" max="8" width="0.7109375" style="46" customWidth="1"/>
    <col min="9" max="9" width="12.140625" style="46" bestFit="1" customWidth="1"/>
    <col min="10" max="10" width="0.7109375" style="46" customWidth="1"/>
    <col min="11" max="11" width="12.140625" style="46" bestFit="1" customWidth="1"/>
    <col min="12" max="234" width="9.140625" style="46" customWidth="1"/>
    <col min="235" max="235" width="1.42578125" style="46" customWidth="1"/>
    <col min="236" max="236" width="52.85546875" style="46" customWidth="1"/>
    <col min="237" max="237" width="7" style="46" bestFit="1" customWidth="1"/>
    <col min="238" max="238" width="0.7109375" style="46"/>
    <col min="239" max="239" width="10.7109375" style="46" customWidth="1"/>
    <col min="240" max="16384" width="0.7109375" style="46"/>
  </cols>
  <sheetData>
    <row r="1" spans="1:11" ht="20.100000000000001" customHeight="1" x14ac:dyDescent="0.5">
      <c r="A1" s="45" t="s">
        <v>0</v>
      </c>
      <c r="E1" s="47"/>
      <c r="G1" s="47"/>
    </row>
    <row r="2" spans="1:11" ht="20.100000000000001" customHeight="1" x14ac:dyDescent="0.5">
      <c r="A2" s="48" t="s">
        <v>94</v>
      </c>
      <c r="B2" s="49"/>
      <c r="C2" s="49"/>
      <c r="E2" s="50"/>
      <c r="G2" s="50"/>
    </row>
    <row r="3" spans="1:11" ht="20.100000000000001" customHeight="1" x14ac:dyDescent="0.5">
      <c r="A3" s="51" t="s">
        <v>150</v>
      </c>
      <c r="B3" s="51"/>
      <c r="C3" s="51"/>
      <c r="D3" s="52"/>
      <c r="E3" s="53"/>
      <c r="F3" s="52"/>
      <c r="G3" s="53"/>
      <c r="H3" s="52"/>
      <c r="I3" s="52"/>
      <c r="J3" s="52"/>
      <c r="K3" s="52"/>
    </row>
    <row r="4" spans="1:11" ht="17.25" customHeight="1" x14ac:dyDescent="0.5">
      <c r="A4" s="54"/>
      <c r="B4" s="54"/>
      <c r="C4" s="54"/>
      <c r="D4" s="55"/>
      <c r="E4" s="56"/>
      <c r="F4" s="55"/>
      <c r="G4" s="56"/>
      <c r="H4" s="55"/>
      <c r="I4" s="55"/>
      <c r="J4" s="55"/>
      <c r="K4" s="55"/>
    </row>
    <row r="5" spans="1:11" ht="18.600000000000001" customHeight="1" x14ac:dyDescent="0.5">
      <c r="A5" s="54"/>
      <c r="B5" s="54"/>
      <c r="C5" s="54"/>
      <c r="D5" s="55"/>
      <c r="E5" s="224" t="s">
        <v>2</v>
      </c>
      <c r="F5" s="224"/>
      <c r="G5" s="224"/>
      <c r="H5" s="185"/>
      <c r="I5" s="224" t="s">
        <v>3</v>
      </c>
      <c r="J5" s="224"/>
      <c r="K5" s="224"/>
    </row>
    <row r="6" spans="1:11" ht="18.600000000000001" customHeight="1" x14ac:dyDescent="0.5">
      <c r="A6" s="186"/>
      <c r="B6" s="186"/>
      <c r="C6" s="187"/>
      <c r="D6" s="188"/>
      <c r="E6" s="9" t="s">
        <v>149</v>
      </c>
      <c r="F6" s="10"/>
      <c r="G6" s="9" t="s">
        <v>128</v>
      </c>
      <c r="H6" s="10"/>
      <c r="I6" s="9" t="s">
        <v>149</v>
      </c>
      <c r="J6" s="10"/>
      <c r="K6" s="9" t="s">
        <v>128</v>
      </c>
    </row>
    <row r="7" spans="1:11" ht="18.600000000000001" customHeight="1" x14ac:dyDescent="0.5">
      <c r="A7" s="186"/>
      <c r="B7" s="186"/>
      <c r="C7" s="189" t="s">
        <v>4</v>
      </c>
      <c r="D7" s="188"/>
      <c r="E7" s="190" t="s">
        <v>5</v>
      </c>
      <c r="F7" s="47"/>
      <c r="G7" s="190" t="s">
        <v>5</v>
      </c>
      <c r="H7" s="47"/>
      <c r="I7" s="190" t="s">
        <v>5</v>
      </c>
      <c r="J7" s="47"/>
      <c r="K7" s="190" t="s">
        <v>5</v>
      </c>
    </row>
    <row r="8" spans="1:11" ht="18.600000000000001" customHeight="1" x14ac:dyDescent="0.5">
      <c r="A8" s="49" t="s">
        <v>95</v>
      </c>
      <c r="B8" s="57"/>
      <c r="C8" s="57"/>
      <c r="E8" s="191"/>
      <c r="G8" s="192"/>
      <c r="I8" s="191"/>
      <c r="K8" s="192"/>
    </row>
    <row r="9" spans="1:11" ht="18.600000000000001" customHeight="1" x14ac:dyDescent="0.5">
      <c r="A9" s="57" t="s">
        <v>159</v>
      </c>
      <c r="B9" s="57"/>
      <c r="C9" s="57"/>
      <c r="E9" s="191">
        <v>36138810</v>
      </c>
      <c r="G9" s="192">
        <v>39981528</v>
      </c>
      <c r="I9" s="191">
        <f>'T9-10'!N34</f>
        <v>17221532</v>
      </c>
      <c r="K9" s="192">
        <v>53826082</v>
      </c>
    </row>
    <row r="10" spans="1:11" ht="18.600000000000001" customHeight="1" x14ac:dyDescent="0.5">
      <c r="A10" s="57" t="s">
        <v>96</v>
      </c>
      <c r="B10" s="57"/>
      <c r="C10" s="57"/>
      <c r="E10" s="193"/>
      <c r="G10" s="58"/>
      <c r="I10" s="194"/>
      <c r="K10" s="195"/>
    </row>
    <row r="11" spans="1:11" ht="18.600000000000001" customHeight="1" x14ac:dyDescent="0.5">
      <c r="B11" s="46" t="s">
        <v>97</v>
      </c>
      <c r="C11" s="196">
        <v>18</v>
      </c>
      <c r="E11" s="191">
        <v>50331100</v>
      </c>
      <c r="G11" s="192">
        <v>46953274</v>
      </c>
      <c r="I11" s="197">
        <v>37917744</v>
      </c>
      <c r="K11" s="198">
        <v>38586155</v>
      </c>
    </row>
    <row r="12" spans="1:11" ht="18.600000000000001" customHeight="1" x14ac:dyDescent="0.5">
      <c r="B12" s="46" t="s">
        <v>98</v>
      </c>
      <c r="C12" s="196">
        <v>19</v>
      </c>
      <c r="E12" s="191">
        <v>1473795</v>
      </c>
      <c r="G12" s="192">
        <v>957846</v>
      </c>
      <c r="I12" s="197">
        <v>1401694</v>
      </c>
      <c r="K12" s="198">
        <v>950962</v>
      </c>
    </row>
    <row r="13" spans="1:11" ht="18.600000000000001" customHeight="1" x14ac:dyDescent="0.5">
      <c r="B13" s="46" t="s">
        <v>180</v>
      </c>
      <c r="C13" s="196">
        <v>11</v>
      </c>
      <c r="E13" s="191">
        <v>3937646</v>
      </c>
      <c r="G13" s="192">
        <v>779581</v>
      </c>
      <c r="I13" s="191">
        <v>3937646</v>
      </c>
      <c r="K13" s="198">
        <v>779581</v>
      </c>
    </row>
    <row r="14" spans="1:11" ht="18.600000000000001" customHeight="1" x14ac:dyDescent="0.5">
      <c r="B14" s="46" t="s">
        <v>175</v>
      </c>
      <c r="C14" s="196">
        <v>14</v>
      </c>
      <c r="E14" s="191">
        <v>-4133</v>
      </c>
      <c r="G14" s="192">
        <v>3282644</v>
      </c>
      <c r="I14" s="191">
        <v>-4133</v>
      </c>
      <c r="K14" s="198">
        <v>3282644</v>
      </c>
    </row>
    <row r="15" spans="1:11" ht="18.600000000000001" customHeight="1" x14ac:dyDescent="0.5">
      <c r="B15" s="46" t="s">
        <v>40</v>
      </c>
      <c r="C15" s="196">
        <v>24</v>
      </c>
      <c r="E15" s="191">
        <v>8097213</v>
      </c>
      <c r="G15" s="192">
        <v>7604793</v>
      </c>
      <c r="I15" s="197">
        <v>1626417</v>
      </c>
      <c r="K15" s="198">
        <v>1446079</v>
      </c>
    </row>
    <row r="16" spans="1:11" ht="18.600000000000001" customHeight="1" x14ac:dyDescent="0.5">
      <c r="B16" s="46" t="s">
        <v>138</v>
      </c>
      <c r="C16" s="196"/>
      <c r="E16" s="191">
        <v>345335</v>
      </c>
      <c r="G16" s="192">
        <v>254136</v>
      </c>
      <c r="I16" s="197">
        <v>349540</v>
      </c>
      <c r="K16" s="198">
        <v>254136</v>
      </c>
    </row>
    <row r="17" spans="1:11" ht="18.600000000000001" customHeight="1" x14ac:dyDescent="0.5">
      <c r="B17" s="46" t="s">
        <v>99</v>
      </c>
      <c r="C17" s="196">
        <v>27</v>
      </c>
      <c r="E17" s="191">
        <v>-1372396</v>
      </c>
      <c r="G17" s="192">
        <v>-1255083</v>
      </c>
      <c r="I17" s="193">
        <v>-3949764</v>
      </c>
      <c r="K17" s="58">
        <v>-3831917</v>
      </c>
    </row>
    <row r="18" spans="1:11" ht="18.600000000000001" customHeight="1" x14ac:dyDescent="0.5">
      <c r="B18" s="46" t="s">
        <v>100</v>
      </c>
      <c r="C18" s="196">
        <v>28</v>
      </c>
      <c r="E18" s="199">
        <v>42374341</v>
      </c>
      <c r="G18" s="60">
        <v>51924877</v>
      </c>
      <c r="I18" s="191">
        <v>31819535</v>
      </c>
      <c r="K18" s="192">
        <v>38544581</v>
      </c>
    </row>
    <row r="19" spans="1:11" ht="18.600000000000001" customHeight="1" x14ac:dyDescent="0.5">
      <c r="B19" s="46" t="s">
        <v>140</v>
      </c>
      <c r="C19" s="196">
        <v>32</v>
      </c>
      <c r="E19" s="193">
        <v>0</v>
      </c>
      <c r="G19" s="58">
        <v>0</v>
      </c>
      <c r="I19" s="191">
        <v>0</v>
      </c>
      <c r="K19" s="192">
        <v>-69702840</v>
      </c>
    </row>
    <row r="20" spans="1:11" ht="18.600000000000001" customHeight="1" x14ac:dyDescent="0.5">
      <c r="B20" s="46" t="s">
        <v>156</v>
      </c>
      <c r="C20" s="196">
        <v>17</v>
      </c>
      <c r="E20" s="193">
        <v>55339</v>
      </c>
      <c r="G20" s="58">
        <v>0</v>
      </c>
      <c r="I20" s="191">
        <v>0</v>
      </c>
      <c r="K20" s="192">
        <v>0</v>
      </c>
    </row>
    <row r="21" spans="1:11" ht="18.600000000000001" customHeight="1" x14ac:dyDescent="0.5">
      <c r="A21" s="46" t="s">
        <v>101</v>
      </c>
      <c r="C21" s="196"/>
      <c r="E21" s="191"/>
      <c r="G21" s="192"/>
      <c r="I21" s="193"/>
      <c r="K21" s="58"/>
    </row>
    <row r="22" spans="1:11" ht="18.600000000000001" customHeight="1" x14ac:dyDescent="0.5">
      <c r="B22" s="46" t="s">
        <v>11</v>
      </c>
      <c r="C22" s="57"/>
      <c r="E22" s="193">
        <v>129610066</v>
      </c>
      <c r="G22" s="58">
        <v>-49039323</v>
      </c>
      <c r="I22" s="193">
        <v>16542795</v>
      </c>
      <c r="K22" s="58">
        <v>82219824</v>
      </c>
    </row>
    <row r="23" spans="1:11" ht="18.600000000000001" customHeight="1" x14ac:dyDescent="0.5">
      <c r="B23" s="46" t="s">
        <v>152</v>
      </c>
      <c r="C23" s="57"/>
      <c r="E23" s="193">
        <v>115205895</v>
      </c>
      <c r="G23" s="58">
        <v>0</v>
      </c>
      <c r="I23" s="193">
        <v>94555058</v>
      </c>
      <c r="K23" s="58">
        <v>0</v>
      </c>
    </row>
    <row r="24" spans="1:11" ht="18.600000000000001" customHeight="1" x14ac:dyDescent="0.5">
      <c r="B24" s="46" t="s">
        <v>12</v>
      </c>
      <c r="C24" s="57"/>
      <c r="E24" s="193">
        <v>-67027281</v>
      </c>
      <c r="G24" s="58">
        <v>-16365330</v>
      </c>
      <c r="I24" s="193">
        <v>-66642169</v>
      </c>
      <c r="K24" s="58">
        <v>-18275022</v>
      </c>
    </row>
    <row r="25" spans="1:11" ht="18.600000000000001" customHeight="1" x14ac:dyDescent="0.5">
      <c r="B25" s="57" t="s">
        <v>102</v>
      </c>
      <c r="C25" s="57"/>
      <c r="E25" s="193">
        <v>-222221</v>
      </c>
      <c r="G25" s="58">
        <v>-4171012</v>
      </c>
      <c r="I25" s="193">
        <v>-575019</v>
      </c>
      <c r="K25" s="58">
        <v>-2425340</v>
      </c>
    </row>
    <row r="26" spans="1:11" ht="18.600000000000001" customHeight="1" x14ac:dyDescent="0.5">
      <c r="B26" s="61" t="s">
        <v>22</v>
      </c>
      <c r="C26" s="57"/>
      <c r="E26" s="193">
        <v>-2784520</v>
      </c>
      <c r="G26" s="58">
        <v>-11655428</v>
      </c>
      <c r="I26" s="193">
        <v>-3443490</v>
      </c>
      <c r="K26" s="58">
        <v>-12598348</v>
      </c>
    </row>
    <row r="27" spans="1:11" ht="18.600000000000001" customHeight="1" x14ac:dyDescent="0.5">
      <c r="B27" s="200" t="s">
        <v>30</v>
      </c>
      <c r="C27" s="57"/>
      <c r="E27" s="193">
        <v>-34265623</v>
      </c>
      <c r="G27" s="58">
        <v>-15903537</v>
      </c>
      <c r="I27" s="193">
        <v>-38043306</v>
      </c>
      <c r="K27" s="58">
        <v>15733724</v>
      </c>
    </row>
    <row r="28" spans="1:11" ht="18.600000000000001" customHeight="1" x14ac:dyDescent="0.5">
      <c r="B28" s="200" t="s">
        <v>154</v>
      </c>
      <c r="C28" s="57"/>
      <c r="E28" s="193">
        <v>993940</v>
      </c>
      <c r="G28" s="58">
        <v>0</v>
      </c>
      <c r="I28" s="193">
        <v>993940</v>
      </c>
      <c r="K28" s="58">
        <v>0</v>
      </c>
    </row>
    <row r="29" spans="1:11" ht="18.600000000000001" customHeight="1" x14ac:dyDescent="0.5">
      <c r="B29" s="61" t="s">
        <v>103</v>
      </c>
      <c r="C29" s="57"/>
      <c r="E29" s="193">
        <v>-6114032</v>
      </c>
      <c r="F29" s="55"/>
      <c r="G29" s="58">
        <v>2184282</v>
      </c>
      <c r="H29" s="55"/>
      <c r="I29" s="193">
        <v>-2305927</v>
      </c>
      <c r="J29" s="55"/>
      <c r="K29" s="58">
        <v>-4205804</v>
      </c>
    </row>
    <row r="30" spans="1:11" ht="18.600000000000001" customHeight="1" x14ac:dyDescent="0.5">
      <c r="B30" s="61" t="s">
        <v>139</v>
      </c>
      <c r="C30" s="196">
        <v>24</v>
      </c>
      <c r="E30" s="201">
        <v>-502501</v>
      </c>
      <c r="G30" s="62">
        <v>-640185</v>
      </c>
      <c r="I30" s="201">
        <v>0</v>
      </c>
      <c r="K30" s="62">
        <v>-101163</v>
      </c>
    </row>
    <row r="31" spans="1:11" ht="8.1" customHeight="1" x14ac:dyDescent="0.5">
      <c r="A31" s="57"/>
      <c r="B31" s="57"/>
      <c r="C31" s="57"/>
      <c r="E31" s="193"/>
      <c r="G31" s="58"/>
      <c r="I31" s="193"/>
      <c r="K31" s="58"/>
    </row>
    <row r="32" spans="1:11" ht="18.600000000000001" customHeight="1" x14ac:dyDescent="0.5">
      <c r="A32" s="57" t="s">
        <v>104</v>
      </c>
      <c r="B32" s="57"/>
      <c r="C32" s="57"/>
      <c r="D32" s="192"/>
      <c r="E32" s="191">
        <f>SUM(E9:E30)</f>
        <v>276270773</v>
      </c>
      <c r="F32" s="192"/>
      <c r="G32" s="192">
        <f>SUM(G9:G30)</f>
        <v>54893063</v>
      </c>
      <c r="H32" s="192"/>
      <c r="I32" s="191">
        <f>SUM(I9:I30)</f>
        <v>91402093</v>
      </c>
      <c r="J32" s="192"/>
      <c r="K32" s="192">
        <f>SUM(K9:K30)</f>
        <v>124483334</v>
      </c>
    </row>
    <row r="33" spans="1:11" s="55" customFormat="1" ht="18.600000000000001" customHeight="1" x14ac:dyDescent="0.5">
      <c r="A33" s="202"/>
      <c r="B33" s="57" t="s">
        <v>105</v>
      </c>
      <c r="C33" s="57"/>
      <c r="D33" s="46"/>
      <c r="E33" s="193">
        <v>1372643</v>
      </c>
      <c r="F33" s="46"/>
      <c r="G33" s="58">
        <v>1254836</v>
      </c>
      <c r="H33" s="46"/>
      <c r="I33" s="193">
        <v>6516669</v>
      </c>
      <c r="J33" s="46"/>
      <c r="K33" s="58">
        <v>1218803</v>
      </c>
    </row>
    <row r="34" spans="1:11" s="55" customFormat="1" ht="18.600000000000001" customHeight="1" x14ac:dyDescent="0.5">
      <c r="A34" s="202"/>
      <c r="B34" s="57" t="s">
        <v>106</v>
      </c>
      <c r="C34" s="57"/>
      <c r="D34" s="46"/>
      <c r="E34" s="193">
        <v>-42288695</v>
      </c>
      <c r="F34" s="46"/>
      <c r="G34" s="58">
        <v>-51825190</v>
      </c>
      <c r="H34" s="46"/>
      <c r="I34" s="193">
        <v>-31864827</v>
      </c>
      <c r="J34" s="46"/>
      <c r="K34" s="58">
        <v>-38826922</v>
      </c>
    </row>
    <row r="35" spans="1:11" s="55" customFormat="1" ht="18.600000000000001" customHeight="1" x14ac:dyDescent="0.5">
      <c r="A35" s="57"/>
      <c r="B35" s="57" t="s">
        <v>146</v>
      </c>
      <c r="C35" s="57"/>
      <c r="D35" s="46"/>
      <c r="E35" s="201">
        <v>-10846086</v>
      </c>
      <c r="F35" s="46"/>
      <c r="G35" s="62">
        <v>-20131744</v>
      </c>
      <c r="H35" s="46"/>
      <c r="I35" s="201">
        <v>478175</v>
      </c>
      <c r="J35" s="46"/>
      <c r="K35" s="62">
        <v>-13281773</v>
      </c>
    </row>
    <row r="36" spans="1:11" s="55" customFormat="1" ht="8.1" customHeight="1" x14ac:dyDescent="0.5">
      <c r="A36" s="57"/>
      <c r="B36" s="57"/>
      <c r="C36" s="57"/>
      <c r="D36" s="46"/>
      <c r="E36" s="193"/>
      <c r="G36" s="58"/>
      <c r="I36" s="193"/>
      <c r="K36" s="58"/>
    </row>
    <row r="37" spans="1:11" s="55" customFormat="1" ht="18.600000000000001" customHeight="1" x14ac:dyDescent="0.5">
      <c r="A37" s="57" t="s">
        <v>170</v>
      </c>
      <c r="B37" s="57"/>
      <c r="C37" s="57"/>
      <c r="D37" s="58"/>
      <c r="E37" s="201">
        <f>SUM(E32:E35)</f>
        <v>224508635</v>
      </c>
      <c r="F37" s="58"/>
      <c r="G37" s="62">
        <f>SUM(G32:G35)</f>
        <v>-15809035</v>
      </c>
      <c r="H37" s="58"/>
      <c r="I37" s="201">
        <f>SUM(I32:I35)</f>
        <v>66532110</v>
      </c>
      <c r="J37" s="58"/>
      <c r="K37" s="62">
        <f>SUM(K32:K35)</f>
        <v>73593442</v>
      </c>
    </row>
    <row r="38" spans="1:11" s="55" customFormat="1" ht="18.600000000000001" customHeight="1" x14ac:dyDescent="0.5">
      <c r="A38" s="57"/>
      <c r="B38" s="57"/>
      <c r="C38" s="57"/>
      <c r="D38" s="58"/>
      <c r="E38" s="58"/>
      <c r="F38" s="58"/>
      <c r="G38" s="58"/>
      <c r="H38" s="58"/>
      <c r="I38" s="58"/>
      <c r="J38" s="58"/>
      <c r="K38" s="58"/>
    </row>
    <row r="39" spans="1:11" s="55" customFormat="1" ht="18.600000000000001" customHeight="1" x14ac:dyDescent="0.5">
      <c r="A39" s="57"/>
      <c r="B39" s="57"/>
      <c r="C39" s="57"/>
      <c r="D39" s="58"/>
      <c r="E39" s="58"/>
      <c r="F39" s="58"/>
      <c r="G39" s="58"/>
      <c r="H39" s="58"/>
      <c r="I39" s="58"/>
      <c r="J39" s="58"/>
      <c r="K39" s="58"/>
    </row>
    <row r="40" spans="1:11" s="55" customFormat="1" ht="18.600000000000001" customHeight="1" x14ac:dyDescent="0.5">
      <c r="A40" s="57"/>
      <c r="B40" s="57"/>
      <c r="C40" s="57"/>
      <c r="D40" s="58"/>
      <c r="E40" s="58"/>
      <c r="F40" s="58"/>
      <c r="G40" s="58"/>
      <c r="H40" s="58"/>
      <c r="I40" s="58"/>
      <c r="J40" s="58"/>
      <c r="K40" s="58"/>
    </row>
    <row r="41" spans="1:11" s="55" customFormat="1" ht="18.600000000000001" customHeight="1" x14ac:dyDescent="0.5">
      <c r="A41" s="57"/>
      <c r="B41" s="57"/>
      <c r="C41" s="57"/>
      <c r="D41" s="58"/>
      <c r="E41" s="58"/>
      <c r="F41" s="58"/>
      <c r="G41" s="58"/>
      <c r="H41" s="58"/>
      <c r="I41" s="58"/>
      <c r="J41" s="58"/>
      <c r="K41" s="58"/>
    </row>
    <row r="42" spans="1:11" s="55" customFormat="1" ht="18.600000000000001" customHeight="1" x14ac:dyDescent="0.5">
      <c r="A42" s="57"/>
      <c r="B42" s="57"/>
      <c r="C42" s="57"/>
      <c r="D42" s="58"/>
      <c r="E42" s="58"/>
      <c r="F42" s="58"/>
      <c r="G42" s="58"/>
      <c r="H42" s="58"/>
      <c r="I42" s="58"/>
      <c r="J42" s="58"/>
      <c r="K42" s="58"/>
    </row>
    <row r="43" spans="1:11" s="55" customFormat="1" ht="18.600000000000001" customHeight="1" x14ac:dyDescent="0.5">
      <c r="A43" s="57"/>
      <c r="B43" s="57"/>
      <c r="C43" s="57"/>
      <c r="D43" s="58"/>
      <c r="E43" s="58"/>
      <c r="F43" s="58"/>
      <c r="G43" s="58"/>
      <c r="H43" s="58"/>
      <c r="I43" s="58"/>
      <c r="J43" s="58"/>
      <c r="K43" s="58"/>
    </row>
    <row r="44" spans="1:11" s="55" customFormat="1" ht="18.600000000000001" customHeight="1" x14ac:dyDescent="0.5">
      <c r="A44" s="57"/>
      <c r="B44" s="57"/>
      <c r="C44" s="57"/>
      <c r="D44" s="58"/>
      <c r="E44" s="58"/>
      <c r="F44" s="58"/>
      <c r="G44" s="58"/>
      <c r="H44" s="58"/>
      <c r="I44" s="58"/>
      <c r="J44" s="58"/>
      <c r="K44" s="58"/>
    </row>
    <row r="45" spans="1:11" s="55" customFormat="1" ht="18.600000000000001" customHeight="1" x14ac:dyDescent="0.5">
      <c r="A45" s="57"/>
      <c r="B45" s="57"/>
      <c r="C45" s="57"/>
      <c r="D45" s="58"/>
      <c r="E45" s="58"/>
      <c r="F45" s="58"/>
      <c r="G45" s="58"/>
      <c r="H45" s="58"/>
      <c r="I45" s="58"/>
      <c r="J45" s="58"/>
      <c r="K45" s="58"/>
    </row>
    <row r="46" spans="1:11" s="55" customFormat="1" ht="16.5" customHeight="1" x14ac:dyDescent="0.5">
      <c r="A46" s="57"/>
      <c r="B46" s="57"/>
      <c r="C46" s="57"/>
      <c r="D46" s="58"/>
      <c r="E46" s="58"/>
      <c r="F46" s="58"/>
      <c r="G46" s="58"/>
      <c r="H46" s="58"/>
      <c r="I46" s="58"/>
      <c r="J46" s="58"/>
      <c r="K46" s="58"/>
    </row>
    <row r="47" spans="1:11" s="55" customFormat="1" ht="21.95" customHeight="1" x14ac:dyDescent="0.5">
      <c r="A47" s="63" t="str">
        <f>A99</f>
        <v>หมายเหตุประกอบงบการเงินในหน้า 15 ถึง 76 เป็นส่วนหนึ่งของงบการเงินนี้</v>
      </c>
      <c r="B47" s="63"/>
      <c r="C47" s="63"/>
      <c r="D47" s="52"/>
      <c r="E47" s="62"/>
      <c r="F47" s="52"/>
      <c r="G47" s="62"/>
      <c r="H47" s="52"/>
      <c r="I47" s="66"/>
      <c r="J47" s="52"/>
      <c r="K47" s="52"/>
    </row>
    <row r="48" spans="1:11" ht="20.100000000000001" customHeight="1" x14ac:dyDescent="0.5">
      <c r="A48" s="45" t="str">
        <f>A1</f>
        <v>บริษัท บูรพา เทคนิคอล เอ็นจิเนียริ่ง จำกัด (มหาชน)</v>
      </c>
      <c r="B48" s="64"/>
      <c r="C48" s="64"/>
      <c r="D48" s="55"/>
      <c r="E48" s="58"/>
      <c r="F48" s="55"/>
      <c r="G48" s="58"/>
      <c r="H48" s="55"/>
      <c r="I48" s="55"/>
      <c r="J48" s="55"/>
      <c r="K48" s="55"/>
    </row>
    <row r="49" spans="1:12" ht="20.100000000000001" customHeight="1" x14ac:dyDescent="0.5">
      <c r="A49" s="48" t="s">
        <v>132</v>
      </c>
      <c r="B49" s="64"/>
      <c r="C49" s="64"/>
      <c r="D49" s="55"/>
      <c r="E49" s="58"/>
      <c r="F49" s="55"/>
      <c r="G49" s="58"/>
      <c r="H49" s="55"/>
      <c r="I49" s="55"/>
      <c r="J49" s="55"/>
      <c r="K49" s="55"/>
    </row>
    <row r="50" spans="1:12" s="55" customFormat="1" ht="20.100000000000001" customHeight="1" x14ac:dyDescent="0.5">
      <c r="A50" s="51" t="str">
        <f>A3</f>
        <v>สำหรับปีสิ้นสุดวันที่ 31 ธันวาคม พ.ศ. 2563</v>
      </c>
      <c r="B50" s="63"/>
      <c r="C50" s="63"/>
      <c r="D50" s="52"/>
      <c r="E50" s="62"/>
      <c r="F50" s="52"/>
      <c r="G50" s="62"/>
      <c r="H50" s="52"/>
      <c r="I50" s="52"/>
      <c r="J50" s="52"/>
      <c r="K50" s="52"/>
    </row>
    <row r="51" spans="1:12" s="55" customFormat="1" ht="12" customHeight="1" x14ac:dyDescent="0.5">
      <c r="A51" s="54"/>
      <c r="B51" s="64"/>
      <c r="C51" s="64"/>
      <c r="E51" s="58"/>
      <c r="G51" s="58"/>
    </row>
    <row r="52" spans="1:12" s="55" customFormat="1" ht="18.600000000000001" customHeight="1" x14ac:dyDescent="0.5">
      <c r="A52" s="54"/>
      <c r="B52" s="64"/>
      <c r="C52" s="64"/>
      <c r="E52" s="224" t="s">
        <v>2</v>
      </c>
      <c r="F52" s="224"/>
      <c r="G52" s="224"/>
      <c r="H52" s="185"/>
      <c r="I52" s="224" t="s">
        <v>3</v>
      </c>
      <c r="J52" s="224"/>
      <c r="K52" s="224"/>
    </row>
    <row r="53" spans="1:12" s="55" customFormat="1" ht="18.600000000000001" customHeight="1" x14ac:dyDescent="0.5">
      <c r="A53" s="64"/>
      <c r="B53" s="64"/>
      <c r="C53" s="187"/>
      <c r="D53" s="188"/>
      <c r="E53" s="9" t="s">
        <v>149</v>
      </c>
      <c r="F53" s="10"/>
      <c r="G53" s="9" t="s">
        <v>128</v>
      </c>
      <c r="H53" s="10"/>
      <c r="I53" s="9" t="s">
        <v>149</v>
      </c>
      <c r="J53" s="10"/>
      <c r="K53" s="9" t="s">
        <v>128</v>
      </c>
    </row>
    <row r="54" spans="1:12" s="55" customFormat="1" ht="18.600000000000001" customHeight="1" x14ac:dyDescent="0.5">
      <c r="B54" s="49"/>
      <c r="C54" s="189" t="s">
        <v>4</v>
      </c>
      <c r="D54" s="188"/>
      <c r="E54" s="190" t="s">
        <v>5</v>
      </c>
      <c r="F54" s="47"/>
      <c r="G54" s="190" t="s">
        <v>5</v>
      </c>
      <c r="H54" s="47"/>
      <c r="I54" s="190" t="s">
        <v>5</v>
      </c>
      <c r="J54" s="47"/>
      <c r="K54" s="190" t="s">
        <v>5</v>
      </c>
    </row>
    <row r="55" spans="1:12" s="55" customFormat="1" ht="18.600000000000001" customHeight="1" x14ac:dyDescent="0.5">
      <c r="A55" s="49" t="s">
        <v>107</v>
      </c>
      <c r="B55" s="49"/>
      <c r="C55" s="203"/>
      <c r="D55" s="188"/>
      <c r="E55" s="204"/>
      <c r="F55" s="47"/>
      <c r="G55" s="205"/>
      <c r="H55" s="47"/>
      <c r="I55" s="204"/>
      <c r="J55" s="47"/>
      <c r="K55" s="205"/>
    </row>
    <row r="56" spans="1:12" ht="18.600000000000001" customHeight="1" x14ac:dyDescent="0.5">
      <c r="A56" s="57" t="s">
        <v>171</v>
      </c>
      <c r="C56" s="57"/>
      <c r="E56" s="193">
        <v>22992517</v>
      </c>
      <c r="G56" s="58">
        <v>-12024155</v>
      </c>
      <c r="I56" s="193">
        <v>22984780</v>
      </c>
      <c r="K56" s="58">
        <v>-7578473</v>
      </c>
      <c r="L56" s="60"/>
    </row>
    <row r="57" spans="1:12" s="55" customFormat="1" ht="18.600000000000001" customHeight="1" x14ac:dyDescent="0.5">
      <c r="A57" s="46" t="s">
        <v>178</v>
      </c>
      <c r="B57" s="46"/>
      <c r="C57" s="206"/>
      <c r="E57" s="193">
        <v>-11853245</v>
      </c>
      <c r="G57" s="58">
        <v>-11646261</v>
      </c>
      <c r="I57" s="193">
        <v>-8370981</v>
      </c>
      <c r="K57" s="58">
        <v>-8280553</v>
      </c>
    </row>
    <row r="58" spans="1:12" s="55" customFormat="1" ht="18.600000000000001" customHeight="1" x14ac:dyDescent="0.5">
      <c r="A58" s="46" t="s">
        <v>108</v>
      </c>
      <c r="B58" s="46"/>
      <c r="C58" s="206"/>
      <c r="E58" s="193">
        <v>-4719400</v>
      </c>
      <c r="G58" s="58">
        <v>-4663592</v>
      </c>
      <c r="I58" s="193">
        <v>-2992400</v>
      </c>
      <c r="K58" s="58">
        <v>-4117606</v>
      </c>
    </row>
    <row r="59" spans="1:12" s="55" customFormat="1" ht="18.600000000000001" customHeight="1" x14ac:dyDescent="0.5">
      <c r="A59" s="46" t="s">
        <v>109</v>
      </c>
      <c r="B59" s="46"/>
      <c r="C59" s="206">
        <v>32</v>
      </c>
      <c r="E59" s="193">
        <v>0</v>
      </c>
      <c r="G59" s="58">
        <v>0</v>
      </c>
      <c r="I59" s="193">
        <v>-290000000</v>
      </c>
      <c r="K59" s="58">
        <v>-312138000</v>
      </c>
    </row>
    <row r="60" spans="1:12" s="55" customFormat="1" ht="18.600000000000001" customHeight="1" x14ac:dyDescent="0.5">
      <c r="A60" s="46" t="s">
        <v>160</v>
      </c>
      <c r="B60" s="46"/>
      <c r="C60" s="206">
        <v>16</v>
      </c>
      <c r="E60" s="193">
        <v>1200</v>
      </c>
      <c r="G60" s="58">
        <v>0</v>
      </c>
      <c r="I60" s="193">
        <v>-37499775</v>
      </c>
      <c r="K60" s="58">
        <v>0</v>
      </c>
    </row>
    <row r="61" spans="1:12" s="55" customFormat="1" ht="18.600000000000001" customHeight="1" x14ac:dyDescent="0.5">
      <c r="A61" s="46" t="s">
        <v>161</v>
      </c>
      <c r="B61" s="46"/>
      <c r="C61" s="206">
        <v>17</v>
      </c>
      <c r="E61" s="193">
        <v>-3750000</v>
      </c>
      <c r="G61" s="58">
        <v>0</v>
      </c>
      <c r="I61" s="193">
        <v>0</v>
      </c>
      <c r="K61" s="58">
        <v>0</v>
      </c>
    </row>
    <row r="62" spans="1:12" s="55" customFormat="1" ht="18.600000000000001" customHeight="1" x14ac:dyDescent="0.5">
      <c r="A62" s="46" t="s">
        <v>110</v>
      </c>
      <c r="C62" s="206"/>
      <c r="E62" s="193">
        <v>1075112</v>
      </c>
      <c r="G62" s="58">
        <v>1569230</v>
      </c>
      <c r="I62" s="191">
        <v>1000255</v>
      </c>
      <c r="K62" s="192">
        <v>1569230</v>
      </c>
    </row>
    <row r="63" spans="1:12" s="55" customFormat="1" ht="18.600000000000001" customHeight="1" x14ac:dyDescent="0.5">
      <c r="A63" s="46" t="s">
        <v>176</v>
      </c>
      <c r="B63" s="46"/>
      <c r="C63" s="206">
        <v>32</v>
      </c>
      <c r="E63" s="193">
        <v>0</v>
      </c>
      <c r="G63" s="58">
        <v>0</v>
      </c>
      <c r="I63" s="193">
        <v>399000000</v>
      </c>
      <c r="K63" s="58">
        <v>195138000</v>
      </c>
    </row>
    <row r="64" spans="1:12" s="55" customFormat="1" ht="18.600000000000001" customHeight="1" x14ac:dyDescent="0.5">
      <c r="A64" s="46" t="s">
        <v>140</v>
      </c>
      <c r="B64" s="46"/>
      <c r="C64" s="206"/>
      <c r="E64" s="193">
        <v>0</v>
      </c>
      <c r="G64" s="58">
        <v>0</v>
      </c>
      <c r="I64" s="193">
        <v>20665066</v>
      </c>
      <c r="K64" s="58">
        <v>49037774</v>
      </c>
    </row>
    <row r="65" spans="1:11" s="55" customFormat="1" ht="6" customHeight="1" x14ac:dyDescent="0.5">
      <c r="A65" s="64"/>
      <c r="B65" s="64"/>
      <c r="C65" s="64"/>
      <c r="E65" s="207"/>
      <c r="G65" s="208"/>
      <c r="I65" s="207"/>
      <c r="K65" s="208"/>
    </row>
    <row r="66" spans="1:11" s="55" customFormat="1" ht="18.600000000000001" customHeight="1" x14ac:dyDescent="0.5">
      <c r="A66" s="209" t="s">
        <v>177</v>
      </c>
      <c r="B66" s="209"/>
      <c r="C66" s="209"/>
      <c r="E66" s="201">
        <f>SUM(E56:E64)</f>
        <v>3746184</v>
      </c>
      <c r="G66" s="62">
        <f>SUM(G56:G64)</f>
        <v>-26764778</v>
      </c>
      <c r="I66" s="201">
        <f>SUM(I56:I64)</f>
        <v>104786945</v>
      </c>
      <c r="K66" s="62">
        <f>SUM(K56:K64)</f>
        <v>-86369628</v>
      </c>
    </row>
    <row r="67" spans="1:11" s="55" customFormat="1" ht="9.9499999999999993" customHeight="1" x14ac:dyDescent="0.5">
      <c r="A67" s="64"/>
      <c r="B67" s="64"/>
      <c r="C67" s="64"/>
      <c r="E67" s="193"/>
      <c r="G67" s="58"/>
      <c r="I67" s="193"/>
      <c r="K67" s="58"/>
    </row>
    <row r="68" spans="1:11" s="55" customFormat="1" ht="18.600000000000001" customHeight="1" x14ac:dyDescent="0.5">
      <c r="A68" s="210" t="s">
        <v>111</v>
      </c>
      <c r="B68" s="211"/>
      <c r="C68" s="212"/>
      <c r="E68" s="193"/>
      <c r="G68" s="58"/>
      <c r="I68" s="193"/>
      <c r="K68" s="58"/>
    </row>
    <row r="69" spans="1:11" s="55" customFormat="1" ht="18.600000000000001" customHeight="1" x14ac:dyDescent="0.5">
      <c r="A69" s="64" t="s">
        <v>162</v>
      </c>
      <c r="B69" s="211"/>
      <c r="C69" s="212"/>
      <c r="E69" s="193">
        <v>-13784835</v>
      </c>
      <c r="G69" s="58">
        <v>0</v>
      </c>
      <c r="I69" s="193">
        <v>-12103472</v>
      </c>
      <c r="K69" s="58">
        <v>0</v>
      </c>
    </row>
    <row r="70" spans="1:11" ht="18.600000000000001" customHeight="1" x14ac:dyDescent="0.5">
      <c r="A70" s="64" t="s">
        <v>112</v>
      </c>
      <c r="B70" s="64"/>
      <c r="C70" s="212"/>
      <c r="D70" s="55"/>
      <c r="E70" s="193">
        <v>398509179</v>
      </c>
      <c r="F70" s="55"/>
      <c r="G70" s="58">
        <v>916799621</v>
      </c>
      <c r="H70" s="55"/>
      <c r="I70" s="193">
        <v>321509179</v>
      </c>
      <c r="J70" s="55"/>
      <c r="K70" s="58">
        <v>523999621</v>
      </c>
    </row>
    <row r="71" spans="1:11" s="55" customFormat="1" ht="18.600000000000001" customHeight="1" x14ac:dyDescent="0.5">
      <c r="A71" s="46" t="s">
        <v>147</v>
      </c>
      <c r="B71" s="64"/>
      <c r="C71" s="206">
        <v>32</v>
      </c>
      <c r="E71" s="193">
        <v>0</v>
      </c>
      <c r="G71" s="58">
        <v>0</v>
      </c>
      <c r="I71" s="193">
        <v>82100000</v>
      </c>
      <c r="K71" s="58">
        <v>43362000</v>
      </c>
    </row>
    <row r="72" spans="1:11" s="55" customFormat="1" ht="18.600000000000001" customHeight="1" x14ac:dyDescent="0.5">
      <c r="A72" s="64" t="s">
        <v>113</v>
      </c>
      <c r="B72" s="64"/>
      <c r="C72" s="206"/>
      <c r="E72" s="193">
        <v>-545958352</v>
      </c>
      <c r="G72" s="58">
        <v>-807760694</v>
      </c>
      <c r="I72" s="193">
        <v>-482258352</v>
      </c>
      <c r="K72" s="58">
        <v>-388660694</v>
      </c>
    </row>
    <row r="73" spans="1:11" s="55" customFormat="1" ht="18.600000000000001" customHeight="1" x14ac:dyDescent="0.5">
      <c r="A73" s="64" t="s">
        <v>114</v>
      </c>
      <c r="B73" s="64"/>
      <c r="C73" s="206">
        <v>22</v>
      </c>
      <c r="E73" s="193">
        <v>-89865912</v>
      </c>
      <c r="G73" s="58">
        <v>-70893090</v>
      </c>
      <c r="I73" s="193">
        <v>-66757202</v>
      </c>
      <c r="K73" s="58">
        <v>-52043490</v>
      </c>
    </row>
    <row r="74" spans="1:11" s="55" customFormat="1" ht="18.600000000000001" customHeight="1" x14ac:dyDescent="0.5">
      <c r="A74" s="46" t="s">
        <v>115</v>
      </c>
      <c r="B74" s="64"/>
      <c r="C74" s="206">
        <v>32</v>
      </c>
      <c r="E74" s="193">
        <v>0</v>
      </c>
      <c r="G74" s="58">
        <v>0</v>
      </c>
      <c r="I74" s="193">
        <v>-41400000</v>
      </c>
      <c r="K74" s="58">
        <v>-103424000</v>
      </c>
    </row>
    <row r="75" spans="1:11" s="55" customFormat="1" ht="18.600000000000001" customHeight="1" x14ac:dyDescent="0.5">
      <c r="A75" s="46" t="s">
        <v>174</v>
      </c>
      <c r="B75" s="64"/>
      <c r="C75" s="206">
        <v>18</v>
      </c>
      <c r="E75" s="193">
        <v>-3807203</v>
      </c>
      <c r="G75" s="58" t="s">
        <v>38</v>
      </c>
      <c r="I75" s="193">
        <v>-3807203</v>
      </c>
      <c r="K75" s="58">
        <v>0</v>
      </c>
    </row>
    <row r="76" spans="1:11" s="55" customFormat="1" ht="18.600000000000001" customHeight="1" x14ac:dyDescent="0.5">
      <c r="A76" s="64" t="s">
        <v>179</v>
      </c>
      <c r="B76" s="64"/>
      <c r="C76" s="206"/>
      <c r="E76" s="193">
        <v>-2226935</v>
      </c>
      <c r="G76" s="58">
        <v>-326003</v>
      </c>
      <c r="I76" s="193">
        <v>0</v>
      </c>
      <c r="K76" s="58">
        <v>0</v>
      </c>
    </row>
    <row r="77" spans="1:11" ht="6" customHeight="1" x14ac:dyDescent="0.5">
      <c r="A77" s="64"/>
      <c r="B77" s="64"/>
      <c r="C77" s="212"/>
      <c r="D77" s="55"/>
      <c r="E77" s="207"/>
      <c r="F77" s="55"/>
      <c r="G77" s="208"/>
      <c r="H77" s="55"/>
      <c r="I77" s="207"/>
      <c r="J77" s="55"/>
      <c r="K77" s="208"/>
    </row>
    <row r="78" spans="1:11" ht="18.600000000000001" customHeight="1" x14ac:dyDescent="0.5">
      <c r="A78" s="64" t="s">
        <v>172</v>
      </c>
      <c r="B78" s="64"/>
      <c r="C78" s="64"/>
      <c r="D78" s="55"/>
      <c r="E78" s="201">
        <f>SUM(E69:E76)</f>
        <v>-257134058</v>
      </c>
      <c r="F78" s="55"/>
      <c r="G78" s="62">
        <f>SUM(G69:G76)</f>
        <v>37819834</v>
      </c>
      <c r="H78" s="55"/>
      <c r="I78" s="201">
        <f>SUM(I69:I76)</f>
        <v>-202717050</v>
      </c>
      <c r="J78" s="55"/>
      <c r="K78" s="62">
        <f>SUM(K70:K76)</f>
        <v>23233437</v>
      </c>
    </row>
    <row r="79" spans="1:11" ht="9.9499999999999993" customHeight="1" x14ac:dyDescent="0.5">
      <c r="A79" s="64"/>
      <c r="B79" s="64"/>
      <c r="C79" s="64"/>
      <c r="D79" s="55"/>
      <c r="E79" s="193"/>
      <c r="F79" s="55"/>
      <c r="G79" s="58"/>
      <c r="H79" s="55"/>
      <c r="I79" s="193"/>
      <c r="J79" s="55"/>
      <c r="K79" s="58"/>
    </row>
    <row r="80" spans="1:11" s="55" customFormat="1" ht="18.600000000000001" customHeight="1" x14ac:dyDescent="0.5">
      <c r="A80" s="48" t="s">
        <v>116</v>
      </c>
      <c r="B80" s="57"/>
      <c r="C80" s="57"/>
      <c r="D80" s="46"/>
      <c r="E80" s="193">
        <f>E78+E66+E37</f>
        <v>-28879239</v>
      </c>
      <c r="F80" s="46"/>
      <c r="G80" s="58">
        <f>G78+G66+G37</f>
        <v>-4753979</v>
      </c>
      <c r="H80" s="46"/>
      <c r="I80" s="193">
        <f>I78+I66+I37</f>
        <v>-31397995</v>
      </c>
      <c r="J80" s="46"/>
      <c r="K80" s="58">
        <f>K78+K66+K37</f>
        <v>10457251</v>
      </c>
    </row>
    <row r="81" spans="1:11" ht="18.600000000000001" customHeight="1" x14ac:dyDescent="0.5">
      <c r="A81" s="61" t="s">
        <v>117</v>
      </c>
      <c r="B81" s="57"/>
      <c r="C81" s="57"/>
      <c r="E81" s="193">
        <f>'T6-8'!L13</f>
        <v>63578779</v>
      </c>
      <c r="G81" s="58">
        <v>49325731</v>
      </c>
      <c r="I81" s="193">
        <f>'T6-8'!P13</f>
        <v>42770465</v>
      </c>
      <c r="K81" s="58">
        <v>14987550</v>
      </c>
    </row>
    <row r="82" spans="1:11" s="55" customFormat="1" ht="6" customHeight="1" x14ac:dyDescent="0.5">
      <c r="A82" s="64"/>
      <c r="B82" s="64"/>
      <c r="C82" s="64"/>
      <c r="E82" s="207"/>
      <c r="G82" s="208"/>
      <c r="I82" s="207"/>
      <c r="K82" s="208"/>
    </row>
    <row r="83" spans="1:11" ht="18.600000000000001" customHeight="1" thickBot="1" x14ac:dyDescent="0.55000000000000004">
      <c r="A83" s="48" t="s">
        <v>118</v>
      </c>
      <c r="B83" s="57"/>
      <c r="C83" s="57"/>
      <c r="E83" s="213">
        <f>SUM(E80:E81)</f>
        <v>34699540</v>
      </c>
      <c r="G83" s="214">
        <f>SUM(G80:G81)</f>
        <v>44571752</v>
      </c>
      <c r="I83" s="213">
        <f>SUM(I80:I81)</f>
        <v>11372470</v>
      </c>
      <c r="K83" s="214">
        <f>SUM(K80:K81)</f>
        <v>25444801</v>
      </c>
    </row>
    <row r="84" spans="1:11" ht="9.9499999999999993" customHeight="1" thickTop="1" x14ac:dyDescent="0.5">
      <c r="A84" s="49"/>
      <c r="B84" s="57"/>
      <c r="C84" s="57"/>
      <c r="E84" s="58"/>
      <c r="G84" s="58"/>
      <c r="I84" s="58"/>
      <c r="K84" s="58"/>
    </row>
    <row r="85" spans="1:11" ht="18.600000000000001" customHeight="1" x14ac:dyDescent="0.5">
      <c r="A85" s="61" t="s">
        <v>119</v>
      </c>
      <c r="B85" s="57"/>
      <c r="C85" s="57"/>
      <c r="E85" s="58"/>
      <c r="G85" s="58"/>
      <c r="I85" s="58"/>
      <c r="K85" s="58"/>
    </row>
    <row r="86" spans="1:11" ht="9.9499999999999993" customHeight="1" x14ac:dyDescent="0.5">
      <c r="A86" s="49"/>
      <c r="B86" s="57"/>
      <c r="C86" s="57"/>
      <c r="E86" s="58"/>
      <c r="G86" s="58"/>
      <c r="I86" s="58"/>
      <c r="K86" s="58"/>
    </row>
    <row r="87" spans="1:11" ht="18.600000000000001" customHeight="1" x14ac:dyDescent="0.5">
      <c r="A87" s="61" t="s">
        <v>8</v>
      </c>
      <c r="B87" s="57"/>
      <c r="C87" s="196">
        <v>10</v>
      </c>
      <c r="E87" s="193">
        <f>'T6-8'!J13</f>
        <v>34699540</v>
      </c>
      <c r="G87" s="58">
        <v>63578779</v>
      </c>
      <c r="I87" s="193">
        <f>'T6-8'!N13</f>
        <v>11372470</v>
      </c>
      <c r="K87" s="58">
        <v>42770465</v>
      </c>
    </row>
    <row r="88" spans="1:11" ht="18.600000000000001" customHeight="1" x14ac:dyDescent="0.5">
      <c r="A88" s="61" t="s">
        <v>120</v>
      </c>
      <c r="B88" s="57"/>
      <c r="C88" s="196">
        <v>22</v>
      </c>
      <c r="E88" s="193">
        <v>0</v>
      </c>
      <c r="G88" s="58">
        <v>-19007027</v>
      </c>
      <c r="I88" s="193">
        <v>0</v>
      </c>
      <c r="K88" s="58">
        <v>-17325664</v>
      </c>
    </row>
    <row r="89" spans="1:11" ht="6" customHeight="1" x14ac:dyDescent="0.5">
      <c r="A89" s="49"/>
      <c r="B89" s="57"/>
      <c r="C89" s="57"/>
      <c r="E89" s="207"/>
      <c r="F89" s="55"/>
      <c r="G89" s="208"/>
      <c r="H89" s="55"/>
      <c r="I89" s="207"/>
      <c r="J89" s="55"/>
      <c r="K89" s="208"/>
    </row>
    <row r="90" spans="1:11" ht="18.600000000000001" customHeight="1" thickBot="1" x14ac:dyDescent="0.55000000000000004">
      <c r="A90" s="49"/>
      <c r="B90" s="57"/>
      <c r="C90" s="57"/>
      <c r="E90" s="213">
        <f>SUM(E87:E89)</f>
        <v>34699540</v>
      </c>
      <c r="G90" s="214">
        <f>SUM(G87:G89)</f>
        <v>44571752</v>
      </c>
      <c r="I90" s="213">
        <f>SUM(I87:I89)</f>
        <v>11372470</v>
      </c>
      <c r="K90" s="214">
        <f>SUM(K87:K89)</f>
        <v>25444801</v>
      </c>
    </row>
    <row r="91" spans="1:11" ht="9.9499999999999993" customHeight="1" thickTop="1" x14ac:dyDescent="0.5">
      <c r="A91" s="49"/>
      <c r="B91" s="57"/>
      <c r="C91" s="57"/>
      <c r="E91" s="58"/>
      <c r="G91" s="58"/>
      <c r="I91" s="58"/>
      <c r="K91" s="58"/>
    </row>
    <row r="92" spans="1:11" ht="18.600000000000001" customHeight="1" x14ac:dyDescent="0.5">
      <c r="A92" s="49" t="s">
        <v>141</v>
      </c>
      <c r="B92" s="57"/>
      <c r="C92" s="57"/>
      <c r="E92" s="58"/>
      <c r="G92" s="58"/>
      <c r="I92" s="58"/>
      <c r="K92" s="58"/>
    </row>
    <row r="93" spans="1:11" ht="6" customHeight="1" x14ac:dyDescent="0.5">
      <c r="A93" s="49"/>
      <c r="B93" s="57"/>
      <c r="C93" s="57"/>
      <c r="E93" s="193"/>
      <c r="G93" s="58"/>
      <c r="I93" s="193"/>
      <c r="K93" s="58"/>
    </row>
    <row r="94" spans="1:11" ht="18.600000000000001" customHeight="1" x14ac:dyDescent="0.5">
      <c r="A94" s="61" t="s">
        <v>142</v>
      </c>
      <c r="B94" s="57"/>
      <c r="C94" s="57"/>
      <c r="E94" s="193">
        <v>314537</v>
      </c>
      <c r="G94" s="58">
        <v>1949497</v>
      </c>
      <c r="I94" s="193">
        <v>314537</v>
      </c>
      <c r="K94" s="58">
        <v>52430</v>
      </c>
    </row>
    <row r="95" spans="1:11" ht="18.600000000000001" customHeight="1" x14ac:dyDescent="0.5">
      <c r="A95" s="61" t="s">
        <v>143</v>
      </c>
      <c r="B95" s="57"/>
      <c r="C95" s="57"/>
      <c r="E95" s="193">
        <v>0</v>
      </c>
      <c r="G95" s="58">
        <v>155364</v>
      </c>
      <c r="I95" s="193">
        <v>0</v>
      </c>
      <c r="K95" s="58">
        <v>0</v>
      </c>
    </row>
    <row r="96" spans="1:11" ht="18.600000000000001" customHeight="1" x14ac:dyDescent="0.5">
      <c r="A96" s="61" t="s">
        <v>173</v>
      </c>
      <c r="B96" s="57"/>
      <c r="C96" s="57"/>
      <c r="E96" s="193">
        <v>0</v>
      </c>
      <c r="G96" s="58">
        <v>2226935</v>
      </c>
      <c r="I96" s="193">
        <v>0</v>
      </c>
      <c r="K96" s="58">
        <v>0</v>
      </c>
    </row>
    <row r="97" spans="1:11" ht="18.600000000000001" customHeight="1" x14ac:dyDescent="0.5">
      <c r="A97" s="61"/>
      <c r="B97" s="57"/>
      <c r="C97" s="57"/>
      <c r="E97" s="58"/>
      <c r="G97" s="58"/>
      <c r="I97" s="58"/>
      <c r="K97" s="58"/>
    </row>
    <row r="98" spans="1:11" ht="12.75" customHeight="1" x14ac:dyDescent="0.5">
      <c r="A98" s="61"/>
      <c r="B98" s="57"/>
      <c r="C98" s="57"/>
      <c r="E98" s="58"/>
      <c r="G98" s="58"/>
      <c r="I98" s="58"/>
      <c r="K98" s="58"/>
    </row>
    <row r="99" spans="1:11" ht="21.95" customHeight="1" x14ac:dyDescent="0.5">
      <c r="A99" s="65" t="str">
        <f>'T9-10'!A94</f>
        <v>หมายเหตุประกอบงบการเงินในหน้า 15 ถึง 76 เป็นส่วนหนึ่งของงบการเงินนี้</v>
      </c>
      <c r="B99" s="52"/>
      <c r="C99" s="52"/>
      <c r="D99" s="52"/>
      <c r="E99" s="66"/>
      <c r="F99" s="52"/>
      <c r="G99" s="66"/>
      <c r="H99" s="52"/>
      <c r="I99" s="52"/>
      <c r="J99" s="52"/>
      <c r="K99" s="52"/>
    </row>
    <row r="100" spans="1:11" ht="20.100000000000001" customHeight="1" x14ac:dyDescent="0.5">
      <c r="E100" s="46"/>
      <c r="G100" s="46"/>
    </row>
    <row r="101" spans="1:11" ht="20.100000000000001" customHeight="1" x14ac:dyDescent="0.5">
      <c r="E101" s="46"/>
      <c r="G101" s="46"/>
    </row>
    <row r="102" spans="1:11" ht="20.100000000000001" customHeight="1" x14ac:dyDescent="0.5">
      <c r="E102" s="46"/>
      <c r="G102" s="46"/>
    </row>
    <row r="103" spans="1:11" ht="20.100000000000001" customHeight="1" x14ac:dyDescent="0.5">
      <c r="E103" s="46"/>
      <c r="G103" s="46"/>
    </row>
    <row r="144" spans="5:7" ht="20.100000000000001" customHeight="1" x14ac:dyDescent="0.5">
      <c r="E144" s="46"/>
      <c r="G144" s="46"/>
    </row>
  </sheetData>
  <mergeCells count="4">
    <mergeCell ref="E5:G5"/>
    <mergeCell ref="I5:K5"/>
    <mergeCell ref="E52:G52"/>
    <mergeCell ref="I52:K52"/>
  </mergeCells>
  <pageMargins left="0.8" right="0.5" top="0.5" bottom="0.6" header="0.49" footer="0.4"/>
  <pageSetup paperSize="9" scale="95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T6-8</vt:lpstr>
      <vt:lpstr>T9-10</vt:lpstr>
      <vt:lpstr>T11</vt:lpstr>
      <vt:lpstr>T12</vt:lpstr>
      <vt:lpstr>T13-14</vt:lpstr>
      <vt:lpstr>'T12'!Print_Area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Mevika Jaisue</cp:lastModifiedBy>
  <cp:lastPrinted>2021-02-23T07:36:04Z</cp:lastPrinted>
  <dcterms:created xsi:type="dcterms:W3CDTF">2001-09-26T02:59:25Z</dcterms:created>
  <dcterms:modified xsi:type="dcterms:W3CDTF">2021-02-23T07:36:40Z</dcterms:modified>
</cp:coreProperties>
</file>