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20\"/>
    </mc:Choice>
  </mc:AlternateContent>
  <xr:revisionPtr revIDLastSave="0" documentId="13_ncr:1_{A107EE6C-8DB9-4155-874F-74745CB8CBC6}" xr6:coauthVersionLast="45" xr6:coauthVersionMax="45" xr10:uidLastSave="{00000000-0000-0000-0000-000000000000}"/>
  <bookViews>
    <workbookView xWindow="-120" yWindow="-120" windowWidth="21840" windowHeight="13140" tabRatio="700" activeTab="4" xr2:uid="{00000000-000D-0000-FFFF-FFFF00000000}"/>
  </bookViews>
  <sheets>
    <sheet name="BS 6-8" sheetId="2" r:id="rId1"/>
    <sheet name="PL 9-10" sheetId="12" r:id="rId2"/>
    <sheet name="CE 11" sheetId="13" r:id="rId3"/>
    <sheet name="CE 12" sheetId="14" r:id="rId4"/>
    <sheet name="CF 13-15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2" i="2" l="1"/>
  <c r="F72" i="2"/>
  <c r="L26" i="14" l="1"/>
  <c r="H26" i="14"/>
  <c r="L30" i="13"/>
  <c r="F22" i="2"/>
  <c r="J125" i="2" l="1"/>
  <c r="R30" i="13" l="1"/>
  <c r="H30" i="13" s="1"/>
  <c r="F29" i="12" l="1"/>
  <c r="J29" i="12"/>
  <c r="L29" i="12" l="1"/>
  <c r="H29" i="12"/>
  <c r="L23" i="13" l="1"/>
  <c r="F23" i="13"/>
  <c r="D23" i="13"/>
  <c r="L20" i="14" l="1"/>
  <c r="F20" i="14"/>
  <c r="D20" i="14"/>
  <c r="F54" i="12" l="1"/>
  <c r="R21" i="13" l="1"/>
  <c r="R20" i="13"/>
  <c r="N20" i="13"/>
  <c r="N17" i="14"/>
  <c r="R23" i="13" l="1"/>
  <c r="R29" i="13"/>
  <c r="N25" i="14"/>
  <c r="N26" i="14"/>
  <c r="P26" i="14" l="1"/>
  <c r="N29" i="13"/>
  <c r="N30" i="13" l="1"/>
  <c r="P30" i="13" s="1"/>
  <c r="T30" i="13" l="1"/>
  <c r="L94" i="21" l="1"/>
  <c r="J94" i="21"/>
  <c r="H94" i="21"/>
  <c r="F94" i="21"/>
  <c r="J77" i="21"/>
  <c r="H77" i="21"/>
  <c r="L77" i="21"/>
  <c r="A32" i="14"/>
  <c r="L22" i="14"/>
  <c r="F22" i="14"/>
  <c r="F28" i="14" s="1"/>
  <c r="D22" i="14"/>
  <c r="D28" i="14" s="1"/>
  <c r="N16" i="14"/>
  <c r="P16" i="14" s="1"/>
  <c r="N14" i="14"/>
  <c r="P14" i="14" s="1"/>
  <c r="N13" i="14"/>
  <c r="A36" i="13"/>
  <c r="N28" i="13"/>
  <c r="P28" i="13" s="1"/>
  <c r="R25" i="13"/>
  <c r="R32" i="13" s="1"/>
  <c r="L25" i="13"/>
  <c r="F25" i="13"/>
  <c r="D25" i="13"/>
  <c r="N19" i="13"/>
  <c r="P19" i="13" s="1"/>
  <c r="N18" i="13"/>
  <c r="P18" i="13" s="1"/>
  <c r="T18" i="13" s="1"/>
  <c r="N17" i="13"/>
  <c r="P17" i="13" s="1"/>
  <c r="T17" i="13" s="1"/>
  <c r="N15" i="13"/>
  <c r="P15" i="13" s="1"/>
  <c r="T15" i="13" s="1"/>
  <c r="N14" i="13"/>
  <c r="A3" i="13"/>
  <c r="A3" i="14" s="1"/>
  <c r="A105" i="12"/>
  <c r="A61" i="12"/>
  <c r="A59" i="12"/>
  <c r="A58" i="12"/>
  <c r="L54" i="12"/>
  <c r="J18" i="14" s="1"/>
  <c r="J54" i="12"/>
  <c r="J21" i="13"/>
  <c r="H21" i="13"/>
  <c r="L22" i="12"/>
  <c r="J22" i="12"/>
  <c r="H22" i="12"/>
  <c r="F22" i="12"/>
  <c r="L14" i="12"/>
  <c r="J14" i="12"/>
  <c r="H14" i="12"/>
  <c r="F14" i="12"/>
  <c r="L125" i="2"/>
  <c r="L128" i="2" s="1"/>
  <c r="H125" i="2"/>
  <c r="H128" i="2" s="1"/>
  <c r="F125" i="2"/>
  <c r="A102" i="2"/>
  <c r="A100" i="2"/>
  <c r="A99" i="2"/>
  <c r="A145" i="2" s="1"/>
  <c r="L88" i="2"/>
  <c r="J88" i="2"/>
  <c r="H88" i="2"/>
  <c r="F88" i="2"/>
  <c r="L77" i="2"/>
  <c r="J77" i="2"/>
  <c r="H77" i="2"/>
  <c r="F77" i="2"/>
  <c r="A56" i="2"/>
  <c r="A54" i="2"/>
  <c r="L43" i="2"/>
  <c r="J43" i="2"/>
  <c r="H43" i="2"/>
  <c r="F43" i="2"/>
  <c r="L22" i="2"/>
  <c r="J22" i="2"/>
  <c r="H22" i="2"/>
  <c r="H24" i="12" l="1"/>
  <c r="H34" i="12" s="1"/>
  <c r="H37" i="12" s="1"/>
  <c r="H71" i="12" s="1"/>
  <c r="L24" i="12"/>
  <c r="L34" i="12" s="1"/>
  <c r="N21" i="13"/>
  <c r="P21" i="13" s="1"/>
  <c r="T21" i="13" s="1"/>
  <c r="J23" i="13"/>
  <c r="J25" i="13" s="1"/>
  <c r="J26" i="13" s="1"/>
  <c r="J32" i="13" s="1"/>
  <c r="H54" i="12"/>
  <c r="N18" i="14"/>
  <c r="P18" i="14" s="1"/>
  <c r="J20" i="14"/>
  <c r="J22" i="14" s="1"/>
  <c r="J23" i="14" s="1"/>
  <c r="J28" i="14" s="1"/>
  <c r="T19" i="13"/>
  <c r="F32" i="13"/>
  <c r="D32" i="13"/>
  <c r="P14" i="13"/>
  <c r="T14" i="13" s="1"/>
  <c r="P13" i="14"/>
  <c r="F128" i="2"/>
  <c r="L45" i="2"/>
  <c r="L90" i="2"/>
  <c r="L130" i="2" s="1"/>
  <c r="H90" i="2"/>
  <c r="H130" i="2" s="1"/>
  <c r="H45" i="2"/>
  <c r="J128" i="2"/>
  <c r="F24" i="12"/>
  <c r="J24" i="12"/>
  <c r="J90" i="2"/>
  <c r="F90" i="2"/>
  <c r="J45" i="2"/>
  <c r="F45" i="2"/>
  <c r="J130" i="2" l="1"/>
  <c r="H10" i="21"/>
  <c r="H40" i="21" s="1"/>
  <c r="H45" i="21" s="1"/>
  <c r="H96" i="21" s="1"/>
  <c r="H99" i="21" s="1"/>
  <c r="J34" i="12"/>
  <c r="H56" i="12"/>
  <c r="H77" i="12" s="1"/>
  <c r="H20" i="13"/>
  <c r="H23" i="13" s="1"/>
  <c r="H25" i="13" s="1"/>
  <c r="L37" i="12"/>
  <c r="H17" i="14" s="1"/>
  <c r="H20" i="14" s="1"/>
  <c r="H22" i="14" s="1"/>
  <c r="L10" i="21"/>
  <c r="L40" i="21" s="1"/>
  <c r="L45" i="21" s="1"/>
  <c r="L96" i="21" s="1"/>
  <c r="L99" i="21" s="1"/>
  <c r="N22" i="14"/>
  <c r="N23" i="13"/>
  <c r="N25" i="13"/>
  <c r="N20" i="14"/>
  <c r="L26" i="13"/>
  <c r="L32" i="13" s="1"/>
  <c r="F34" i="12"/>
  <c r="L23" i="14"/>
  <c r="L28" i="14" s="1"/>
  <c r="F130" i="2"/>
  <c r="J10" i="21" l="1"/>
  <c r="J37" i="12"/>
  <c r="F10" i="21"/>
  <c r="F40" i="21" s="1"/>
  <c r="F45" i="21" s="1"/>
  <c r="P20" i="13"/>
  <c r="T20" i="13" s="1"/>
  <c r="T23" i="13" s="1"/>
  <c r="L56" i="12"/>
  <c r="L77" i="12" s="1"/>
  <c r="L71" i="12"/>
  <c r="P17" i="14"/>
  <c r="P20" i="14" s="1"/>
  <c r="P22" i="14"/>
  <c r="P25" i="13"/>
  <c r="T25" i="13" s="1"/>
  <c r="N26" i="13"/>
  <c r="F37" i="12"/>
  <c r="N23" i="14"/>
  <c r="N28" i="14" s="1"/>
  <c r="J40" i="21" l="1"/>
  <c r="J45" i="21" s="1"/>
  <c r="J96" i="21" s="1"/>
  <c r="J99" i="21" s="1"/>
  <c r="P23" i="13"/>
  <c r="J81" i="12"/>
  <c r="F71" i="12"/>
  <c r="F81" i="12" s="1"/>
  <c r="P26" i="13"/>
  <c r="N32" i="13"/>
  <c r="J71" i="12"/>
  <c r="J56" i="12"/>
  <c r="F56" i="12"/>
  <c r="P23" i="14"/>
  <c r="H29" i="13" l="1"/>
  <c r="P29" i="13" s="1"/>
  <c r="T29" i="13" s="1"/>
  <c r="H25" i="14"/>
  <c r="P25" i="14" s="1"/>
  <c r="P28" i="14" s="1"/>
  <c r="F77" i="12"/>
  <c r="T26" i="13"/>
  <c r="J77" i="12"/>
  <c r="T28" i="13"/>
  <c r="H32" i="13" l="1"/>
  <c r="H28" i="14"/>
  <c r="P32" i="13"/>
  <c r="T32" i="13"/>
  <c r="F77" i="21" l="1"/>
  <c r="F96" i="21" l="1"/>
  <c r="F99" i="21" l="1"/>
</calcChain>
</file>

<file path=xl/sharedStrings.xml><?xml version="1.0" encoding="utf-8"?>
<sst xmlns="http://schemas.openxmlformats.org/spreadsheetml/2006/main" count="405" uniqueCount="244">
  <si>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</si>
  <si>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</si>
  <si>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</si>
  <si>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</si>
  <si>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</si>
  <si>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</si>
  <si>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</si>
  <si>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</si>
  <si>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</si>
  <si>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</si>
  <si>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</si>
  <si>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</si>
  <si>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</si>
  <si>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</si>
  <si>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</si>
  <si>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</si>
  <si>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</si>
  <si>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</si>
  <si>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</si>
  <si>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</si>
  <si>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</si>
  <si>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</si>
  <si>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</si>
  <si>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</si>
  <si>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</si>
  <si>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</si>
  <si>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</si>
  <si>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</si>
  <si>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</si>
  <si>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</si>
  <si>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</si>
  <si>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</si>
  <si>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</si>
  <si>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</si>
  <si>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</si>
  <si>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</si>
  <si>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</si>
  <si>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</si>
  <si>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</si>
  <si>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</si>
  <si>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</si>
  <si>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</si>
  <si>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</si>
  <si>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</si>
  <si>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</si>
  <si>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</si>
  <si>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</si>
  <si>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</si>
  <si>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</si>
  <si>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</si>
  <si>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</si>
  <si>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</si>
  <si>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</si>
  <si>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</si>
  <si>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</si>
  <si>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</si>
  <si>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</si>
  <si>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งบกำไรขาดทุนเบ็ดเสร็จ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</si>
  <si>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</si>
  <si>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</si>
  <si>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</si>
  <si>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</si>
  <si>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</si>
  <si>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</si>
  <si>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</si>
  <si>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</si>
  <si>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</si>
  <si>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</si>
  <si>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</si>
  <si>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</si>
  <si>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</si>
  <si>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</si>
  <si>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</si>
  <si>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เงินปันผลจ่าย</t>
  </si>
  <si>
    <t>เงินลงทุนระยะสั้น</t>
  </si>
  <si>
    <t>เงินมัดจำและเงินรับล่วงหน้าจากลูกค้า</t>
  </si>
  <si>
    <t>สิทธิการเช่า - สุทธิ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</si>
  <si>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</si>
  <si>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</si>
  <si>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</si>
  <si>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</si>
  <si>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</si>
  <si>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รายได้ค่าเช่า</t>
  </si>
  <si>
    <t>ต้นทุนการให้เช่า</t>
  </si>
  <si>
    <t>การเปลี่ยนแปลงในมูลค่าของเงินลงทุนเผื่อขาย</t>
  </si>
  <si>
    <t>เงินให้กู้ยืมระยะสั้นแก่กิจการที่เกี่ยวข้องกัน</t>
  </si>
  <si>
    <t>งบการเงินรวม</t>
  </si>
  <si>
    <t>งบการเงินเฉพาะกิจการ</t>
  </si>
  <si>
    <t>บาท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</si>
  <si>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</si>
  <si>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</si>
  <si>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</si>
  <si>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</si>
  <si>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</si>
  <si>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การเปลี่ยนแปลงในส่วนของเจ้าของสำหรับปี</t>
  </si>
  <si>
    <t>รวม</t>
  </si>
  <si>
    <t>เงินจ่ายล่วงหน้าค่าซื้อที่ดินเพื่อพัฒนาอสังหาริมทรัพย์</t>
  </si>
  <si>
    <t>กรรมการ _____________________________________      กรรมการ      _______________________________________</t>
  </si>
  <si>
    <t>เงินฝากธนาคารที่มีภาระค้ำประกัน</t>
  </si>
  <si>
    <t xml:space="preserve">การเปลี่ยนแปลงในส่วนของเจ้าของสำหรับปี </t>
  </si>
  <si>
    <t>เงินลงทุนในบริษัทย่อย - สุทธิ</t>
  </si>
  <si>
    <t>ขาดทุนจากการด้อยค่าเงินลงทุนในบริษัทย่อย</t>
  </si>
  <si>
    <t>รายการที่จะไม่จัดประเภทรายการใหม่ไปยัง</t>
  </si>
  <si>
    <t>การวัดมูลค่าใหม่ของภาระผูกพันผลประโยชน์พนักงาน</t>
  </si>
  <si>
    <t>รายการที่จะจัดประเภทรายการใหม่ไปยัง</t>
  </si>
  <si>
    <t>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</si>
  <si>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</si>
  <si>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</si>
  <si>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</si>
  <si>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</si>
  <si>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</si>
  <si>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</si>
  <si>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</si>
  <si>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อสังหาริมทรัพย์เพื่อการลงทุน - สุทธิ</t>
  </si>
  <si>
    <t>เงินปันผลรับ</t>
  </si>
  <si>
    <t>การแบ่งปันกำไร (ขาดทุน)</t>
  </si>
  <si>
    <t>การแบ่งปันกำไร (ขาดทุน) เบ็ดเสร็จรวม</t>
  </si>
  <si>
    <t>เงินปันผลจ่ายของบริษัทย่อย</t>
  </si>
  <si>
    <t>การเลิกกิจการของบริษัทย่อย</t>
  </si>
  <si>
    <t>เงินให้กู้ยืมระยะยาวแก่กิจการที่เกี่ยวข้องกัน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</si>
  <si>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</si>
  <si>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</si>
  <si>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</si>
  <si>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</si>
  <si>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</t>
  </si>
  <si>
    <t xml:space="preserve">   ตัดจำหน่ายรายได้ค่าสิทธิการเช่า</t>
  </si>
  <si>
    <t xml:space="preserve">   สำรองการรับประกันโครงการอสังหาริมทรัพย์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</si>
  <si>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</si>
  <si>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</si>
  <si>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</si>
  <si>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</si>
  <si>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ขาดทุนจากการด้อยค่าเงินลงทุนในบริษัทย่อย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</si>
  <si>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</si>
  <si>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</si>
  <si>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</si>
  <si>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</si>
  <si>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</si>
  <si>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</si>
  <si>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</si>
  <si>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</si>
  <si>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</si>
  <si>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</si>
  <si>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</si>
  <si>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</si>
  <si>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</si>
  <si>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</si>
  <si>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</si>
  <si>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เงินสดจ่ายเพื่อซื้ออสังหาริมทรัพย์เพื่อการลงทุน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</si>
  <si>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</si>
  <si>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</si>
  <si>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</si>
  <si>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</si>
  <si>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</si>
  <si>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</si>
  <si>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เงินสดรับจากการออกตั๋วแลกเงิน</t>
  </si>
  <si>
    <t>ชำระคืนเจ้าหนี้ตั๋วแลกเงิน</t>
  </si>
  <si>
    <t>เงินสดรับจากการออกหุ้นกู้</t>
  </si>
  <si>
    <t>ชำระคืนหุ้นกู้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</si>
  <si>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</si>
  <si>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</si>
  <si>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เงินสดจ่ายเพื่อจัดหาเงินกู้</t>
  </si>
  <si>
    <t>เงินสดจ่ายให้แก่ส่วนได้เสียที่ไม่มีอำนาจควบคุม</t>
  </si>
  <si>
    <t>จากการเลิกกิจการของบริษัทย่อย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</si>
  <si>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</si>
  <si>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</si>
  <si>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รายการที่ไม่ใช่เงินสดที่มีสาระสำคัญ มีดังต่อไปนี้</t>
  </si>
  <si>
    <t xml:space="preserve">  (กำไร) ขาดทุนสุทธิจากการจำหน่ายและตัดจำหน่ายอุปกรณ์</t>
  </si>
  <si>
    <t>ผลกระทบของการเปลี่ยนแปลงนโยบายการบัญชี</t>
  </si>
  <si>
    <t>ขาดทุนเบ็ดเสร็จรวมสำหรับปี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</si>
  <si>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</si>
  <si>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</si>
  <si>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พ.ศ. 2563</t>
  </si>
  <si>
    <t>ณ วันที่ 31 ธันวาคม พ.ศ. 2563</t>
  </si>
  <si>
    <t>สำหรับปีสิ้นสุดวันที่ 31 ธันวาคม พ.ศ. 2563</t>
  </si>
  <si>
    <t>วิธีราคาทุนตัดจำหน่าย - เงินฝากประจำธนาคาร</t>
  </si>
  <si>
    <t>สินทรัพย์ทางการเงินที่วัดมูลค่าด้วยมูลค่ายุติธรรม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</si>
  <si>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</si>
  <si>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</si>
  <si>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</si>
  <si>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</si>
  <si>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</si>
  <si>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</si>
  <si>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กำไร (ขาดทุน) ขั้นต้น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</si>
  <si>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</si>
  <si>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</si>
  <si>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การเปลี่ยนแปลงในมูลค่ายุติธรรมของเงินลงทุน</t>
  </si>
  <si>
    <t>กำไรขาดทุนเบ็ดเสร็จอื่น</t>
  </si>
  <si>
    <t>ภาษีเงินได้ที่เกี่ยวกับรายการที่จะจัดประเภท</t>
  </si>
  <si>
    <t>การวัดมูลค่าเงินลงทุน</t>
  </si>
  <si>
    <t>ในตราสารทุนผ่าน</t>
  </si>
  <si>
    <t>รวมองค์ประกอบอื่น</t>
  </si>
  <si>
    <t>ของส่วนของเจ้าของ</t>
  </si>
  <si>
    <t>ขาดทุนก่อนภาษีเงินได้</t>
  </si>
  <si>
    <t xml:space="preserve">      และสินทรัพย์สิทธิการใช้</t>
  </si>
  <si>
    <t>การเปลี่ยนแปลงในสินทรัพย์และหนี้สินดำเนินงาน</t>
  </si>
  <si>
    <t>เงินสดได้มาจาก (ใช้ไปใน) การดำเนินงาน</t>
  </si>
  <si>
    <t>เงินฝากธนาคารที่มีภาระค้ำประกัน (เพิ่มขึ้น) ลดลง</t>
  </si>
  <si>
    <t>เงินสดรับ (จ่าย) สุทธิจากสินทรัพย์ทางการเงินที่วัดมูลค่าด้วย</t>
  </si>
  <si>
    <t>เงินสดรับคืนจากเงินมัดจำค่าก่อสร้างอาคารโรงแรม</t>
  </si>
  <si>
    <t>เงินสดจ่ายเพื่อเงินมัดจำค่าก่อสร้างอาคารโรงแรม</t>
  </si>
  <si>
    <t>เงินสดจ่ายสุทธิเพื่อเงินให้กู้ยืมระยะสั้นแก่กิจการที่เกี่ยวข้องกัน</t>
  </si>
  <si>
    <t>ชำระคืนหนี้สินตามสัญญาเช่า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</si>
  <si>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</si>
  <si>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</si>
  <si>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ข้อมูลเพิ่มเติมกระแสเงินสด</t>
  </si>
  <si>
    <t>สินทรัพย์สิทธิการใช้ที่เพิ่มขึ้นที่ยังไม่ได้จ่ายชำระ</t>
  </si>
  <si>
    <t>โอนสินทรัพย์ไม่มีตัวตนเป็นสินทรัพย์อื่น</t>
  </si>
  <si>
    <t>ขาดทุนสำหรับปี</t>
  </si>
  <si>
    <t>ขาดทุนต่อหุ้น</t>
  </si>
  <si>
    <t xml:space="preserve">ขาดทุนต่อหุ้นขั้นพื้นฐาน 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</si>
  <si>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</si>
  <si>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</si>
  <si>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</si>
  <si>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รายการซื้ออุปกรณ์ที่ยังไม่ได้จ่ายชำระ</t>
  </si>
  <si>
    <t xml:space="preserve">   ตามสัญญาเช่าการเงิน</t>
  </si>
  <si>
    <t>โอนเงินมัดจำค่าก่อสร้างเป็น</t>
  </si>
  <si>
    <t>โอนต้นทุนการพัฒนาอสังหาริมทรัพย์เป็น</t>
  </si>
  <si>
    <t xml:space="preserve">   อสังหาริมทรัพย์เพื่อการลงทุน</t>
  </si>
  <si>
    <t xml:space="preserve">   ที่ดิน อาคารและอุปกรณ์</t>
  </si>
  <si>
    <t>โอนที่ดิน อาคาร และอุปกรณ์เป็น</t>
  </si>
  <si>
    <t xml:space="preserve">   สินทรัพย์ไม่มีตัวตน</t>
  </si>
  <si>
    <t>เงินลงทุนเผื่อขาย - สุทธิ</t>
  </si>
  <si>
    <t>ในตราสารทุนที่วัดมูลค่าด้วยมูลค่ายุติธรรมผ่าน</t>
  </si>
  <si>
    <t>กำไร (ขาดทุน) สำหรับปี</t>
  </si>
  <si>
    <t>กลับรายการค่าเสื่อมราคาจากการลดค่าเช่า</t>
  </si>
  <si>
    <t>ผลต่างจากการที่ได้รับการลดค่าเช่าและการเปลี่ยนแปลงสัญญา</t>
  </si>
  <si>
    <t>เงินสดและรายการเทียบเท่าเงินสดลดลงสุทธิ</t>
  </si>
  <si>
    <t>ตามสัญญาเช่าระหว่างปี</t>
  </si>
  <si>
    <t>18,19</t>
  </si>
  <si>
    <t>19,21</t>
  </si>
  <si>
    <t xml:space="preserve"> </t>
  </si>
  <si>
    <t xml:space="preserve">   ภาระผูกพันผลประโยชน์ของพนักงาน</t>
  </si>
  <si>
    <t xml:space="preserve">   ค่าใช้จ่ายผลประโยชน์พนักงาน</t>
  </si>
  <si>
    <t>ผลขาดทุนด้านเครดิตของสินทรัพย์ทางการเงิน</t>
  </si>
  <si>
    <t>ผ่านกำไรขาดทุนเบ็ดเสร็จอื่น</t>
  </si>
  <si>
    <t>ผลขาดทุนด้านเครดิตที่คาดว่าจะเกิดขึ้น (กลับรายการ)</t>
  </si>
  <si>
    <t>กำไร (ขาดทุน) เบ็ดเสร็จอื่นสำหรับปี</t>
  </si>
  <si>
    <t>ขาดทุนเบ็ดเสร็จอื่นสำหรับปี</t>
  </si>
  <si>
    <t>14,18</t>
  </si>
  <si>
    <t>กำไร (ขาดทุน) เบ็ดเสร็จอื่น :</t>
  </si>
  <si>
    <t>ขาดทุนเบ็ดเสร็จอื่นสำหรับปี - สุทธิจากภาษี</t>
  </si>
  <si>
    <t>กำไร (ขาดทุน) เบ็ดเสร็จอื่น</t>
  </si>
  <si>
    <t>16,32</t>
  </si>
  <si>
    <t>14,32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</si>
</sst>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.000;\(#,##0.000\);&quot;-&quot;;@"/>
    <numFmt numFmtId="169" formatCode="#,##0\ ;\(#,##0\);&quot;-&quot;\ ;@"/>
    <numFmt numFmtId="170" formatCode="#,##0;\(#,##0\)"/>
    <numFmt numFmtId="171" formatCode="#,##0.0;\-#,##0.0"/>
    <numFmt numFmtId="172" formatCode="#,##0.0;\(#,##0.0\);&quot;-&quot;;@"/>
    <numFmt numFmtId="173" formatCode="#,##0;\(#,##0\);&quot;-&quot;\ ;@"/>
    <numFmt numFmtId="174" formatCode="#,##0.000;\-#,##0.000"/>
  </numFmts>
  <fonts count="14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sz val="13"/>
      <color theme="0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302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0" fontId="1" fillId="0" borderId="0" xfId="0" applyFont="1" applyFill="1" applyAlignment="1"/>
    <xf numFmtId="0" fontId="4" fillId="0" borderId="0" xfId="0" applyFont="1" applyFill="1" applyAlignment="1"/>
    <xf numFmtId="37" fontId="1" fillId="0" borderId="1" xfId="0" applyNumberFormat="1" applyFont="1" applyFill="1" applyBorder="1" applyAlignment="1"/>
    <xf numFmtId="0" fontId="4" fillId="0" borderId="1" xfId="0" applyFont="1" applyFill="1" applyBorder="1" applyAlignment="1"/>
    <xf numFmtId="0" fontId="5" fillId="0" borderId="3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66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6" fontId="1" fillId="0" borderId="0" xfId="0" quotePrefix="1" applyNumberFormat="1" applyFont="1" applyFill="1" applyBorder="1" applyAlignment="1">
      <alignment horizontal="right"/>
    </xf>
    <xf numFmtId="170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166" fontId="2" fillId="0" borderId="2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5" fillId="0" borderId="1" xfId="0" applyFont="1" applyFill="1" applyBorder="1"/>
    <xf numFmtId="166" fontId="5" fillId="0" borderId="1" xfId="0" applyNumberFormat="1" applyFont="1" applyFill="1" applyBorder="1"/>
    <xf numFmtId="166" fontId="5" fillId="0" borderId="0" xfId="0" applyNumberFormat="1" applyFont="1" applyFill="1"/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center" vertical="top"/>
    </xf>
    <xf numFmtId="169" fontId="2" fillId="0" borderId="0" xfId="0" applyNumberFormat="1" applyFont="1" applyFill="1" applyAlignment="1">
      <alignment horizontal="center" vertical="top"/>
    </xf>
    <xf numFmtId="37" fontId="1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169" fontId="2" fillId="0" borderId="1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6" fontId="1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vertical="top"/>
    </xf>
    <xf numFmtId="166" fontId="2" fillId="0" borderId="0" xfId="0" quotePrefix="1" applyNumberFormat="1" applyFont="1" applyFill="1" applyBorder="1" applyAlignment="1">
      <alignment horizontal="right" vertical="top"/>
    </xf>
    <xf numFmtId="164" fontId="2" fillId="0" borderId="0" xfId="0" quotePrefix="1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center" vertical="top"/>
    </xf>
    <xf numFmtId="166" fontId="2" fillId="0" borderId="1" xfId="0" quotePrefix="1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166" fontId="2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Alignment="1"/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 vertical="top"/>
    </xf>
    <xf numFmtId="166" fontId="2" fillId="0" borderId="1" xfId="0" applyNumberFormat="1" applyFont="1" applyFill="1" applyBorder="1" applyAlignment="1">
      <alignment horizontal="left" vertical="center"/>
    </xf>
    <xf numFmtId="37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/>
    <xf numFmtId="166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 vertical="top"/>
    </xf>
    <xf numFmtId="37" fontId="1" fillId="0" borderId="0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horizontal="center" vertical="top"/>
    </xf>
    <xf numFmtId="169" fontId="2" fillId="0" borderId="3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vertical="top"/>
    </xf>
    <xf numFmtId="169" fontId="2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vertical="top"/>
    </xf>
    <xf numFmtId="169" fontId="2" fillId="0" borderId="0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vertical="top"/>
    </xf>
    <xf numFmtId="37" fontId="2" fillId="0" borderId="1" xfId="0" applyNumberFormat="1" applyFont="1" applyFill="1" applyBorder="1" applyAlignment="1">
      <alignment horizontal="center" vertical="top"/>
    </xf>
    <xf numFmtId="169" fontId="2" fillId="0" borderId="1" xfId="0" applyNumberFormat="1" applyFont="1" applyFill="1" applyBorder="1" applyAlignment="1">
      <alignment horizontal="right" vertical="top"/>
    </xf>
    <xf numFmtId="168" fontId="2" fillId="0" borderId="2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Alignment="1">
      <alignment horizontal="right" vertical="top"/>
    </xf>
    <xf numFmtId="166" fontId="1" fillId="2" borderId="0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center" vertical="top"/>
    </xf>
    <xf numFmtId="166" fontId="2" fillId="2" borderId="0" xfId="0" quotePrefix="1" applyNumberFormat="1" applyFont="1" applyFill="1" applyBorder="1" applyAlignment="1">
      <alignment horizontal="right" vertical="top"/>
    </xf>
    <xf numFmtId="166" fontId="2" fillId="2" borderId="1" xfId="0" quotePrefix="1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right" vertical="top"/>
    </xf>
    <xf numFmtId="166" fontId="2" fillId="2" borderId="0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166" fontId="2" fillId="2" borderId="2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Border="1" applyAlignment="1">
      <alignment horizontal="right"/>
    </xf>
    <xf numFmtId="166" fontId="2" fillId="2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70" fontId="4" fillId="0" borderId="5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/>
    </xf>
    <xf numFmtId="166" fontId="2" fillId="0" borderId="0" xfId="0" applyNumberFormat="1" applyFont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166" fontId="2" fillId="0" borderId="6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6" fontId="1" fillId="0" borderId="6" xfId="0" applyNumberFormat="1" applyFont="1" applyBorder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1" fillId="0" borderId="6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6" fontId="2" fillId="2" borderId="6" xfId="0" applyNumberFormat="1" applyFont="1" applyFill="1" applyBorder="1" applyAlignment="1">
      <alignment horizontal="right" vertical="center"/>
    </xf>
    <xf numFmtId="37" fontId="2" fillId="0" borderId="6" xfId="0" applyNumberFormat="1" applyFont="1" applyBorder="1" applyAlignment="1">
      <alignment vertical="center"/>
    </xf>
    <xf numFmtId="37" fontId="2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6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6" fontId="2" fillId="0" borderId="2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166" fontId="5" fillId="0" borderId="6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5" fillId="0" borderId="6" xfId="0" applyNumberFormat="1" applyFont="1" applyFill="1" applyBorder="1" applyAlignment="1">
      <alignment horizontal="right" vertical="center"/>
    </xf>
    <xf numFmtId="166" fontId="5" fillId="2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/>
    <xf numFmtId="0" fontId="5" fillId="0" borderId="0" xfId="0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right" vertical="center"/>
    </xf>
    <xf numFmtId="166" fontId="5" fillId="0" borderId="6" xfId="0" applyNumberFormat="1" applyFont="1" applyFill="1" applyBorder="1"/>
    <xf numFmtId="166" fontId="2" fillId="0" borderId="6" xfId="0" applyNumberFormat="1" applyFont="1" applyFill="1" applyBorder="1" applyAlignment="1">
      <alignment horizontal="right"/>
    </xf>
    <xf numFmtId="166" fontId="2" fillId="2" borderId="6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vertical="top"/>
    </xf>
    <xf numFmtId="0" fontId="2" fillId="0" borderId="0" xfId="1" applyFont="1" applyFill="1" applyAlignment="1">
      <alignment vertical="center"/>
    </xf>
    <xf numFmtId="166" fontId="4" fillId="0" borderId="0" xfId="0" applyNumberFormat="1" applyFont="1" applyFill="1" applyBorder="1" applyAlignment="1">
      <alignment wrapText="1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 wrapText="1"/>
    </xf>
    <xf numFmtId="166" fontId="4" fillId="0" borderId="0" xfId="0" applyNumberFormat="1" applyFont="1" applyFill="1" applyBorder="1" applyAlignment="1">
      <alignment horizontal="center" wrapText="1"/>
    </xf>
    <xf numFmtId="173" fontId="4" fillId="0" borderId="0" xfId="2" applyNumberFormat="1" applyFont="1" applyFill="1" applyAlignment="1">
      <alignment horizontal="right" vertical="center"/>
    </xf>
    <xf numFmtId="173" fontId="4" fillId="0" borderId="0" xfId="2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 wrapText="1"/>
    </xf>
    <xf numFmtId="0" fontId="2" fillId="0" borderId="0" xfId="0" quotePrefix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2" fillId="0" borderId="6" xfId="0" applyFont="1" applyBorder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vertical="top"/>
    </xf>
    <xf numFmtId="171" fontId="2" fillId="0" borderId="0" xfId="0" applyNumberFormat="1" applyFont="1" applyFill="1" applyAlignment="1">
      <alignment horizontal="center" vertical="top"/>
    </xf>
    <xf numFmtId="172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2" fillId="0" borderId="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center" vertical="center"/>
    </xf>
    <xf numFmtId="166" fontId="2" fillId="2" borderId="6" xfId="0" quotePrefix="1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/>
    <xf numFmtId="43" fontId="2" fillId="0" borderId="0" xfId="5" applyFont="1" applyFill="1" applyAlignment="1"/>
    <xf numFmtId="0" fontId="2" fillId="0" borderId="0" xfId="3" quotePrefix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37" fontId="2" fillId="0" borderId="0" xfId="3" quotePrefix="1" applyNumberFormat="1" applyFont="1" applyFill="1" applyAlignment="1">
      <alignment vertical="center"/>
    </xf>
    <xf numFmtId="166" fontId="2" fillId="2" borderId="0" xfId="0" quotePrefix="1" applyNumberFormat="1" applyFont="1" applyFill="1" applyAlignment="1">
      <alignment horizontal="right" vertical="top"/>
    </xf>
    <xf numFmtId="164" fontId="2" fillId="0" borderId="0" xfId="0" quotePrefix="1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2" borderId="6" xfId="0" applyNumberFormat="1" applyFont="1" applyFill="1" applyBorder="1" applyAlignment="1">
      <alignment horizontal="right" vertical="top"/>
    </xf>
    <xf numFmtId="166" fontId="2" fillId="0" borderId="6" xfId="0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Border="1" applyAlignment="1">
      <alignment vertical="top"/>
    </xf>
    <xf numFmtId="166" fontId="13" fillId="0" borderId="0" xfId="0" applyNumberFormat="1" applyFont="1" applyFill="1" applyAlignment="1">
      <alignment vertical="top"/>
    </xf>
    <xf numFmtId="0" fontId="13" fillId="0" borderId="0" xfId="0" applyFont="1" applyFill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/>
    <xf numFmtId="166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top"/>
    </xf>
    <xf numFmtId="37" fontId="13" fillId="0" borderId="0" xfId="0" applyNumberFormat="1" applyFont="1" applyFill="1" applyBorder="1" applyAlignment="1">
      <alignment vertical="top"/>
    </xf>
    <xf numFmtId="174" fontId="13" fillId="0" borderId="0" xfId="0" applyNumberFormat="1" applyFont="1" applyFill="1" applyAlignment="1">
      <alignment vertical="top"/>
    </xf>
    <xf numFmtId="166" fontId="1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/>
    <xf numFmtId="166" fontId="13" fillId="0" borderId="0" xfId="0" applyNumberFormat="1" applyFont="1" applyFill="1" applyAlignment="1"/>
    <xf numFmtId="9" fontId="2" fillId="0" borderId="0" xfId="6" applyFont="1" applyFill="1" applyAlignment="1">
      <alignment vertical="top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165" fontId="1" fillId="0" borderId="1" xfId="0" quotePrefix="1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/>
    </xf>
    <xf numFmtId="166" fontId="1" fillId="0" borderId="6" xfId="0" applyNumberFormat="1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horizontal="center"/>
    </xf>
    <xf numFmtId="165" fontId="1" fillId="0" borderId="6" xfId="0" applyNumberFormat="1" applyFont="1" applyBorder="1" applyAlignment="1">
      <alignment horizontal="center" vertical="center"/>
    </xf>
  </cellXfs>
  <cellStyles count="7">
    <cellStyle name="Comma" xfId="5" builtinId="3"/>
    <cellStyle name="Normal" xfId="0" builtinId="0"/>
    <cellStyle name="Normal 2" xfId="1" xr:uid="{8E1F1DBC-E61A-4D7B-846E-F700E0D6A57C}"/>
    <cellStyle name="Normal 2 3" xfId="4" xr:uid="{D1FCB97A-9B52-4C9B-A61F-D8690054AC4E}"/>
    <cellStyle name="Normal 3" xfId="2" xr:uid="{7708F6B6-7EAF-41DA-8920-38261005B0FE}"/>
    <cellStyle name="Normal 3 2 2 6" xfId="3" xr:uid="{560B9EF4-2792-4628-A568-598947BE615E}"/>
    <cellStyle name="Percent" xfId="6" builtinId="5"/>
  </cellStyles>
  <dxfs count="0"/>
  <tableStyles count="0" defaultTableStyle="TableStyleMedium2" defaultPivotStyle="PivotStyleLight16"/>
  <colors>
    <mruColors>
      <color rgb="FFFAFAFA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5"/>
  <sheetViews>
    <sheetView topLeftCell="A142" zoomScaleNormal="100" zoomScaleSheetLayoutView="100" zoomScalePageLayoutView="88" workbookViewId="0">
      <selection activeCell="A128" sqref="A128:XFD128"/>
    </sheetView>
  </sheetViews>
  <sheetFormatPr defaultColWidth="10.7109375" defaultRowHeight="20.100000000000001" customHeight="1"/>
  <cols>
    <col min="1" max="2" width="1.7109375" style="89" customWidth="1"/>
    <col min="3" max="3" width="33.42578125" style="89" customWidth="1"/>
    <col min="4" max="4" width="6.7109375" style="89" customWidth="1"/>
    <col min="5" max="5" width="0.7109375" style="89" customWidth="1"/>
    <col min="6" max="6" width="12.28515625" style="90" bestFit="1" customWidth="1"/>
    <col min="7" max="7" width="0.7109375" style="91" customWidth="1"/>
    <col min="8" max="8" width="12.28515625" style="90" bestFit="1" customWidth="1"/>
    <col min="9" max="9" width="0.7109375" style="91" customWidth="1"/>
    <col min="10" max="10" width="11.7109375" style="90" customWidth="1"/>
    <col min="11" max="11" width="0.7109375" style="91" customWidth="1"/>
    <col min="12" max="12" width="11.7109375" style="90" customWidth="1"/>
    <col min="13" max="13" width="13.140625" style="89" bestFit="1" customWidth="1"/>
    <col min="14" max="18" width="10.7109375" style="278"/>
    <col min="19" max="190" width="10.7109375" style="89"/>
    <col min="191" max="192" width="1.7109375" style="89" customWidth="1"/>
    <col min="193" max="193" width="25.42578125" style="89" customWidth="1"/>
    <col min="194" max="194" width="7" style="89" bestFit="1" customWidth="1"/>
    <col min="195" max="195" width="1" style="89" customWidth="1"/>
    <col min="196" max="196" width="14.7109375" style="89" customWidth="1"/>
    <col min="197" max="197" width="0.42578125" style="89" customWidth="1"/>
    <col min="198" max="198" width="14.7109375" style="89" customWidth="1"/>
    <col min="199" max="199" width="0.42578125" style="89" customWidth="1"/>
    <col min="200" max="200" width="14.7109375" style="89" customWidth="1"/>
    <col min="201" max="201" width="0.42578125" style="89" customWidth="1"/>
    <col min="202" max="202" width="14.7109375" style="89" customWidth="1"/>
    <col min="203" max="446" width="10.7109375" style="89"/>
    <col min="447" max="448" width="1.7109375" style="89" customWidth="1"/>
    <col min="449" max="449" width="25.42578125" style="89" customWidth="1"/>
    <col min="450" max="450" width="7" style="89" bestFit="1" customWidth="1"/>
    <col min="451" max="451" width="1" style="89" customWidth="1"/>
    <col min="452" max="452" width="14.7109375" style="89" customWidth="1"/>
    <col min="453" max="453" width="0.42578125" style="89" customWidth="1"/>
    <col min="454" max="454" width="14.7109375" style="89" customWidth="1"/>
    <col min="455" max="455" width="0.42578125" style="89" customWidth="1"/>
    <col min="456" max="456" width="14.7109375" style="89" customWidth="1"/>
    <col min="457" max="457" width="0.42578125" style="89" customWidth="1"/>
    <col min="458" max="458" width="14.7109375" style="89" customWidth="1"/>
    <col min="459" max="702" width="10.7109375" style="89"/>
    <col min="703" max="704" width="1.7109375" style="89" customWidth="1"/>
    <col min="705" max="705" width="25.42578125" style="89" customWidth="1"/>
    <col min="706" max="706" width="7" style="89" bestFit="1" customWidth="1"/>
    <col min="707" max="707" width="1" style="89" customWidth="1"/>
    <col min="708" max="708" width="14.7109375" style="89" customWidth="1"/>
    <col min="709" max="709" width="0.42578125" style="89" customWidth="1"/>
    <col min="710" max="710" width="14.7109375" style="89" customWidth="1"/>
    <col min="711" max="711" width="0.42578125" style="89" customWidth="1"/>
    <col min="712" max="712" width="14.7109375" style="89" customWidth="1"/>
    <col min="713" max="713" width="0.42578125" style="89" customWidth="1"/>
    <col min="714" max="714" width="14.7109375" style="89" customWidth="1"/>
    <col min="715" max="958" width="10.7109375" style="89"/>
    <col min="959" max="960" width="1.7109375" style="89" customWidth="1"/>
    <col min="961" max="961" width="25.42578125" style="89" customWidth="1"/>
    <col min="962" max="962" width="7" style="89" bestFit="1" customWidth="1"/>
    <col min="963" max="963" width="1" style="89" customWidth="1"/>
    <col min="964" max="964" width="14.7109375" style="89" customWidth="1"/>
    <col min="965" max="965" width="0.42578125" style="89" customWidth="1"/>
    <col min="966" max="966" width="14.7109375" style="89" customWidth="1"/>
    <col min="967" max="967" width="0.42578125" style="89" customWidth="1"/>
    <col min="968" max="968" width="14.7109375" style="89" customWidth="1"/>
    <col min="969" max="969" width="0.42578125" style="89" customWidth="1"/>
    <col min="970" max="970" width="14.7109375" style="89" customWidth="1"/>
    <col min="971" max="1214" width="10.7109375" style="89"/>
    <col min="1215" max="1216" width="1.7109375" style="89" customWidth="1"/>
    <col min="1217" max="1217" width="25.42578125" style="89" customWidth="1"/>
    <col min="1218" max="1218" width="7" style="89" bestFit="1" customWidth="1"/>
    <col min="1219" max="1219" width="1" style="89" customWidth="1"/>
    <col min="1220" max="1220" width="14.7109375" style="89" customWidth="1"/>
    <col min="1221" max="1221" width="0.42578125" style="89" customWidth="1"/>
    <col min="1222" max="1222" width="14.7109375" style="89" customWidth="1"/>
    <col min="1223" max="1223" width="0.42578125" style="89" customWidth="1"/>
    <col min="1224" max="1224" width="14.7109375" style="89" customWidth="1"/>
    <col min="1225" max="1225" width="0.42578125" style="89" customWidth="1"/>
    <col min="1226" max="1226" width="14.7109375" style="89" customWidth="1"/>
    <col min="1227" max="1470" width="10.7109375" style="89"/>
    <col min="1471" max="1472" width="1.7109375" style="89" customWidth="1"/>
    <col min="1473" max="1473" width="25.42578125" style="89" customWidth="1"/>
    <col min="1474" max="1474" width="7" style="89" bestFit="1" customWidth="1"/>
    <col min="1475" max="1475" width="1" style="89" customWidth="1"/>
    <col min="1476" max="1476" width="14.7109375" style="89" customWidth="1"/>
    <col min="1477" max="1477" width="0.42578125" style="89" customWidth="1"/>
    <col min="1478" max="1478" width="14.7109375" style="89" customWidth="1"/>
    <col min="1479" max="1479" width="0.42578125" style="89" customWidth="1"/>
    <col min="1480" max="1480" width="14.7109375" style="89" customWidth="1"/>
    <col min="1481" max="1481" width="0.42578125" style="89" customWidth="1"/>
    <col min="1482" max="1482" width="14.7109375" style="89" customWidth="1"/>
    <col min="1483" max="1726" width="10.7109375" style="89"/>
    <col min="1727" max="1728" width="1.7109375" style="89" customWidth="1"/>
    <col min="1729" max="1729" width="25.42578125" style="89" customWidth="1"/>
    <col min="1730" max="1730" width="7" style="89" bestFit="1" customWidth="1"/>
    <col min="1731" max="1731" width="1" style="89" customWidth="1"/>
    <col min="1732" max="1732" width="14.7109375" style="89" customWidth="1"/>
    <col min="1733" max="1733" width="0.42578125" style="89" customWidth="1"/>
    <col min="1734" max="1734" width="14.7109375" style="89" customWidth="1"/>
    <col min="1735" max="1735" width="0.42578125" style="89" customWidth="1"/>
    <col min="1736" max="1736" width="14.7109375" style="89" customWidth="1"/>
    <col min="1737" max="1737" width="0.42578125" style="89" customWidth="1"/>
    <col min="1738" max="1738" width="14.7109375" style="89" customWidth="1"/>
    <col min="1739" max="1982" width="10.7109375" style="89"/>
    <col min="1983" max="1984" width="1.7109375" style="89" customWidth="1"/>
    <col min="1985" max="1985" width="25.42578125" style="89" customWidth="1"/>
    <col min="1986" max="1986" width="7" style="89" bestFit="1" customWidth="1"/>
    <col min="1987" max="1987" width="1" style="89" customWidth="1"/>
    <col min="1988" max="1988" width="14.7109375" style="89" customWidth="1"/>
    <col min="1989" max="1989" width="0.42578125" style="89" customWidth="1"/>
    <col min="1990" max="1990" width="14.7109375" style="89" customWidth="1"/>
    <col min="1991" max="1991" width="0.42578125" style="89" customWidth="1"/>
    <col min="1992" max="1992" width="14.7109375" style="89" customWidth="1"/>
    <col min="1993" max="1993" width="0.42578125" style="89" customWidth="1"/>
    <col min="1994" max="1994" width="14.7109375" style="89" customWidth="1"/>
    <col min="1995" max="2238" width="10.7109375" style="89"/>
    <col min="2239" max="2240" width="1.7109375" style="89" customWidth="1"/>
    <col min="2241" max="2241" width="25.42578125" style="89" customWidth="1"/>
    <col min="2242" max="2242" width="7" style="89" bestFit="1" customWidth="1"/>
    <col min="2243" max="2243" width="1" style="89" customWidth="1"/>
    <col min="2244" max="2244" width="14.7109375" style="89" customWidth="1"/>
    <col min="2245" max="2245" width="0.42578125" style="89" customWidth="1"/>
    <col min="2246" max="2246" width="14.7109375" style="89" customWidth="1"/>
    <col min="2247" max="2247" width="0.42578125" style="89" customWidth="1"/>
    <col min="2248" max="2248" width="14.7109375" style="89" customWidth="1"/>
    <col min="2249" max="2249" width="0.42578125" style="89" customWidth="1"/>
    <col min="2250" max="2250" width="14.7109375" style="89" customWidth="1"/>
    <col min="2251" max="2494" width="10.7109375" style="89"/>
    <col min="2495" max="2496" width="1.7109375" style="89" customWidth="1"/>
    <col min="2497" max="2497" width="25.42578125" style="89" customWidth="1"/>
    <col min="2498" max="2498" width="7" style="89" bestFit="1" customWidth="1"/>
    <col min="2499" max="2499" width="1" style="89" customWidth="1"/>
    <col min="2500" max="2500" width="14.7109375" style="89" customWidth="1"/>
    <col min="2501" max="2501" width="0.42578125" style="89" customWidth="1"/>
    <col min="2502" max="2502" width="14.7109375" style="89" customWidth="1"/>
    <col min="2503" max="2503" width="0.42578125" style="89" customWidth="1"/>
    <col min="2504" max="2504" width="14.7109375" style="89" customWidth="1"/>
    <col min="2505" max="2505" width="0.42578125" style="89" customWidth="1"/>
    <col min="2506" max="2506" width="14.7109375" style="89" customWidth="1"/>
    <col min="2507" max="2750" width="10.7109375" style="89"/>
    <col min="2751" max="2752" width="1.7109375" style="89" customWidth="1"/>
    <col min="2753" max="2753" width="25.42578125" style="89" customWidth="1"/>
    <col min="2754" max="2754" width="7" style="89" bestFit="1" customWidth="1"/>
    <col min="2755" max="2755" width="1" style="89" customWidth="1"/>
    <col min="2756" max="2756" width="14.7109375" style="89" customWidth="1"/>
    <col min="2757" max="2757" width="0.42578125" style="89" customWidth="1"/>
    <col min="2758" max="2758" width="14.7109375" style="89" customWidth="1"/>
    <col min="2759" max="2759" width="0.42578125" style="89" customWidth="1"/>
    <col min="2760" max="2760" width="14.7109375" style="89" customWidth="1"/>
    <col min="2761" max="2761" width="0.42578125" style="89" customWidth="1"/>
    <col min="2762" max="2762" width="14.7109375" style="89" customWidth="1"/>
    <col min="2763" max="3006" width="10.7109375" style="89"/>
    <col min="3007" max="3008" width="1.7109375" style="89" customWidth="1"/>
    <col min="3009" max="3009" width="25.42578125" style="89" customWidth="1"/>
    <col min="3010" max="3010" width="7" style="89" bestFit="1" customWidth="1"/>
    <col min="3011" max="3011" width="1" style="89" customWidth="1"/>
    <col min="3012" max="3012" width="14.7109375" style="89" customWidth="1"/>
    <col min="3013" max="3013" width="0.42578125" style="89" customWidth="1"/>
    <col min="3014" max="3014" width="14.7109375" style="89" customWidth="1"/>
    <col min="3015" max="3015" width="0.42578125" style="89" customWidth="1"/>
    <col min="3016" max="3016" width="14.7109375" style="89" customWidth="1"/>
    <col min="3017" max="3017" width="0.42578125" style="89" customWidth="1"/>
    <col min="3018" max="3018" width="14.7109375" style="89" customWidth="1"/>
    <col min="3019" max="3262" width="10.7109375" style="89"/>
    <col min="3263" max="3264" width="1.7109375" style="89" customWidth="1"/>
    <col min="3265" max="3265" width="25.42578125" style="89" customWidth="1"/>
    <col min="3266" max="3266" width="7" style="89" bestFit="1" customWidth="1"/>
    <col min="3267" max="3267" width="1" style="89" customWidth="1"/>
    <col min="3268" max="3268" width="14.7109375" style="89" customWidth="1"/>
    <col min="3269" max="3269" width="0.42578125" style="89" customWidth="1"/>
    <col min="3270" max="3270" width="14.7109375" style="89" customWidth="1"/>
    <col min="3271" max="3271" width="0.42578125" style="89" customWidth="1"/>
    <col min="3272" max="3272" width="14.7109375" style="89" customWidth="1"/>
    <col min="3273" max="3273" width="0.42578125" style="89" customWidth="1"/>
    <col min="3274" max="3274" width="14.7109375" style="89" customWidth="1"/>
    <col min="3275" max="3518" width="10.7109375" style="89"/>
    <col min="3519" max="3520" width="1.7109375" style="89" customWidth="1"/>
    <col min="3521" max="3521" width="25.42578125" style="89" customWidth="1"/>
    <col min="3522" max="3522" width="7" style="89" bestFit="1" customWidth="1"/>
    <col min="3523" max="3523" width="1" style="89" customWidth="1"/>
    <col min="3524" max="3524" width="14.7109375" style="89" customWidth="1"/>
    <col min="3525" max="3525" width="0.42578125" style="89" customWidth="1"/>
    <col min="3526" max="3526" width="14.7109375" style="89" customWidth="1"/>
    <col min="3527" max="3527" width="0.42578125" style="89" customWidth="1"/>
    <col min="3528" max="3528" width="14.7109375" style="89" customWidth="1"/>
    <col min="3529" max="3529" width="0.42578125" style="89" customWidth="1"/>
    <col min="3530" max="3530" width="14.7109375" style="89" customWidth="1"/>
    <col min="3531" max="3774" width="10.7109375" style="89"/>
    <col min="3775" max="3776" width="1.7109375" style="89" customWidth="1"/>
    <col min="3777" max="3777" width="25.42578125" style="89" customWidth="1"/>
    <col min="3778" max="3778" width="7" style="89" bestFit="1" customWidth="1"/>
    <col min="3779" max="3779" width="1" style="89" customWidth="1"/>
    <col min="3780" max="3780" width="14.7109375" style="89" customWidth="1"/>
    <col min="3781" max="3781" width="0.42578125" style="89" customWidth="1"/>
    <col min="3782" max="3782" width="14.7109375" style="89" customWidth="1"/>
    <col min="3783" max="3783" width="0.42578125" style="89" customWidth="1"/>
    <col min="3784" max="3784" width="14.7109375" style="89" customWidth="1"/>
    <col min="3785" max="3785" width="0.42578125" style="89" customWidth="1"/>
    <col min="3786" max="3786" width="14.7109375" style="89" customWidth="1"/>
    <col min="3787" max="4030" width="10.7109375" style="89"/>
    <col min="4031" max="4032" width="1.7109375" style="89" customWidth="1"/>
    <col min="4033" max="4033" width="25.42578125" style="89" customWidth="1"/>
    <col min="4034" max="4034" width="7" style="89" bestFit="1" customWidth="1"/>
    <col min="4035" max="4035" width="1" style="89" customWidth="1"/>
    <col min="4036" max="4036" width="14.7109375" style="89" customWidth="1"/>
    <col min="4037" max="4037" width="0.42578125" style="89" customWidth="1"/>
    <col min="4038" max="4038" width="14.7109375" style="89" customWidth="1"/>
    <col min="4039" max="4039" width="0.42578125" style="89" customWidth="1"/>
    <col min="4040" max="4040" width="14.7109375" style="89" customWidth="1"/>
    <col min="4041" max="4041" width="0.42578125" style="89" customWidth="1"/>
    <col min="4042" max="4042" width="14.7109375" style="89" customWidth="1"/>
    <col min="4043" max="4286" width="10.7109375" style="89"/>
    <col min="4287" max="4288" width="1.7109375" style="89" customWidth="1"/>
    <col min="4289" max="4289" width="25.42578125" style="89" customWidth="1"/>
    <col min="4290" max="4290" width="7" style="89" bestFit="1" customWidth="1"/>
    <col min="4291" max="4291" width="1" style="89" customWidth="1"/>
    <col min="4292" max="4292" width="14.7109375" style="89" customWidth="1"/>
    <col min="4293" max="4293" width="0.42578125" style="89" customWidth="1"/>
    <col min="4294" max="4294" width="14.7109375" style="89" customWidth="1"/>
    <col min="4295" max="4295" width="0.42578125" style="89" customWidth="1"/>
    <col min="4296" max="4296" width="14.7109375" style="89" customWidth="1"/>
    <col min="4297" max="4297" width="0.42578125" style="89" customWidth="1"/>
    <col min="4298" max="4298" width="14.7109375" style="89" customWidth="1"/>
    <col min="4299" max="4542" width="10.7109375" style="89"/>
    <col min="4543" max="4544" width="1.7109375" style="89" customWidth="1"/>
    <col min="4545" max="4545" width="25.42578125" style="89" customWidth="1"/>
    <col min="4546" max="4546" width="7" style="89" bestFit="1" customWidth="1"/>
    <col min="4547" max="4547" width="1" style="89" customWidth="1"/>
    <col min="4548" max="4548" width="14.7109375" style="89" customWidth="1"/>
    <col min="4549" max="4549" width="0.42578125" style="89" customWidth="1"/>
    <col min="4550" max="4550" width="14.7109375" style="89" customWidth="1"/>
    <col min="4551" max="4551" width="0.42578125" style="89" customWidth="1"/>
    <col min="4552" max="4552" width="14.7109375" style="89" customWidth="1"/>
    <col min="4553" max="4553" width="0.42578125" style="89" customWidth="1"/>
    <col min="4554" max="4554" width="14.7109375" style="89" customWidth="1"/>
    <col min="4555" max="4798" width="10.7109375" style="89"/>
    <col min="4799" max="4800" width="1.7109375" style="89" customWidth="1"/>
    <col min="4801" max="4801" width="25.42578125" style="89" customWidth="1"/>
    <col min="4802" max="4802" width="7" style="89" bestFit="1" customWidth="1"/>
    <col min="4803" max="4803" width="1" style="89" customWidth="1"/>
    <col min="4804" max="4804" width="14.7109375" style="89" customWidth="1"/>
    <col min="4805" max="4805" width="0.42578125" style="89" customWidth="1"/>
    <col min="4806" max="4806" width="14.7109375" style="89" customWidth="1"/>
    <col min="4807" max="4807" width="0.42578125" style="89" customWidth="1"/>
    <col min="4808" max="4808" width="14.7109375" style="89" customWidth="1"/>
    <col min="4809" max="4809" width="0.42578125" style="89" customWidth="1"/>
    <col min="4810" max="4810" width="14.7109375" style="89" customWidth="1"/>
    <col min="4811" max="5054" width="10.7109375" style="89"/>
    <col min="5055" max="5056" width="1.7109375" style="89" customWidth="1"/>
    <col min="5057" max="5057" width="25.42578125" style="89" customWidth="1"/>
    <col min="5058" max="5058" width="7" style="89" bestFit="1" customWidth="1"/>
    <col min="5059" max="5059" width="1" style="89" customWidth="1"/>
    <col min="5060" max="5060" width="14.7109375" style="89" customWidth="1"/>
    <col min="5061" max="5061" width="0.42578125" style="89" customWidth="1"/>
    <col min="5062" max="5062" width="14.7109375" style="89" customWidth="1"/>
    <col min="5063" max="5063" width="0.42578125" style="89" customWidth="1"/>
    <col min="5064" max="5064" width="14.7109375" style="89" customWidth="1"/>
    <col min="5065" max="5065" width="0.42578125" style="89" customWidth="1"/>
    <col min="5066" max="5066" width="14.7109375" style="89" customWidth="1"/>
    <col min="5067" max="5310" width="10.7109375" style="89"/>
    <col min="5311" max="5312" width="1.7109375" style="89" customWidth="1"/>
    <col min="5313" max="5313" width="25.42578125" style="89" customWidth="1"/>
    <col min="5314" max="5314" width="7" style="89" bestFit="1" customWidth="1"/>
    <col min="5315" max="5315" width="1" style="89" customWidth="1"/>
    <col min="5316" max="5316" width="14.7109375" style="89" customWidth="1"/>
    <col min="5317" max="5317" width="0.42578125" style="89" customWidth="1"/>
    <col min="5318" max="5318" width="14.7109375" style="89" customWidth="1"/>
    <col min="5319" max="5319" width="0.42578125" style="89" customWidth="1"/>
    <col min="5320" max="5320" width="14.7109375" style="89" customWidth="1"/>
    <col min="5321" max="5321" width="0.42578125" style="89" customWidth="1"/>
    <col min="5322" max="5322" width="14.7109375" style="89" customWidth="1"/>
    <col min="5323" max="5566" width="10.7109375" style="89"/>
    <col min="5567" max="5568" width="1.7109375" style="89" customWidth="1"/>
    <col min="5569" max="5569" width="25.42578125" style="89" customWidth="1"/>
    <col min="5570" max="5570" width="7" style="89" bestFit="1" customWidth="1"/>
    <col min="5571" max="5571" width="1" style="89" customWidth="1"/>
    <col min="5572" max="5572" width="14.7109375" style="89" customWidth="1"/>
    <col min="5573" max="5573" width="0.42578125" style="89" customWidth="1"/>
    <col min="5574" max="5574" width="14.7109375" style="89" customWidth="1"/>
    <col min="5575" max="5575" width="0.42578125" style="89" customWidth="1"/>
    <col min="5576" max="5576" width="14.7109375" style="89" customWidth="1"/>
    <col min="5577" max="5577" width="0.42578125" style="89" customWidth="1"/>
    <col min="5578" max="5578" width="14.7109375" style="89" customWidth="1"/>
    <col min="5579" max="5822" width="10.7109375" style="89"/>
    <col min="5823" max="5824" width="1.7109375" style="89" customWidth="1"/>
    <col min="5825" max="5825" width="25.42578125" style="89" customWidth="1"/>
    <col min="5826" max="5826" width="7" style="89" bestFit="1" customWidth="1"/>
    <col min="5827" max="5827" width="1" style="89" customWidth="1"/>
    <col min="5828" max="5828" width="14.7109375" style="89" customWidth="1"/>
    <col min="5829" max="5829" width="0.42578125" style="89" customWidth="1"/>
    <col min="5830" max="5830" width="14.7109375" style="89" customWidth="1"/>
    <col min="5831" max="5831" width="0.42578125" style="89" customWidth="1"/>
    <col min="5832" max="5832" width="14.7109375" style="89" customWidth="1"/>
    <col min="5833" max="5833" width="0.42578125" style="89" customWidth="1"/>
    <col min="5834" max="5834" width="14.7109375" style="89" customWidth="1"/>
    <col min="5835" max="6078" width="10.7109375" style="89"/>
    <col min="6079" max="6080" width="1.7109375" style="89" customWidth="1"/>
    <col min="6081" max="6081" width="25.42578125" style="89" customWidth="1"/>
    <col min="6082" max="6082" width="7" style="89" bestFit="1" customWidth="1"/>
    <col min="6083" max="6083" width="1" style="89" customWidth="1"/>
    <col min="6084" max="6084" width="14.7109375" style="89" customWidth="1"/>
    <col min="6085" max="6085" width="0.42578125" style="89" customWidth="1"/>
    <col min="6086" max="6086" width="14.7109375" style="89" customWidth="1"/>
    <col min="6087" max="6087" width="0.42578125" style="89" customWidth="1"/>
    <col min="6088" max="6088" width="14.7109375" style="89" customWidth="1"/>
    <col min="6089" max="6089" width="0.42578125" style="89" customWidth="1"/>
    <col min="6090" max="6090" width="14.7109375" style="89" customWidth="1"/>
    <col min="6091" max="6334" width="10.7109375" style="89"/>
    <col min="6335" max="6336" width="1.7109375" style="89" customWidth="1"/>
    <col min="6337" max="6337" width="25.42578125" style="89" customWidth="1"/>
    <col min="6338" max="6338" width="7" style="89" bestFit="1" customWidth="1"/>
    <col min="6339" max="6339" width="1" style="89" customWidth="1"/>
    <col min="6340" max="6340" width="14.7109375" style="89" customWidth="1"/>
    <col min="6341" max="6341" width="0.42578125" style="89" customWidth="1"/>
    <col min="6342" max="6342" width="14.7109375" style="89" customWidth="1"/>
    <col min="6343" max="6343" width="0.42578125" style="89" customWidth="1"/>
    <col min="6344" max="6344" width="14.7109375" style="89" customWidth="1"/>
    <col min="6345" max="6345" width="0.42578125" style="89" customWidth="1"/>
    <col min="6346" max="6346" width="14.7109375" style="89" customWidth="1"/>
    <col min="6347" max="6590" width="10.7109375" style="89"/>
    <col min="6591" max="6592" width="1.7109375" style="89" customWidth="1"/>
    <col min="6593" max="6593" width="25.42578125" style="89" customWidth="1"/>
    <col min="6594" max="6594" width="7" style="89" bestFit="1" customWidth="1"/>
    <col min="6595" max="6595" width="1" style="89" customWidth="1"/>
    <col min="6596" max="6596" width="14.7109375" style="89" customWidth="1"/>
    <col min="6597" max="6597" width="0.42578125" style="89" customWidth="1"/>
    <col min="6598" max="6598" width="14.7109375" style="89" customWidth="1"/>
    <col min="6599" max="6599" width="0.42578125" style="89" customWidth="1"/>
    <col min="6600" max="6600" width="14.7109375" style="89" customWidth="1"/>
    <col min="6601" max="6601" width="0.42578125" style="89" customWidth="1"/>
    <col min="6602" max="6602" width="14.7109375" style="89" customWidth="1"/>
    <col min="6603" max="6846" width="10.7109375" style="89"/>
    <col min="6847" max="6848" width="1.7109375" style="89" customWidth="1"/>
    <col min="6849" max="6849" width="25.42578125" style="89" customWidth="1"/>
    <col min="6850" max="6850" width="7" style="89" bestFit="1" customWidth="1"/>
    <col min="6851" max="6851" width="1" style="89" customWidth="1"/>
    <col min="6852" max="6852" width="14.7109375" style="89" customWidth="1"/>
    <col min="6853" max="6853" width="0.42578125" style="89" customWidth="1"/>
    <col min="6854" max="6854" width="14.7109375" style="89" customWidth="1"/>
    <col min="6855" max="6855" width="0.42578125" style="89" customWidth="1"/>
    <col min="6856" max="6856" width="14.7109375" style="89" customWidth="1"/>
    <col min="6857" max="6857" width="0.42578125" style="89" customWidth="1"/>
    <col min="6858" max="6858" width="14.7109375" style="89" customWidth="1"/>
    <col min="6859" max="7102" width="10.7109375" style="89"/>
    <col min="7103" max="7104" width="1.7109375" style="89" customWidth="1"/>
    <col min="7105" max="7105" width="25.42578125" style="89" customWidth="1"/>
    <col min="7106" max="7106" width="7" style="89" bestFit="1" customWidth="1"/>
    <col min="7107" max="7107" width="1" style="89" customWidth="1"/>
    <col min="7108" max="7108" width="14.7109375" style="89" customWidth="1"/>
    <col min="7109" max="7109" width="0.42578125" style="89" customWidth="1"/>
    <col min="7110" max="7110" width="14.7109375" style="89" customWidth="1"/>
    <col min="7111" max="7111" width="0.42578125" style="89" customWidth="1"/>
    <col min="7112" max="7112" width="14.7109375" style="89" customWidth="1"/>
    <col min="7113" max="7113" width="0.42578125" style="89" customWidth="1"/>
    <col min="7114" max="7114" width="14.7109375" style="89" customWidth="1"/>
    <col min="7115" max="7358" width="10.7109375" style="89"/>
    <col min="7359" max="7360" width="1.7109375" style="89" customWidth="1"/>
    <col min="7361" max="7361" width="25.42578125" style="89" customWidth="1"/>
    <col min="7362" max="7362" width="7" style="89" bestFit="1" customWidth="1"/>
    <col min="7363" max="7363" width="1" style="89" customWidth="1"/>
    <col min="7364" max="7364" width="14.7109375" style="89" customWidth="1"/>
    <col min="7365" max="7365" width="0.42578125" style="89" customWidth="1"/>
    <col min="7366" max="7366" width="14.7109375" style="89" customWidth="1"/>
    <col min="7367" max="7367" width="0.42578125" style="89" customWidth="1"/>
    <col min="7368" max="7368" width="14.7109375" style="89" customWidth="1"/>
    <col min="7369" max="7369" width="0.42578125" style="89" customWidth="1"/>
    <col min="7370" max="7370" width="14.7109375" style="89" customWidth="1"/>
    <col min="7371" max="7614" width="10.7109375" style="89"/>
    <col min="7615" max="7616" width="1.7109375" style="89" customWidth="1"/>
    <col min="7617" max="7617" width="25.42578125" style="89" customWidth="1"/>
    <col min="7618" max="7618" width="7" style="89" bestFit="1" customWidth="1"/>
    <col min="7619" max="7619" width="1" style="89" customWidth="1"/>
    <col min="7620" max="7620" width="14.7109375" style="89" customWidth="1"/>
    <col min="7621" max="7621" width="0.42578125" style="89" customWidth="1"/>
    <col min="7622" max="7622" width="14.7109375" style="89" customWidth="1"/>
    <col min="7623" max="7623" width="0.42578125" style="89" customWidth="1"/>
    <col min="7624" max="7624" width="14.7109375" style="89" customWidth="1"/>
    <col min="7625" max="7625" width="0.42578125" style="89" customWidth="1"/>
    <col min="7626" max="7626" width="14.7109375" style="89" customWidth="1"/>
    <col min="7627" max="7870" width="10.7109375" style="89"/>
    <col min="7871" max="7872" width="1.7109375" style="89" customWidth="1"/>
    <col min="7873" max="7873" width="25.42578125" style="89" customWidth="1"/>
    <col min="7874" max="7874" width="7" style="89" bestFit="1" customWidth="1"/>
    <col min="7875" max="7875" width="1" style="89" customWidth="1"/>
    <col min="7876" max="7876" width="14.7109375" style="89" customWidth="1"/>
    <col min="7877" max="7877" width="0.42578125" style="89" customWidth="1"/>
    <col min="7878" max="7878" width="14.7109375" style="89" customWidth="1"/>
    <col min="7879" max="7879" width="0.42578125" style="89" customWidth="1"/>
    <col min="7880" max="7880" width="14.7109375" style="89" customWidth="1"/>
    <col min="7881" max="7881" width="0.42578125" style="89" customWidth="1"/>
    <col min="7882" max="7882" width="14.7109375" style="89" customWidth="1"/>
    <col min="7883" max="8126" width="10.7109375" style="89"/>
    <col min="8127" max="8128" width="1.7109375" style="89" customWidth="1"/>
    <col min="8129" max="8129" width="25.42578125" style="89" customWidth="1"/>
    <col min="8130" max="8130" width="7" style="89" bestFit="1" customWidth="1"/>
    <col min="8131" max="8131" width="1" style="89" customWidth="1"/>
    <col min="8132" max="8132" width="14.7109375" style="89" customWidth="1"/>
    <col min="8133" max="8133" width="0.42578125" style="89" customWidth="1"/>
    <col min="8134" max="8134" width="14.7109375" style="89" customWidth="1"/>
    <col min="8135" max="8135" width="0.42578125" style="89" customWidth="1"/>
    <col min="8136" max="8136" width="14.7109375" style="89" customWidth="1"/>
    <col min="8137" max="8137" width="0.42578125" style="89" customWidth="1"/>
    <col min="8138" max="8138" width="14.7109375" style="89" customWidth="1"/>
    <col min="8139" max="8382" width="10.7109375" style="89"/>
    <col min="8383" max="8384" width="1.7109375" style="89" customWidth="1"/>
    <col min="8385" max="8385" width="25.42578125" style="89" customWidth="1"/>
    <col min="8386" max="8386" width="7" style="89" bestFit="1" customWidth="1"/>
    <col min="8387" max="8387" width="1" style="89" customWidth="1"/>
    <col min="8388" max="8388" width="14.7109375" style="89" customWidth="1"/>
    <col min="8389" max="8389" width="0.42578125" style="89" customWidth="1"/>
    <col min="8390" max="8390" width="14.7109375" style="89" customWidth="1"/>
    <col min="8391" max="8391" width="0.42578125" style="89" customWidth="1"/>
    <col min="8392" max="8392" width="14.7109375" style="89" customWidth="1"/>
    <col min="8393" max="8393" width="0.42578125" style="89" customWidth="1"/>
    <col min="8394" max="8394" width="14.7109375" style="89" customWidth="1"/>
    <col min="8395" max="8638" width="10.7109375" style="89"/>
    <col min="8639" max="8640" width="1.7109375" style="89" customWidth="1"/>
    <col min="8641" max="8641" width="25.42578125" style="89" customWidth="1"/>
    <col min="8642" max="8642" width="7" style="89" bestFit="1" customWidth="1"/>
    <col min="8643" max="8643" width="1" style="89" customWidth="1"/>
    <col min="8644" max="8644" width="14.7109375" style="89" customWidth="1"/>
    <col min="8645" max="8645" width="0.42578125" style="89" customWidth="1"/>
    <col min="8646" max="8646" width="14.7109375" style="89" customWidth="1"/>
    <col min="8647" max="8647" width="0.42578125" style="89" customWidth="1"/>
    <col min="8648" max="8648" width="14.7109375" style="89" customWidth="1"/>
    <col min="8649" max="8649" width="0.42578125" style="89" customWidth="1"/>
    <col min="8650" max="8650" width="14.7109375" style="89" customWidth="1"/>
    <col min="8651" max="8894" width="10.7109375" style="89"/>
    <col min="8895" max="8896" width="1.7109375" style="89" customWidth="1"/>
    <col min="8897" max="8897" width="25.42578125" style="89" customWidth="1"/>
    <col min="8898" max="8898" width="7" style="89" bestFit="1" customWidth="1"/>
    <col min="8899" max="8899" width="1" style="89" customWidth="1"/>
    <col min="8900" max="8900" width="14.7109375" style="89" customWidth="1"/>
    <col min="8901" max="8901" width="0.42578125" style="89" customWidth="1"/>
    <col min="8902" max="8902" width="14.7109375" style="89" customWidth="1"/>
    <col min="8903" max="8903" width="0.42578125" style="89" customWidth="1"/>
    <col min="8904" max="8904" width="14.7109375" style="89" customWidth="1"/>
    <col min="8905" max="8905" width="0.42578125" style="89" customWidth="1"/>
    <col min="8906" max="8906" width="14.7109375" style="89" customWidth="1"/>
    <col min="8907" max="9150" width="10.7109375" style="89"/>
    <col min="9151" max="9152" width="1.7109375" style="89" customWidth="1"/>
    <col min="9153" max="9153" width="25.42578125" style="89" customWidth="1"/>
    <col min="9154" max="9154" width="7" style="89" bestFit="1" customWidth="1"/>
    <col min="9155" max="9155" width="1" style="89" customWidth="1"/>
    <col min="9156" max="9156" width="14.7109375" style="89" customWidth="1"/>
    <col min="9157" max="9157" width="0.42578125" style="89" customWidth="1"/>
    <col min="9158" max="9158" width="14.7109375" style="89" customWidth="1"/>
    <col min="9159" max="9159" width="0.42578125" style="89" customWidth="1"/>
    <col min="9160" max="9160" width="14.7109375" style="89" customWidth="1"/>
    <col min="9161" max="9161" width="0.42578125" style="89" customWidth="1"/>
    <col min="9162" max="9162" width="14.7109375" style="89" customWidth="1"/>
    <col min="9163" max="9406" width="10.7109375" style="89"/>
    <col min="9407" max="9408" width="1.7109375" style="89" customWidth="1"/>
    <col min="9409" max="9409" width="25.42578125" style="89" customWidth="1"/>
    <col min="9410" max="9410" width="7" style="89" bestFit="1" customWidth="1"/>
    <col min="9411" max="9411" width="1" style="89" customWidth="1"/>
    <col min="9412" max="9412" width="14.7109375" style="89" customWidth="1"/>
    <col min="9413" max="9413" width="0.42578125" style="89" customWidth="1"/>
    <col min="9414" max="9414" width="14.7109375" style="89" customWidth="1"/>
    <col min="9415" max="9415" width="0.42578125" style="89" customWidth="1"/>
    <col min="9416" max="9416" width="14.7109375" style="89" customWidth="1"/>
    <col min="9417" max="9417" width="0.42578125" style="89" customWidth="1"/>
    <col min="9418" max="9418" width="14.7109375" style="89" customWidth="1"/>
    <col min="9419" max="9662" width="10.7109375" style="89"/>
    <col min="9663" max="9664" width="1.7109375" style="89" customWidth="1"/>
    <col min="9665" max="9665" width="25.42578125" style="89" customWidth="1"/>
    <col min="9666" max="9666" width="7" style="89" bestFit="1" customWidth="1"/>
    <col min="9667" max="9667" width="1" style="89" customWidth="1"/>
    <col min="9668" max="9668" width="14.7109375" style="89" customWidth="1"/>
    <col min="9669" max="9669" width="0.42578125" style="89" customWidth="1"/>
    <col min="9670" max="9670" width="14.7109375" style="89" customWidth="1"/>
    <col min="9671" max="9671" width="0.42578125" style="89" customWidth="1"/>
    <col min="9672" max="9672" width="14.7109375" style="89" customWidth="1"/>
    <col min="9673" max="9673" width="0.42578125" style="89" customWidth="1"/>
    <col min="9674" max="9674" width="14.7109375" style="89" customWidth="1"/>
    <col min="9675" max="9918" width="10.7109375" style="89"/>
    <col min="9919" max="9920" width="1.7109375" style="89" customWidth="1"/>
    <col min="9921" max="9921" width="25.42578125" style="89" customWidth="1"/>
    <col min="9922" max="9922" width="7" style="89" bestFit="1" customWidth="1"/>
    <col min="9923" max="9923" width="1" style="89" customWidth="1"/>
    <col min="9924" max="9924" width="14.7109375" style="89" customWidth="1"/>
    <col min="9925" max="9925" width="0.42578125" style="89" customWidth="1"/>
    <col min="9926" max="9926" width="14.7109375" style="89" customWidth="1"/>
    <col min="9927" max="9927" width="0.42578125" style="89" customWidth="1"/>
    <col min="9928" max="9928" width="14.7109375" style="89" customWidth="1"/>
    <col min="9929" max="9929" width="0.42578125" style="89" customWidth="1"/>
    <col min="9930" max="9930" width="14.7109375" style="89" customWidth="1"/>
    <col min="9931" max="10174" width="10.7109375" style="89"/>
    <col min="10175" max="10176" width="1.7109375" style="89" customWidth="1"/>
    <col min="10177" max="10177" width="25.42578125" style="89" customWidth="1"/>
    <col min="10178" max="10178" width="7" style="89" bestFit="1" customWidth="1"/>
    <col min="10179" max="10179" width="1" style="89" customWidth="1"/>
    <col min="10180" max="10180" width="14.7109375" style="89" customWidth="1"/>
    <col min="10181" max="10181" width="0.42578125" style="89" customWidth="1"/>
    <col min="10182" max="10182" width="14.7109375" style="89" customWidth="1"/>
    <col min="10183" max="10183" width="0.42578125" style="89" customWidth="1"/>
    <col min="10184" max="10184" width="14.7109375" style="89" customWidth="1"/>
    <col min="10185" max="10185" width="0.42578125" style="89" customWidth="1"/>
    <col min="10186" max="10186" width="14.7109375" style="89" customWidth="1"/>
    <col min="10187" max="10430" width="10.7109375" style="89"/>
    <col min="10431" max="10432" width="1.7109375" style="89" customWidth="1"/>
    <col min="10433" max="10433" width="25.42578125" style="89" customWidth="1"/>
    <col min="10434" max="10434" width="7" style="89" bestFit="1" customWidth="1"/>
    <col min="10435" max="10435" width="1" style="89" customWidth="1"/>
    <col min="10436" max="10436" width="14.7109375" style="89" customWidth="1"/>
    <col min="10437" max="10437" width="0.42578125" style="89" customWidth="1"/>
    <col min="10438" max="10438" width="14.7109375" style="89" customWidth="1"/>
    <col min="10439" max="10439" width="0.42578125" style="89" customWidth="1"/>
    <col min="10440" max="10440" width="14.7109375" style="89" customWidth="1"/>
    <col min="10441" max="10441" width="0.42578125" style="89" customWidth="1"/>
    <col min="10442" max="10442" width="14.7109375" style="89" customWidth="1"/>
    <col min="10443" max="10686" width="10.7109375" style="89"/>
    <col min="10687" max="10688" width="1.7109375" style="89" customWidth="1"/>
    <col min="10689" max="10689" width="25.42578125" style="89" customWidth="1"/>
    <col min="10690" max="10690" width="7" style="89" bestFit="1" customWidth="1"/>
    <col min="10691" max="10691" width="1" style="89" customWidth="1"/>
    <col min="10692" max="10692" width="14.7109375" style="89" customWidth="1"/>
    <col min="10693" max="10693" width="0.42578125" style="89" customWidth="1"/>
    <col min="10694" max="10694" width="14.7109375" style="89" customWidth="1"/>
    <col min="10695" max="10695" width="0.42578125" style="89" customWidth="1"/>
    <col min="10696" max="10696" width="14.7109375" style="89" customWidth="1"/>
    <col min="10697" max="10697" width="0.42578125" style="89" customWidth="1"/>
    <col min="10698" max="10698" width="14.7109375" style="89" customWidth="1"/>
    <col min="10699" max="10942" width="10.7109375" style="89"/>
    <col min="10943" max="10944" width="1.7109375" style="89" customWidth="1"/>
    <col min="10945" max="10945" width="25.42578125" style="89" customWidth="1"/>
    <col min="10946" max="10946" width="7" style="89" bestFit="1" customWidth="1"/>
    <col min="10947" max="10947" width="1" style="89" customWidth="1"/>
    <col min="10948" max="10948" width="14.7109375" style="89" customWidth="1"/>
    <col min="10949" max="10949" width="0.42578125" style="89" customWidth="1"/>
    <col min="10950" max="10950" width="14.7109375" style="89" customWidth="1"/>
    <col min="10951" max="10951" width="0.42578125" style="89" customWidth="1"/>
    <col min="10952" max="10952" width="14.7109375" style="89" customWidth="1"/>
    <col min="10953" max="10953" width="0.42578125" style="89" customWidth="1"/>
    <col min="10954" max="10954" width="14.7109375" style="89" customWidth="1"/>
    <col min="10955" max="11198" width="10.7109375" style="89"/>
    <col min="11199" max="11200" width="1.7109375" style="89" customWidth="1"/>
    <col min="11201" max="11201" width="25.42578125" style="89" customWidth="1"/>
    <col min="11202" max="11202" width="7" style="89" bestFit="1" customWidth="1"/>
    <col min="11203" max="11203" width="1" style="89" customWidth="1"/>
    <col min="11204" max="11204" width="14.7109375" style="89" customWidth="1"/>
    <col min="11205" max="11205" width="0.42578125" style="89" customWidth="1"/>
    <col min="11206" max="11206" width="14.7109375" style="89" customWidth="1"/>
    <col min="11207" max="11207" width="0.42578125" style="89" customWidth="1"/>
    <col min="11208" max="11208" width="14.7109375" style="89" customWidth="1"/>
    <col min="11209" max="11209" width="0.42578125" style="89" customWidth="1"/>
    <col min="11210" max="11210" width="14.7109375" style="89" customWidth="1"/>
    <col min="11211" max="11454" width="10.7109375" style="89"/>
    <col min="11455" max="11456" width="1.7109375" style="89" customWidth="1"/>
    <col min="11457" max="11457" width="25.42578125" style="89" customWidth="1"/>
    <col min="11458" max="11458" width="7" style="89" bestFit="1" customWidth="1"/>
    <col min="11459" max="11459" width="1" style="89" customWidth="1"/>
    <col min="11460" max="11460" width="14.7109375" style="89" customWidth="1"/>
    <col min="11461" max="11461" width="0.42578125" style="89" customWidth="1"/>
    <col min="11462" max="11462" width="14.7109375" style="89" customWidth="1"/>
    <col min="11463" max="11463" width="0.42578125" style="89" customWidth="1"/>
    <col min="11464" max="11464" width="14.7109375" style="89" customWidth="1"/>
    <col min="11465" max="11465" width="0.42578125" style="89" customWidth="1"/>
    <col min="11466" max="11466" width="14.7109375" style="89" customWidth="1"/>
    <col min="11467" max="11710" width="10.7109375" style="89"/>
    <col min="11711" max="11712" width="1.7109375" style="89" customWidth="1"/>
    <col min="11713" max="11713" width="25.42578125" style="89" customWidth="1"/>
    <col min="11714" max="11714" width="7" style="89" bestFit="1" customWidth="1"/>
    <col min="11715" max="11715" width="1" style="89" customWidth="1"/>
    <col min="11716" max="11716" width="14.7109375" style="89" customWidth="1"/>
    <col min="11717" max="11717" width="0.42578125" style="89" customWidth="1"/>
    <col min="11718" max="11718" width="14.7109375" style="89" customWidth="1"/>
    <col min="11719" max="11719" width="0.42578125" style="89" customWidth="1"/>
    <col min="11720" max="11720" width="14.7109375" style="89" customWidth="1"/>
    <col min="11721" max="11721" width="0.42578125" style="89" customWidth="1"/>
    <col min="11722" max="11722" width="14.7109375" style="89" customWidth="1"/>
    <col min="11723" max="11966" width="10.7109375" style="89"/>
    <col min="11967" max="11968" width="1.7109375" style="89" customWidth="1"/>
    <col min="11969" max="11969" width="25.42578125" style="89" customWidth="1"/>
    <col min="11970" max="11970" width="7" style="89" bestFit="1" customWidth="1"/>
    <col min="11971" max="11971" width="1" style="89" customWidth="1"/>
    <col min="11972" max="11972" width="14.7109375" style="89" customWidth="1"/>
    <col min="11973" max="11973" width="0.42578125" style="89" customWidth="1"/>
    <col min="11974" max="11974" width="14.7109375" style="89" customWidth="1"/>
    <col min="11975" max="11975" width="0.42578125" style="89" customWidth="1"/>
    <col min="11976" max="11976" width="14.7109375" style="89" customWidth="1"/>
    <col min="11977" max="11977" width="0.42578125" style="89" customWidth="1"/>
    <col min="11978" max="11978" width="14.7109375" style="89" customWidth="1"/>
    <col min="11979" max="12222" width="10.7109375" style="89"/>
    <col min="12223" max="12224" width="1.7109375" style="89" customWidth="1"/>
    <col min="12225" max="12225" width="25.42578125" style="89" customWidth="1"/>
    <col min="12226" max="12226" width="7" style="89" bestFit="1" customWidth="1"/>
    <col min="12227" max="12227" width="1" style="89" customWidth="1"/>
    <col min="12228" max="12228" width="14.7109375" style="89" customWidth="1"/>
    <col min="12229" max="12229" width="0.42578125" style="89" customWidth="1"/>
    <col min="12230" max="12230" width="14.7109375" style="89" customWidth="1"/>
    <col min="12231" max="12231" width="0.42578125" style="89" customWidth="1"/>
    <col min="12232" max="12232" width="14.7109375" style="89" customWidth="1"/>
    <col min="12233" max="12233" width="0.42578125" style="89" customWidth="1"/>
    <col min="12234" max="12234" width="14.7109375" style="89" customWidth="1"/>
    <col min="12235" max="12478" width="10.7109375" style="89"/>
    <col min="12479" max="12480" width="1.7109375" style="89" customWidth="1"/>
    <col min="12481" max="12481" width="25.42578125" style="89" customWidth="1"/>
    <col min="12482" max="12482" width="7" style="89" bestFit="1" customWidth="1"/>
    <col min="12483" max="12483" width="1" style="89" customWidth="1"/>
    <col min="12484" max="12484" width="14.7109375" style="89" customWidth="1"/>
    <col min="12485" max="12485" width="0.42578125" style="89" customWidth="1"/>
    <col min="12486" max="12486" width="14.7109375" style="89" customWidth="1"/>
    <col min="12487" max="12487" width="0.42578125" style="89" customWidth="1"/>
    <col min="12488" max="12488" width="14.7109375" style="89" customWidth="1"/>
    <col min="12489" max="12489" width="0.42578125" style="89" customWidth="1"/>
    <col min="12490" max="12490" width="14.7109375" style="89" customWidth="1"/>
    <col min="12491" max="12734" width="10.7109375" style="89"/>
    <col min="12735" max="12736" width="1.7109375" style="89" customWidth="1"/>
    <col min="12737" max="12737" width="25.42578125" style="89" customWidth="1"/>
    <col min="12738" max="12738" width="7" style="89" bestFit="1" customWidth="1"/>
    <col min="12739" max="12739" width="1" style="89" customWidth="1"/>
    <col min="12740" max="12740" width="14.7109375" style="89" customWidth="1"/>
    <col min="12741" max="12741" width="0.42578125" style="89" customWidth="1"/>
    <col min="12742" max="12742" width="14.7109375" style="89" customWidth="1"/>
    <col min="12743" max="12743" width="0.42578125" style="89" customWidth="1"/>
    <col min="12744" max="12744" width="14.7109375" style="89" customWidth="1"/>
    <col min="12745" max="12745" width="0.42578125" style="89" customWidth="1"/>
    <col min="12746" max="12746" width="14.7109375" style="89" customWidth="1"/>
    <col min="12747" max="12990" width="10.7109375" style="89"/>
    <col min="12991" max="12992" width="1.7109375" style="89" customWidth="1"/>
    <col min="12993" max="12993" width="25.42578125" style="89" customWidth="1"/>
    <col min="12994" max="12994" width="7" style="89" bestFit="1" customWidth="1"/>
    <col min="12995" max="12995" width="1" style="89" customWidth="1"/>
    <col min="12996" max="12996" width="14.7109375" style="89" customWidth="1"/>
    <col min="12997" max="12997" width="0.42578125" style="89" customWidth="1"/>
    <col min="12998" max="12998" width="14.7109375" style="89" customWidth="1"/>
    <col min="12999" max="12999" width="0.42578125" style="89" customWidth="1"/>
    <col min="13000" max="13000" width="14.7109375" style="89" customWidth="1"/>
    <col min="13001" max="13001" width="0.42578125" style="89" customWidth="1"/>
    <col min="13002" max="13002" width="14.7109375" style="89" customWidth="1"/>
    <col min="13003" max="13246" width="10.7109375" style="89"/>
    <col min="13247" max="13248" width="1.7109375" style="89" customWidth="1"/>
    <col min="13249" max="13249" width="25.42578125" style="89" customWidth="1"/>
    <col min="13250" max="13250" width="7" style="89" bestFit="1" customWidth="1"/>
    <col min="13251" max="13251" width="1" style="89" customWidth="1"/>
    <col min="13252" max="13252" width="14.7109375" style="89" customWidth="1"/>
    <col min="13253" max="13253" width="0.42578125" style="89" customWidth="1"/>
    <col min="13254" max="13254" width="14.7109375" style="89" customWidth="1"/>
    <col min="13255" max="13255" width="0.42578125" style="89" customWidth="1"/>
    <col min="13256" max="13256" width="14.7109375" style="89" customWidth="1"/>
    <col min="13257" max="13257" width="0.42578125" style="89" customWidth="1"/>
    <col min="13258" max="13258" width="14.7109375" style="89" customWidth="1"/>
    <col min="13259" max="13502" width="10.7109375" style="89"/>
    <col min="13503" max="13504" width="1.7109375" style="89" customWidth="1"/>
    <col min="13505" max="13505" width="25.42578125" style="89" customWidth="1"/>
    <col min="13506" max="13506" width="7" style="89" bestFit="1" customWidth="1"/>
    <col min="13507" max="13507" width="1" style="89" customWidth="1"/>
    <col min="13508" max="13508" width="14.7109375" style="89" customWidth="1"/>
    <col min="13509" max="13509" width="0.42578125" style="89" customWidth="1"/>
    <col min="13510" max="13510" width="14.7109375" style="89" customWidth="1"/>
    <col min="13511" max="13511" width="0.42578125" style="89" customWidth="1"/>
    <col min="13512" max="13512" width="14.7109375" style="89" customWidth="1"/>
    <col min="13513" max="13513" width="0.42578125" style="89" customWidth="1"/>
    <col min="13514" max="13514" width="14.7109375" style="89" customWidth="1"/>
    <col min="13515" max="13758" width="10.7109375" style="89"/>
    <col min="13759" max="13760" width="1.7109375" style="89" customWidth="1"/>
    <col min="13761" max="13761" width="25.42578125" style="89" customWidth="1"/>
    <col min="13762" max="13762" width="7" style="89" bestFit="1" customWidth="1"/>
    <col min="13763" max="13763" width="1" style="89" customWidth="1"/>
    <col min="13764" max="13764" width="14.7109375" style="89" customWidth="1"/>
    <col min="13765" max="13765" width="0.42578125" style="89" customWidth="1"/>
    <col min="13766" max="13766" width="14.7109375" style="89" customWidth="1"/>
    <col min="13767" max="13767" width="0.42578125" style="89" customWidth="1"/>
    <col min="13768" max="13768" width="14.7109375" style="89" customWidth="1"/>
    <col min="13769" max="13769" width="0.42578125" style="89" customWidth="1"/>
    <col min="13770" max="13770" width="14.7109375" style="89" customWidth="1"/>
    <col min="13771" max="14014" width="10.7109375" style="89"/>
    <col min="14015" max="14016" width="1.7109375" style="89" customWidth="1"/>
    <col min="14017" max="14017" width="25.42578125" style="89" customWidth="1"/>
    <col min="14018" max="14018" width="7" style="89" bestFit="1" customWidth="1"/>
    <col min="14019" max="14019" width="1" style="89" customWidth="1"/>
    <col min="14020" max="14020" width="14.7109375" style="89" customWidth="1"/>
    <col min="14021" max="14021" width="0.42578125" style="89" customWidth="1"/>
    <col min="14022" max="14022" width="14.7109375" style="89" customWidth="1"/>
    <col min="14023" max="14023" width="0.42578125" style="89" customWidth="1"/>
    <col min="14024" max="14024" width="14.7109375" style="89" customWidth="1"/>
    <col min="14025" max="14025" width="0.42578125" style="89" customWidth="1"/>
    <col min="14026" max="14026" width="14.7109375" style="89" customWidth="1"/>
    <col min="14027" max="14270" width="10.7109375" style="89"/>
    <col min="14271" max="14272" width="1.7109375" style="89" customWidth="1"/>
    <col min="14273" max="14273" width="25.42578125" style="89" customWidth="1"/>
    <col min="14274" max="14274" width="7" style="89" bestFit="1" customWidth="1"/>
    <col min="14275" max="14275" width="1" style="89" customWidth="1"/>
    <col min="14276" max="14276" width="14.7109375" style="89" customWidth="1"/>
    <col min="14277" max="14277" width="0.42578125" style="89" customWidth="1"/>
    <col min="14278" max="14278" width="14.7109375" style="89" customWidth="1"/>
    <col min="14279" max="14279" width="0.42578125" style="89" customWidth="1"/>
    <col min="14280" max="14280" width="14.7109375" style="89" customWidth="1"/>
    <col min="14281" max="14281" width="0.42578125" style="89" customWidth="1"/>
    <col min="14282" max="14282" width="14.7109375" style="89" customWidth="1"/>
    <col min="14283" max="14526" width="10.7109375" style="89"/>
    <col min="14527" max="14528" width="1.7109375" style="89" customWidth="1"/>
    <col min="14529" max="14529" width="25.42578125" style="89" customWidth="1"/>
    <col min="14530" max="14530" width="7" style="89" bestFit="1" customWidth="1"/>
    <col min="14531" max="14531" width="1" style="89" customWidth="1"/>
    <col min="14532" max="14532" width="14.7109375" style="89" customWidth="1"/>
    <col min="14533" max="14533" width="0.42578125" style="89" customWidth="1"/>
    <col min="14534" max="14534" width="14.7109375" style="89" customWidth="1"/>
    <col min="14535" max="14535" width="0.42578125" style="89" customWidth="1"/>
    <col min="14536" max="14536" width="14.7109375" style="89" customWidth="1"/>
    <col min="14537" max="14537" width="0.42578125" style="89" customWidth="1"/>
    <col min="14538" max="14538" width="14.7109375" style="89" customWidth="1"/>
    <col min="14539" max="14782" width="10.7109375" style="89"/>
    <col min="14783" max="14784" width="1.7109375" style="89" customWidth="1"/>
    <col min="14785" max="14785" width="25.42578125" style="89" customWidth="1"/>
    <col min="14786" max="14786" width="7" style="89" bestFit="1" customWidth="1"/>
    <col min="14787" max="14787" width="1" style="89" customWidth="1"/>
    <col min="14788" max="14788" width="14.7109375" style="89" customWidth="1"/>
    <col min="14789" max="14789" width="0.42578125" style="89" customWidth="1"/>
    <col min="14790" max="14790" width="14.7109375" style="89" customWidth="1"/>
    <col min="14791" max="14791" width="0.42578125" style="89" customWidth="1"/>
    <col min="14792" max="14792" width="14.7109375" style="89" customWidth="1"/>
    <col min="14793" max="14793" width="0.42578125" style="89" customWidth="1"/>
    <col min="14794" max="14794" width="14.7109375" style="89" customWidth="1"/>
    <col min="14795" max="15038" width="10.7109375" style="89"/>
    <col min="15039" max="15040" width="1.7109375" style="89" customWidth="1"/>
    <col min="15041" max="15041" width="25.42578125" style="89" customWidth="1"/>
    <col min="15042" max="15042" width="7" style="89" bestFit="1" customWidth="1"/>
    <col min="15043" max="15043" width="1" style="89" customWidth="1"/>
    <col min="15044" max="15044" width="14.7109375" style="89" customWidth="1"/>
    <col min="15045" max="15045" width="0.42578125" style="89" customWidth="1"/>
    <col min="15046" max="15046" width="14.7109375" style="89" customWidth="1"/>
    <col min="15047" max="15047" width="0.42578125" style="89" customWidth="1"/>
    <col min="15048" max="15048" width="14.7109375" style="89" customWidth="1"/>
    <col min="15049" max="15049" width="0.42578125" style="89" customWidth="1"/>
    <col min="15050" max="15050" width="14.7109375" style="89" customWidth="1"/>
    <col min="15051" max="15294" width="10.7109375" style="89"/>
    <col min="15295" max="15296" width="1.7109375" style="89" customWidth="1"/>
    <col min="15297" max="15297" width="25.42578125" style="89" customWidth="1"/>
    <col min="15298" max="15298" width="7" style="89" bestFit="1" customWidth="1"/>
    <col min="15299" max="15299" width="1" style="89" customWidth="1"/>
    <col min="15300" max="15300" width="14.7109375" style="89" customWidth="1"/>
    <col min="15301" max="15301" width="0.42578125" style="89" customWidth="1"/>
    <col min="15302" max="15302" width="14.7109375" style="89" customWidth="1"/>
    <col min="15303" max="15303" width="0.42578125" style="89" customWidth="1"/>
    <col min="15304" max="15304" width="14.7109375" style="89" customWidth="1"/>
    <col min="15305" max="15305" width="0.42578125" style="89" customWidth="1"/>
    <col min="15306" max="15306" width="14.7109375" style="89" customWidth="1"/>
    <col min="15307" max="15550" width="10.7109375" style="89"/>
    <col min="15551" max="15552" width="1.7109375" style="89" customWidth="1"/>
    <col min="15553" max="15553" width="25.42578125" style="89" customWidth="1"/>
    <col min="15554" max="15554" width="7" style="89" bestFit="1" customWidth="1"/>
    <col min="15555" max="15555" width="1" style="89" customWidth="1"/>
    <col min="15556" max="15556" width="14.7109375" style="89" customWidth="1"/>
    <col min="15557" max="15557" width="0.42578125" style="89" customWidth="1"/>
    <col min="15558" max="15558" width="14.7109375" style="89" customWidth="1"/>
    <col min="15559" max="15559" width="0.42578125" style="89" customWidth="1"/>
    <col min="15560" max="15560" width="14.7109375" style="89" customWidth="1"/>
    <col min="15561" max="15561" width="0.42578125" style="89" customWidth="1"/>
    <col min="15562" max="15562" width="14.7109375" style="89" customWidth="1"/>
    <col min="15563" max="15806" width="10.7109375" style="89"/>
    <col min="15807" max="15808" width="1.7109375" style="89" customWidth="1"/>
    <col min="15809" max="15809" width="25.42578125" style="89" customWidth="1"/>
    <col min="15810" max="15810" width="7" style="89" bestFit="1" customWidth="1"/>
    <col min="15811" max="15811" width="1" style="89" customWidth="1"/>
    <col min="15812" max="15812" width="14.7109375" style="89" customWidth="1"/>
    <col min="15813" max="15813" width="0.42578125" style="89" customWidth="1"/>
    <col min="15814" max="15814" width="14.7109375" style="89" customWidth="1"/>
    <col min="15815" max="15815" width="0.42578125" style="89" customWidth="1"/>
    <col min="15816" max="15816" width="14.7109375" style="89" customWidth="1"/>
    <col min="15817" max="15817" width="0.42578125" style="89" customWidth="1"/>
    <col min="15818" max="15818" width="14.7109375" style="89" customWidth="1"/>
    <col min="15819" max="16062" width="10.7109375" style="89"/>
    <col min="16063" max="16064" width="1.7109375" style="89" customWidth="1"/>
    <col min="16065" max="16065" width="25.42578125" style="89" customWidth="1"/>
    <col min="16066" max="16066" width="7" style="89" bestFit="1" customWidth="1"/>
    <col min="16067" max="16067" width="1" style="89" customWidth="1"/>
    <col min="16068" max="16068" width="14.7109375" style="89" customWidth="1"/>
    <col min="16069" max="16069" width="0.42578125" style="89" customWidth="1"/>
    <col min="16070" max="16070" width="14.7109375" style="89" customWidth="1"/>
    <col min="16071" max="16071" width="0.42578125" style="89" customWidth="1"/>
    <col min="16072" max="16072" width="14.7109375" style="89" customWidth="1"/>
    <col min="16073" max="16073" width="0.42578125" style="89" customWidth="1"/>
    <col min="16074" max="16074" width="14.7109375" style="89" customWidth="1"/>
    <col min="16075" max="16384" width="10.7109375" style="89"/>
  </cols>
  <sheetData>
    <row r="1" spans="1:18" s="285" customFormat="1" ht="20.100000000000001" customHeight="1">
      <c r="A1" s="1" t="s">
        <v>0</v>
      </c>
      <c r="F1" s="2"/>
      <c r="G1" s="3"/>
      <c r="H1" s="2"/>
      <c r="I1" s="3"/>
      <c r="J1" s="2"/>
      <c r="K1" s="3"/>
      <c r="L1" s="2"/>
      <c r="N1" s="273"/>
      <c r="O1" s="273"/>
      <c r="P1" s="273"/>
      <c r="Q1" s="273"/>
      <c r="R1" s="273"/>
    </row>
    <row r="2" spans="1:18" s="285" customFormat="1" ht="20.100000000000001" customHeight="1">
      <c r="A2" s="1" t="s">
        <v>1</v>
      </c>
      <c r="D2" s="4"/>
      <c r="F2" s="2"/>
      <c r="G2" s="3"/>
      <c r="H2" s="2"/>
      <c r="I2" s="3"/>
      <c r="J2" s="2"/>
      <c r="K2" s="2"/>
      <c r="L2" s="2"/>
      <c r="N2" s="273"/>
      <c r="O2" s="273"/>
      <c r="P2" s="273"/>
      <c r="Q2" s="273"/>
      <c r="R2" s="273"/>
    </row>
    <row r="3" spans="1:18" s="285" customFormat="1" ht="20.100000000000001" customHeight="1">
      <c r="A3" s="5" t="s">
        <v>172</v>
      </c>
      <c r="B3" s="6"/>
      <c r="C3" s="6"/>
      <c r="D3" s="6"/>
      <c r="E3" s="6"/>
      <c r="F3" s="7"/>
      <c r="G3" s="8"/>
      <c r="H3" s="7"/>
      <c r="I3" s="8"/>
      <c r="J3" s="7"/>
      <c r="K3" s="8"/>
      <c r="L3" s="7"/>
      <c r="N3" s="273"/>
      <c r="O3" s="273"/>
      <c r="P3" s="273"/>
      <c r="Q3" s="273"/>
      <c r="R3" s="273"/>
    </row>
    <row r="4" spans="1:18" s="285" customFormat="1" ht="20.100000000000001" customHeight="1">
      <c r="A4" s="52"/>
      <c r="B4" s="53"/>
      <c r="C4" s="53"/>
      <c r="D4" s="53"/>
      <c r="E4" s="53"/>
      <c r="F4" s="54"/>
      <c r="G4" s="55"/>
      <c r="H4" s="54"/>
      <c r="I4" s="55"/>
      <c r="J4" s="54"/>
      <c r="K4" s="55"/>
      <c r="L4" s="54"/>
      <c r="N4" s="273"/>
      <c r="O4" s="273"/>
      <c r="P4" s="273"/>
      <c r="Q4" s="273"/>
      <c r="R4" s="273"/>
    </row>
    <row r="5" spans="1:18" s="75" customFormat="1" ht="17.649999999999999" customHeight="1">
      <c r="C5" s="49"/>
      <c r="D5" s="56"/>
      <c r="E5" s="56"/>
      <c r="F5" s="289" t="s">
        <v>86</v>
      </c>
      <c r="G5" s="289"/>
      <c r="H5" s="289"/>
      <c r="I5" s="57"/>
      <c r="J5" s="289" t="s">
        <v>87</v>
      </c>
      <c r="K5" s="289"/>
      <c r="L5" s="289"/>
      <c r="N5" s="274"/>
      <c r="O5" s="274"/>
      <c r="P5" s="274"/>
      <c r="Q5" s="274"/>
      <c r="R5" s="274"/>
    </row>
    <row r="6" spans="1:18" s="58" customFormat="1" ht="17.649999999999999" customHeight="1">
      <c r="C6" s="59"/>
      <c r="D6" s="60"/>
      <c r="E6" s="60"/>
      <c r="F6" s="61" t="s">
        <v>171</v>
      </c>
      <c r="G6" s="57"/>
      <c r="H6" s="61" t="s">
        <v>105</v>
      </c>
      <c r="I6" s="62"/>
      <c r="J6" s="61" t="s">
        <v>171</v>
      </c>
      <c r="K6" s="57"/>
      <c r="L6" s="61" t="s">
        <v>105</v>
      </c>
      <c r="N6" s="275"/>
      <c r="O6" s="275"/>
      <c r="P6" s="275"/>
      <c r="Q6" s="275"/>
      <c r="R6" s="275"/>
    </row>
    <row r="7" spans="1:18" s="58" customFormat="1" ht="17.649999999999999" customHeight="1">
      <c r="C7" s="59"/>
      <c r="D7" s="63" t="s">
        <v>2</v>
      </c>
      <c r="E7" s="60"/>
      <c r="F7" s="64" t="s">
        <v>88</v>
      </c>
      <c r="G7" s="57"/>
      <c r="H7" s="64" t="s">
        <v>88</v>
      </c>
      <c r="I7" s="62"/>
      <c r="J7" s="64" t="s">
        <v>88</v>
      </c>
      <c r="K7" s="57"/>
      <c r="L7" s="64" t="s">
        <v>88</v>
      </c>
      <c r="N7" s="275"/>
      <c r="O7" s="275"/>
      <c r="P7" s="275"/>
      <c r="Q7" s="275"/>
      <c r="R7" s="275"/>
    </row>
    <row r="8" spans="1:18" s="75" customFormat="1" ht="4.5" customHeight="1">
      <c r="C8" s="65"/>
      <c r="D8" s="66"/>
      <c r="E8" s="67"/>
      <c r="F8" s="127"/>
      <c r="G8" s="68"/>
      <c r="H8" s="61"/>
      <c r="I8" s="68"/>
      <c r="J8" s="127"/>
      <c r="K8" s="68"/>
      <c r="L8" s="61"/>
      <c r="N8" s="274"/>
      <c r="O8" s="274"/>
      <c r="P8" s="274"/>
      <c r="Q8" s="274"/>
      <c r="R8" s="274"/>
    </row>
    <row r="9" spans="1:18" s="75" customFormat="1" ht="17.649999999999999" customHeight="1">
      <c r="A9" s="56" t="s">
        <v>3</v>
      </c>
      <c r="C9" s="49"/>
      <c r="D9" s="49"/>
      <c r="E9" s="49"/>
      <c r="F9" s="128"/>
      <c r="G9" s="40"/>
      <c r="H9" s="40"/>
      <c r="I9" s="50"/>
      <c r="J9" s="128"/>
      <c r="K9" s="40"/>
      <c r="L9" s="40"/>
      <c r="M9" s="58"/>
      <c r="N9" s="274"/>
      <c r="O9" s="274"/>
      <c r="P9" s="274"/>
      <c r="Q9" s="274"/>
      <c r="R9" s="274"/>
    </row>
    <row r="10" spans="1:18" s="75" customFormat="1" ht="5.0999999999999996" customHeight="1">
      <c r="A10" s="56"/>
      <c r="C10" s="49"/>
      <c r="D10" s="49"/>
      <c r="E10" s="49"/>
      <c r="F10" s="128"/>
      <c r="G10" s="40"/>
      <c r="H10" s="40"/>
      <c r="I10" s="50"/>
      <c r="J10" s="128"/>
      <c r="K10" s="40"/>
      <c r="L10" s="40"/>
      <c r="M10" s="58"/>
      <c r="N10" s="274"/>
      <c r="O10" s="274"/>
      <c r="P10" s="274"/>
      <c r="Q10" s="274"/>
      <c r="R10" s="274"/>
    </row>
    <row r="11" spans="1:18" s="75" customFormat="1" ht="17.649999999999999" customHeight="1">
      <c r="A11" s="56" t="s">
        <v>4</v>
      </c>
      <c r="C11" s="48"/>
      <c r="D11" s="71"/>
      <c r="E11" s="71"/>
      <c r="F11" s="131"/>
      <c r="G11" s="50"/>
      <c r="H11" s="73"/>
      <c r="I11" s="50"/>
      <c r="J11" s="131"/>
      <c r="K11" s="50"/>
      <c r="L11" s="73"/>
      <c r="M11" s="58"/>
      <c r="N11" s="274"/>
      <c r="O11" s="274"/>
      <c r="P11" s="274"/>
      <c r="Q11" s="274"/>
      <c r="R11" s="274"/>
    </row>
    <row r="12" spans="1:18" s="75" customFormat="1" ht="5.0999999999999996" customHeight="1">
      <c r="A12" s="56"/>
      <c r="C12" s="49"/>
      <c r="D12" s="49"/>
      <c r="E12" s="49"/>
      <c r="F12" s="128"/>
      <c r="G12" s="40"/>
      <c r="H12" s="40"/>
      <c r="I12" s="50"/>
      <c r="J12" s="128"/>
      <c r="K12" s="40"/>
      <c r="L12" s="40"/>
      <c r="M12" s="58"/>
      <c r="N12" s="274"/>
      <c r="O12" s="274"/>
      <c r="P12" s="274"/>
      <c r="Q12" s="274"/>
      <c r="R12" s="274"/>
    </row>
    <row r="13" spans="1:18" s="75" customFormat="1" ht="17.649999999999999" customHeight="1">
      <c r="A13" s="75" t="s">
        <v>5</v>
      </c>
      <c r="C13" s="48"/>
      <c r="D13" s="71">
        <v>12</v>
      </c>
      <c r="E13" s="71"/>
      <c r="F13" s="129">
        <v>678297205</v>
      </c>
      <c r="G13" s="70"/>
      <c r="H13" s="69">
        <v>701409941</v>
      </c>
      <c r="I13" s="70"/>
      <c r="J13" s="129">
        <v>386922333</v>
      </c>
      <c r="K13" s="70"/>
      <c r="L13" s="69">
        <v>477922035</v>
      </c>
      <c r="M13" s="58"/>
      <c r="N13" s="274"/>
      <c r="O13" s="274"/>
      <c r="P13" s="274"/>
      <c r="Q13" s="274"/>
      <c r="R13" s="274"/>
    </row>
    <row r="14" spans="1:18" s="75" customFormat="1" ht="17.649999999999999" customHeight="1">
      <c r="A14" s="75" t="s">
        <v>74</v>
      </c>
      <c r="C14" s="48"/>
      <c r="D14" s="71">
        <v>5</v>
      </c>
      <c r="E14" s="71"/>
      <c r="F14" s="129">
        <v>0</v>
      </c>
      <c r="G14" s="70"/>
      <c r="H14" s="69">
        <v>519783657</v>
      </c>
      <c r="I14" s="70"/>
      <c r="J14" s="129">
        <v>0</v>
      </c>
      <c r="K14" s="70"/>
      <c r="L14" s="69">
        <v>0</v>
      </c>
      <c r="M14" s="58"/>
      <c r="N14" s="274"/>
      <c r="O14" s="274"/>
      <c r="P14" s="274"/>
      <c r="Q14" s="274"/>
      <c r="R14" s="274"/>
    </row>
    <row r="15" spans="1:18" s="75" customFormat="1" ht="17.649999999999999" customHeight="1">
      <c r="A15" s="75" t="s">
        <v>52</v>
      </c>
      <c r="C15" s="48"/>
      <c r="D15" s="71">
        <v>13</v>
      </c>
      <c r="E15" s="71"/>
      <c r="F15" s="266">
        <v>285500193</v>
      </c>
      <c r="G15" s="267"/>
      <c r="H15" s="268">
        <v>377137626</v>
      </c>
      <c r="I15" s="267"/>
      <c r="J15" s="266">
        <v>216059389</v>
      </c>
      <c r="K15" s="267"/>
      <c r="L15" s="268">
        <v>298867328</v>
      </c>
      <c r="N15" s="274"/>
      <c r="O15" s="276"/>
      <c r="P15" s="274"/>
      <c r="Q15" s="276"/>
      <c r="R15" s="274"/>
    </row>
    <row r="16" spans="1:18" s="75" customFormat="1" ht="17.649999999999999" customHeight="1">
      <c r="A16" s="75" t="s">
        <v>85</v>
      </c>
      <c r="C16" s="48"/>
      <c r="D16" s="245">
        <v>36.4</v>
      </c>
      <c r="E16" s="71"/>
      <c r="F16" s="129">
        <v>0</v>
      </c>
      <c r="G16" s="70"/>
      <c r="H16" s="69">
        <v>0</v>
      </c>
      <c r="I16" s="70"/>
      <c r="J16" s="129">
        <v>244000000</v>
      </c>
      <c r="K16" s="70"/>
      <c r="L16" s="69">
        <v>140500000</v>
      </c>
      <c r="N16" s="274"/>
      <c r="O16" s="274"/>
      <c r="P16" s="274"/>
      <c r="Q16" s="274"/>
      <c r="R16" s="274"/>
    </row>
    <row r="17" spans="1:18" s="75" customFormat="1" ht="17.649999999999999" customHeight="1">
      <c r="A17" s="75" t="s">
        <v>6</v>
      </c>
      <c r="C17" s="48"/>
      <c r="D17" s="71"/>
      <c r="E17" s="71"/>
      <c r="F17" s="129">
        <v>9939048</v>
      </c>
      <c r="G17" s="70"/>
      <c r="H17" s="69">
        <v>15074295</v>
      </c>
      <c r="I17" s="70"/>
      <c r="J17" s="129">
        <v>4914096</v>
      </c>
      <c r="K17" s="70"/>
      <c r="L17" s="69">
        <v>8132060</v>
      </c>
      <c r="N17" s="274"/>
      <c r="O17" s="274"/>
      <c r="P17" s="274"/>
      <c r="Q17" s="274"/>
      <c r="R17" s="274"/>
    </row>
    <row r="18" spans="1:18" s="75" customFormat="1" ht="17.649999999999999" customHeight="1">
      <c r="A18" s="75" t="s">
        <v>96</v>
      </c>
      <c r="C18" s="48"/>
      <c r="D18" s="71"/>
      <c r="E18" s="71"/>
      <c r="F18" s="129">
        <v>150000000</v>
      </c>
      <c r="G18" s="70"/>
      <c r="H18" s="69">
        <v>150000000</v>
      </c>
      <c r="I18" s="70"/>
      <c r="J18" s="129">
        <v>150000000</v>
      </c>
      <c r="K18" s="70"/>
      <c r="L18" s="69">
        <v>150000000</v>
      </c>
      <c r="N18" s="274"/>
      <c r="O18" s="274"/>
      <c r="P18" s="274"/>
      <c r="Q18" s="274"/>
      <c r="R18" s="274"/>
    </row>
    <row r="19" spans="1:18" s="75" customFormat="1" ht="17.649999999999999" customHeight="1">
      <c r="A19" s="75" t="s">
        <v>7</v>
      </c>
      <c r="C19" s="48"/>
      <c r="D19" s="71">
        <v>14</v>
      </c>
      <c r="E19" s="71"/>
      <c r="F19" s="129">
        <v>1584476139</v>
      </c>
      <c r="G19" s="70"/>
      <c r="H19" s="69">
        <v>1636560429</v>
      </c>
      <c r="I19" s="70"/>
      <c r="J19" s="129">
        <v>1531211591</v>
      </c>
      <c r="K19" s="70"/>
      <c r="L19" s="69">
        <v>1586459453</v>
      </c>
      <c r="N19" s="274"/>
      <c r="O19" s="274"/>
      <c r="P19" s="274"/>
      <c r="Q19" s="274"/>
      <c r="R19" s="274"/>
    </row>
    <row r="20" spans="1:18" s="75" customFormat="1" ht="17.649999999999999" customHeight="1">
      <c r="A20" s="75" t="s">
        <v>8</v>
      </c>
      <c r="C20" s="48"/>
      <c r="D20" s="71"/>
      <c r="E20" s="71"/>
      <c r="F20" s="130">
        <v>27736421</v>
      </c>
      <c r="G20" s="70"/>
      <c r="H20" s="72">
        <v>44154068</v>
      </c>
      <c r="I20" s="70"/>
      <c r="J20" s="130">
        <v>17268071</v>
      </c>
      <c r="K20" s="70"/>
      <c r="L20" s="72">
        <v>27031186</v>
      </c>
      <c r="N20" s="274"/>
      <c r="O20" s="274"/>
      <c r="P20" s="274"/>
      <c r="Q20" s="274"/>
      <c r="R20" s="274"/>
    </row>
    <row r="21" spans="1:18" s="75" customFormat="1" ht="5.0999999999999996" customHeight="1">
      <c r="A21" s="56"/>
      <c r="C21" s="49"/>
      <c r="D21" s="49"/>
      <c r="E21" s="49"/>
      <c r="F21" s="128"/>
      <c r="G21" s="40"/>
      <c r="H21" s="40"/>
      <c r="I21" s="40"/>
      <c r="J21" s="128"/>
      <c r="K21" s="40"/>
      <c r="L21" s="40"/>
      <c r="N21" s="274"/>
      <c r="O21" s="274"/>
      <c r="P21" s="274"/>
      <c r="Q21" s="274"/>
      <c r="R21" s="274"/>
    </row>
    <row r="22" spans="1:18" s="75" customFormat="1" ht="17.649999999999999" customHeight="1">
      <c r="A22" s="56" t="s">
        <v>9</v>
      </c>
      <c r="C22" s="48"/>
      <c r="D22" s="71"/>
      <c r="E22" s="71"/>
      <c r="F22" s="133">
        <f>SUM(F13:F20)</f>
        <v>2735949006</v>
      </c>
      <c r="G22" s="50"/>
      <c r="H22" s="79">
        <f>SUM(H13:H20)</f>
        <v>3444120016</v>
      </c>
      <c r="I22" s="50"/>
      <c r="J22" s="133">
        <f>SUM(J13:J20)</f>
        <v>2550375480</v>
      </c>
      <c r="K22" s="50"/>
      <c r="L22" s="79">
        <f>SUM(L13:L20)</f>
        <v>2688912062</v>
      </c>
      <c r="N22" s="274"/>
      <c r="O22" s="276"/>
      <c r="P22" s="274"/>
      <c r="Q22" s="276"/>
      <c r="R22" s="274"/>
    </row>
    <row r="23" spans="1:18" s="75" customFormat="1" ht="12" customHeight="1">
      <c r="C23" s="48"/>
      <c r="D23" s="71"/>
      <c r="E23" s="71"/>
      <c r="F23" s="132"/>
      <c r="G23" s="50"/>
      <c r="H23" s="77"/>
      <c r="I23" s="50"/>
      <c r="J23" s="132"/>
      <c r="K23" s="50"/>
      <c r="L23" s="77"/>
      <c r="N23" s="274"/>
      <c r="O23" s="274"/>
      <c r="P23" s="274"/>
      <c r="Q23" s="274"/>
      <c r="R23" s="274"/>
    </row>
    <row r="24" spans="1:18" s="75" customFormat="1" ht="17.649999999999999" customHeight="1">
      <c r="A24" s="56" t="s">
        <v>10</v>
      </c>
      <c r="C24" s="48"/>
      <c r="D24" s="71"/>
      <c r="E24" s="71"/>
      <c r="F24" s="131"/>
      <c r="G24" s="50"/>
      <c r="H24" s="73"/>
      <c r="I24" s="50"/>
      <c r="J24" s="131"/>
      <c r="K24" s="50"/>
      <c r="L24" s="73"/>
      <c r="N24" s="274"/>
      <c r="O24" s="274"/>
      <c r="P24" s="274"/>
      <c r="Q24" s="274"/>
      <c r="R24" s="274"/>
    </row>
    <row r="25" spans="1:18" s="75" customFormat="1" ht="5.0999999999999996" customHeight="1">
      <c r="A25" s="56"/>
      <c r="C25" s="49"/>
      <c r="D25" s="49"/>
      <c r="E25" s="49"/>
      <c r="F25" s="128"/>
      <c r="G25" s="40"/>
      <c r="H25" s="40"/>
      <c r="I25" s="40"/>
      <c r="J25" s="128"/>
      <c r="K25" s="40"/>
      <c r="L25" s="40"/>
      <c r="N25" s="274"/>
      <c r="O25" s="274"/>
      <c r="P25" s="274"/>
      <c r="Q25" s="274"/>
      <c r="R25" s="274"/>
    </row>
    <row r="26" spans="1:18" s="75" customFormat="1" ht="17.649999999999999" customHeight="1">
      <c r="A26" s="75" t="s">
        <v>98</v>
      </c>
      <c r="C26" s="48"/>
      <c r="D26" s="49"/>
      <c r="E26" s="71"/>
      <c r="F26" s="129">
        <v>16214838</v>
      </c>
      <c r="G26" s="74"/>
      <c r="H26" s="73">
        <v>814334771</v>
      </c>
      <c r="I26" s="74"/>
      <c r="J26" s="129">
        <v>14121638</v>
      </c>
      <c r="K26" s="74"/>
      <c r="L26" s="73">
        <v>812241546</v>
      </c>
      <c r="N26" s="274"/>
      <c r="O26" s="274"/>
      <c r="P26" s="274"/>
      <c r="Q26" s="274"/>
      <c r="R26" s="274"/>
    </row>
    <row r="27" spans="1:18" s="75" customFormat="1" ht="17.649999999999999" customHeight="1">
      <c r="A27" s="75" t="s">
        <v>221</v>
      </c>
      <c r="C27" s="48"/>
      <c r="D27" s="71">
        <v>5</v>
      </c>
      <c r="F27" s="129">
        <v>0</v>
      </c>
      <c r="G27" s="76"/>
      <c r="H27" s="73">
        <v>159705000</v>
      </c>
      <c r="I27" s="76"/>
      <c r="J27" s="129">
        <v>0</v>
      </c>
      <c r="K27" s="76"/>
      <c r="L27" s="73">
        <v>159705000</v>
      </c>
      <c r="N27" s="274"/>
      <c r="O27" s="274"/>
      <c r="P27" s="274"/>
      <c r="Q27" s="274"/>
      <c r="R27" s="274"/>
    </row>
    <row r="28" spans="1:18" s="75" customFormat="1" ht="17.649999999999999" customHeight="1">
      <c r="A28" s="75" t="s">
        <v>175</v>
      </c>
      <c r="C28" s="48"/>
      <c r="D28" s="71"/>
      <c r="F28" s="129"/>
      <c r="G28" s="76"/>
      <c r="H28" s="73"/>
      <c r="I28" s="76"/>
      <c r="J28" s="129"/>
      <c r="K28" s="76"/>
      <c r="L28" s="73"/>
      <c r="N28" s="274"/>
      <c r="O28" s="274"/>
      <c r="P28" s="274"/>
      <c r="Q28" s="274"/>
      <c r="R28" s="274"/>
    </row>
    <row r="29" spans="1:18" s="75" customFormat="1" ht="17.649999999999999" customHeight="1">
      <c r="B29" s="75" t="s">
        <v>234</v>
      </c>
      <c r="C29" s="48"/>
      <c r="D29" s="71">
        <v>15</v>
      </c>
      <c r="F29" s="129">
        <v>137767500</v>
      </c>
      <c r="G29" s="76"/>
      <c r="H29" s="73">
        <v>0</v>
      </c>
      <c r="I29" s="76"/>
      <c r="J29" s="129">
        <v>137767500</v>
      </c>
      <c r="K29" s="76"/>
      <c r="L29" s="73">
        <v>0</v>
      </c>
      <c r="N29" s="274"/>
      <c r="O29" s="274"/>
      <c r="P29" s="274"/>
      <c r="Q29" s="274"/>
      <c r="R29" s="274"/>
    </row>
    <row r="30" spans="1:18" s="75" customFormat="1" ht="17.649999999999999" customHeight="1">
      <c r="A30" s="75" t="s">
        <v>100</v>
      </c>
      <c r="C30" s="48"/>
      <c r="D30" s="71">
        <v>16</v>
      </c>
      <c r="E30" s="71"/>
      <c r="F30" s="129">
        <v>0</v>
      </c>
      <c r="G30" s="74"/>
      <c r="H30" s="73">
        <v>0</v>
      </c>
      <c r="I30" s="74"/>
      <c r="J30" s="129">
        <v>3970332945</v>
      </c>
      <c r="K30" s="74"/>
      <c r="L30" s="73">
        <v>4129115937</v>
      </c>
      <c r="N30" s="274"/>
      <c r="O30" s="274"/>
      <c r="P30" s="274"/>
      <c r="Q30" s="274"/>
      <c r="R30" s="274"/>
    </row>
    <row r="31" spans="1:18" s="75" customFormat="1" ht="17.649999999999999" customHeight="1">
      <c r="A31" s="75" t="s">
        <v>47</v>
      </c>
      <c r="C31" s="48"/>
      <c r="D31" s="71">
        <v>17</v>
      </c>
      <c r="E31" s="71"/>
      <c r="F31" s="129">
        <v>665451489</v>
      </c>
      <c r="G31" s="78"/>
      <c r="H31" s="77">
        <v>617795900</v>
      </c>
      <c r="I31" s="78"/>
      <c r="J31" s="129">
        <v>706874925</v>
      </c>
      <c r="K31" s="78"/>
      <c r="L31" s="77">
        <v>648000000</v>
      </c>
      <c r="N31" s="274"/>
      <c r="O31" s="274"/>
      <c r="P31" s="274"/>
      <c r="Q31" s="274"/>
      <c r="R31" s="274"/>
    </row>
    <row r="32" spans="1:18" s="75" customFormat="1" ht="17.649999999999999" customHeight="1">
      <c r="A32" s="75" t="s">
        <v>119</v>
      </c>
      <c r="C32" s="48"/>
      <c r="D32" s="245">
        <v>36.4</v>
      </c>
      <c r="E32" s="71"/>
      <c r="F32" s="129">
        <v>523400000</v>
      </c>
      <c r="G32" s="74"/>
      <c r="H32" s="73">
        <v>395000000</v>
      </c>
      <c r="I32" s="74"/>
      <c r="J32" s="129">
        <v>523400000</v>
      </c>
      <c r="K32" s="74"/>
      <c r="L32" s="73">
        <v>395000000</v>
      </c>
      <c r="N32" s="274"/>
      <c r="O32" s="274"/>
      <c r="P32" s="274"/>
      <c r="Q32" s="274"/>
      <c r="R32" s="274"/>
    </row>
    <row r="33" spans="1:18" s="75" customFormat="1" ht="17.649999999999999" customHeight="1">
      <c r="A33" s="75" t="s">
        <v>11</v>
      </c>
      <c r="C33" s="48"/>
      <c r="D33" s="71"/>
      <c r="F33" s="129">
        <v>129489687</v>
      </c>
      <c r="G33" s="76"/>
      <c r="H33" s="73">
        <v>129489687</v>
      </c>
      <c r="I33" s="76"/>
      <c r="J33" s="129">
        <v>129489687</v>
      </c>
      <c r="K33" s="76"/>
      <c r="L33" s="77">
        <v>129489687</v>
      </c>
      <c r="N33" s="274"/>
      <c r="O33" s="274"/>
      <c r="P33" s="274"/>
      <c r="Q33" s="274"/>
      <c r="R33" s="274"/>
    </row>
    <row r="34" spans="1:18" s="75" customFormat="1" ht="17.649999999999999" customHeight="1">
      <c r="A34" s="75" t="s">
        <v>113</v>
      </c>
      <c r="C34" s="48"/>
      <c r="D34" s="71">
        <v>18</v>
      </c>
      <c r="F34" s="129">
        <v>244008070</v>
      </c>
      <c r="G34" s="76"/>
      <c r="H34" s="73">
        <v>249329798</v>
      </c>
      <c r="I34" s="76"/>
      <c r="J34" s="129">
        <v>244008070</v>
      </c>
      <c r="K34" s="76"/>
      <c r="L34" s="73">
        <v>249329798</v>
      </c>
      <c r="N34" s="274"/>
      <c r="O34" s="274"/>
      <c r="P34" s="274"/>
      <c r="Q34" s="274"/>
      <c r="R34" s="274"/>
    </row>
    <row r="35" spans="1:18" s="75" customFormat="1" ht="17.649999999999999" customHeight="1">
      <c r="A35" s="75" t="s">
        <v>54</v>
      </c>
      <c r="C35" s="48"/>
      <c r="D35" s="71">
        <v>19</v>
      </c>
      <c r="F35" s="129">
        <v>7816015656</v>
      </c>
      <c r="G35" s="76"/>
      <c r="H35" s="73">
        <v>8121838145</v>
      </c>
      <c r="I35" s="76"/>
      <c r="J35" s="129">
        <v>3769807650</v>
      </c>
      <c r="K35" s="76"/>
      <c r="L35" s="73">
        <v>3966377255</v>
      </c>
      <c r="N35" s="274"/>
      <c r="O35" s="274"/>
      <c r="P35" s="274"/>
      <c r="Q35" s="274"/>
      <c r="R35" s="274"/>
    </row>
    <row r="36" spans="1:18" s="75" customFormat="1" ht="17.649999999999999" customHeight="1">
      <c r="A36" s="75" t="s">
        <v>176</v>
      </c>
      <c r="C36" s="48"/>
      <c r="D36" s="71">
        <v>20</v>
      </c>
      <c r="F36" s="129">
        <v>673238017</v>
      </c>
      <c r="G36" s="76"/>
      <c r="H36" s="73">
        <v>0</v>
      </c>
      <c r="I36" s="76"/>
      <c r="J36" s="129">
        <v>51256563</v>
      </c>
      <c r="K36" s="76"/>
      <c r="L36" s="73">
        <v>0</v>
      </c>
      <c r="N36" s="274"/>
      <c r="O36" s="274"/>
      <c r="P36" s="274"/>
      <c r="Q36" s="274"/>
      <c r="R36" s="274"/>
    </row>
    <row r="37" spans="1:18" s="75" customFormat="1" ht="17.649999999999999" customHeight="1">
      <c r="A37" s="75" t="s">
        <v>55</v>
      </c>
      <c r="C37" s="48"/>
      <c r="D37" s="71">
        <v>21</v>
      </c>
      <c r="F37" s="129">
        <v>84216633</v>
      </c>
      <c r="G37" s="76"/>
      <c r="H37" s="73">
        <v>96621171</v>
      </c>
      <c r="I37" s="76"/>
      <c r="J37" s="129">
        <v>76076453</v>
      </c>
      <c r="K37" s="76"/>
      <c r="L37" s="73">
        <v>86186487</v>
      </c>
      <c r="N37" s="274"/>
      <c r="O37" s="274"/>
      <c r="P37" s="274"/>
      <c r="Q37" s="274"/>
      <c r="R37" s="274"/>
    </row>
    <row r="38" spans="1:18" s="75" customFormat="1" ht="17.649999999999999" customHeight="1">
      <c r="A38" s="75" t="s">
        <v>76</v>
      </c>
      <c r="C38" s="48"/>
      <c r="D38" s="71">
        <v>5</v>
      </c>
      <c r="F38" s="129">
        <v>0</v>
      </c>
      <c r="G38" s="76"/>
      <c r="H38" s="73">
        <v>245719265</v>
      </c>
      <c r="I38" s="76"/>
      <c r="J38" s="129">
        <v>0</v>
      </c>
      <c r="K38" s="76"/>
      <c r="L38" s="73">
        <v>6558818</v>
      </c>
      <c r="N38" s="274"/>
      <c r="O38" s="274"/>
      <c r="P38" s="274"/>
      <c r="Q38" s="274"/>
      <c r="R38" s="274"/>
    </row>
    <row r="39" spans="1:18" s="75" customFormat="1" ht="17.649999999999999" customHeight="1">
      <c r="A39" s="75" t="s">
        <v>12</v>
      </c>
      <c r="C39" s="48"/>
      <c r="D39" s="244"/>
      <c r="F39" s="129">
        <v>88000000</v>
      </c>
      <c r="G39" s="76"/>
      <c r="H39" s="73">
        <v>88000000</v>
      </c>
      <c r="I39" s="76"/>
      <c r="J39" s="129">
        <v>0</v>
      </c>
      <c r="K39" s="76"/>
      <c r="L39" s="73">
        <v>0</v>
      </c>
      <c r="N39" s="274"/>
      <c r="O39" s="274"/>
      <c r="P39" s="274"/>
      <c r="Q39" s="274"/>
      <c r="R39" s="274"/>
    </row>
    <row r="40" spans="1:18" s="75" customFormat="1" ht="17.649999999999999" customHeight="1">
      <c r="A40" s="75" t="s">
        <v>13</v>
      </c>
      <c r="C40" s="48"/>
      <c r="D40" s="71">
        <v>22</v>
      </c>
      <c r="F40" s="266">
        <v>380817452</v>
      </c>
      <c r="G40" s="269"/>
      <c r="H40" s="270">
        <v>148567465</v>
      </c>
      <c r="I40" s="269"/>
      <c r="J40" s="266">
        <v>372762585</v>
      </c>
      <c r="K40" s="269"/>
      <c r="L40" s="270">
        <v>162717562</v>
      </c>
      <c r="M40" s="50"/>
      <c r="N40" s="274"/>
      <c r="O40" s="276"/>
      <c r="P40" s="274"/>
      <c r="Q40" s="276"/>
      <c r="R40" s="274"/>
    </row>
    <row r="41" spans="1:18" s="75" customFormat="1" ht="17.649999999999999" customHeight="1">
      <c r="A41" s="75" t="s">
        <v>14</v>
      </c>
      <c r="C41" s="48"/>
      <c r="D41" s="71"/>
      <c r="E41" s="71"/>
      <c r="F41" s="259">
        <v>13195595</v>
      </c>
      <c r="G41" s="78"/>
      <c r="H41" s="79">
        <v>14301982</v>
      </c>
      <c r="I41" s="78"/>
      <c r="J41" s="259">
        <v>9899168</v>
      </c>
      <c r="K41" s="78"/>
      <c r="L41" s="79">
        <v>10160855</v>
      </c>
      <c r="N41" s="274"/>
      <c r="O41" s="274"/>
      <c r="P41" s="274"/>
      <c r="Q41" s="274"/>
      <c r="R41" s="274"/>
    </row>
    <row r="42" spans="1:18" s="75" customFormat="1" ht="5.0999999999999996" customHeight="1">
      <c r="A42" s="56"/>
      <c r="C42" s="49"/>
      <c r="D42" s="49"/>
      <c r="E42" s="49"/>
      <c r="F42" s="131"/>
      <c r="G42" s="40"/>
      <c r="H42" s="73"/>
      <c r="I42" s="40"/>
      <c r="J42" s="131"/>
      <c r="K42" s="40"/>
      <c r="L42" s="73"/>
      <c r="N42" s="274"/>
      <c r="O42" s="274"/>
      <c r="P42" s="274"/>
      <c r="Q42" s="274"/>
      <c r="R42" s="274"/>
    </row>
    <row r="43" spans="1:18" s="75" customFormat="1" ht="17.649999999999999" customHeight="1">
      <c r="A43" s="56" t="s">
        <v>15</v>
      </c>
      <c r="C43" s="48"/>
      <c r="E43" s="71"/>
      <c r="F43" s="133">
        <f>SUM(F26:F41)</f>
        <v>10771814937</v>
      </c>
      <c r="G43" s="50"/>
      <c r="H43" s="79">
        <f>SUM(H26:H41)</f>
        <v>11080703184</v>
      </c>
      <c r="I43" s="50"/>
      <c r="J43" s="133">
        <f>SUM(J26:J41)</f>
        <v>10005797184</v>
      </c>
      <c r="K43" s="50"/>
      <c r="L43" s="79">
        <f>SUM(L26:L41)</f>
        <v>10754882945</v>
      </c>
      <c r="N43" s="274"/>
      <c r="O43" s="276"/>
      <c r="P43" s="274"/>
      <c r="Q43" s="274"/>
      <c r="R43" s="274"/>
    </row>
    <row r="44" spans="1:18" s="75" customFormat="1" ht="5.0999999999999996" customHeight="1">
      <c r="A44" s="56"/>
      <c r="C44" s="49"/>
      <c r="D44" s="49"/>
      <c r="E44" s="49"/>
      <c r="F44" s="131"/>
      <c r="G44" s="40"/>
      <c r="H44" s="73"/>
      <c r="I44" s="40"/>
      <c r="J44" s="131"/>
      <c r="K44" s="40"/>
      <c r="L44" s="73"/>
      <c r="N44" s="274"/>
      <c r="O44" s="274"/>
      <c r="P44" s="274"/>
      <c r="Q44" s="274"/>
      <c r="R44" s="274"/>
    </row>
    <row r="45" spans="1:18" s="75" customFormat="1" ht="17.649999999999999" customHeight="1" thickBot="1">
      <c r="A45" s="56" t="s">
        <v>16</v>
      </c>
      <c r="C45" s="48"/>
      <c r="D45" s="71"/>
      <c r="E45" s="71"/>
      <c r="F45" s="134">
        <f>F22+F43</f>
        <v>13507763943</v>
      </c>
      <c r="G45" s="50"/>
      <c r="H45" s="80">
        <f>H22+H43</f>
        <v>14524823200</v>
      </c>
      <c r="I45" s="50"/>
      <c r="J45" s="134">
        <f>J22+J43</f>
        <v>12556172664</v>
      </c>
      <c r="K45" s="50"/>
      <c r="L45" s="80">
        <f>L22+L43</f>
        <v>13443795007</v>
      </c>
      <c r="N45" s="274"/>
      <c r="O45" s="274"/>
      <c r="P45" s="274"/>
      <c r="Q45" s="274"/>
      <c r="R45" s="274"/>
    </row>
    <row r="46" spans="1:18" s="82" customFormat="1" ht="13.5" customHeight="1" thickTop="1">
      <c r="A46" s="81"/>
      <c r="C46" s="83"/>
      <c r="D46" s="84"/>
      <c r="E46" s="84"/>
      <c r="F46" s="77"/>
      <c r="G46" s="85"/>
      <c r="H46" s="77"/>
      <c r="I46" s="85"/>
      <c r="J46" s="77"/>
      <c r="K46" s="86"/>
      <c r="L46" s="77"/>
      <c r="N46" s="277"/>
      <c r="O46" s="277"/>
      <c r="P46" s="277"/>
      <c r="Q46" s="277"/>
      <c r="R46" s="277"/>
    </row>
    <row r="47" spans="1:18" s="82" customFormat="1" ht="13.5" customHeight="1">
      <c r="A47" s="81"/>
      <c r="C47" s="83"/>
      <c r="D47" s="84"/>
      <c r="E47" s="84"/>
      <c r="F47" s="77"/>
      <c r="G47" s="85"/>
      <c r="H47" s="77"/>
      <c r="I47" s="85"/>
      <c r="J47" s="77"/>
      <c r="K47" s="86"/>
      <c r="L47" s="77"/>
      <c r="N47" s="277"/>
      <c r="O47" s="277"/>
      <c r="P47" s="277"/>
      <c r="Q47" s="277"/>
      <c r="R47" s="277"/>
    </row>
    <row r="48" spans="1:18" s="82" customFormat="1" ht="12" customHeight="1">
      <c r="A48" s="81"/>
      <c r="C48" s="83"/>
      <c r="D48" s="84"/>
      <c r="E48" s="84"/>
      <c r="F48" s="77"/>
      <c r="G48" s="85"/>
      <c r="H48" s="77"/>
      <c r="I48" s="85"/>
      <c r="J48" s="77"/>
      <c r="K48" s="86"/>
      <c r="L48" s="77"/>
      <c r="N48" s="277"/>
      <c r="O48" s="277"/>
      <c r="P48" s="277"/>
      <c r="Q48" s="277"/>
      <c r="R48" s="277"/>
    </row>
    <row r="49" spans="1:18" s="82" customFormat="1" ht="13.5" customHeight="1">
      <c r="A49" s="81"/>
      <c r="C49" s="83"/>
      <c r="D49" s="84"/>
      <c r="E49" s="84"/>
      <c r="F49" s="77"/>
      <c r="G49" s="85"/>
      <c r="H49" s="77"/>
      <c r="I49" s="85"/>
      <c r="J49" s="77"/>
      <c r="K49" s="86"/>
      <c r="L49" s="77"/>
      <c r="N49" s="277"/>
      <c r="O49" s="277"/>
      <c r="P49" s="277"/>
      <c r="Q49" s="277"/>
      <c r="R49" s="277"/>
    </row>
    <row r="50" spans="1:18" s="82" customFormat="1" ht="20.100000000000001" customHeight="1">
      <c r="A50" s="81"/>
      <c r="C50" s="83"/>
      <c r="D50" s="84"/>
      <c r="E50" s="84"/>
      <c r="F50" s="77"/>
      <c r="G50" s="85"/>
      <c r="H50" s="77"/>
      <c r="I50" s="85"/>
      <c r="J50" s="77"/>
      <c r="K50" s="86"/>
      <c r="L50" s="77"/>
      <c r="N50" s="277"/>
      <c r="O50" s="277"/>
      <c r="P50" s="277"/>
      <c r="Q50" s="277"/>
      <c r="R50" s="277"/>
    </row>
    <row r="51" spans="1:18" s="82" customFormat="1" ht="20.100000000000001" customHeight="1">
      <c r="A51" s="290" t="s">
        <v>97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N51" s="277"/>
      <c r="O51" s="277"/>
      <c r="P51" s="277"/>
      <c r="Q51" s="277"/>
      <c r="R51" s="277"/>
    </row>
    <row r="52" spans="1:18" s="82" customFormat="1" ht="11.25" customHeight="1">
      <c r="A52" s="285"/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N52" s="277"/>
      <c r="O52" s="277"/>
      <c r="P52" s="277"/>
      <c r="Q52" s="277"/>
      <c r="R52" s="277"/>
    </row>
    <row r="53" spans="1:18" s="82" customFormat="1" ht="22.15" customHeight="1">
      <c r="A53" s="46" t="s">
        <v>89</v>
      </c>
      <c r="B53" s="46"/>
      <c r="C53" s="46"/>
      <c r="D53" s="46"/>
      <c r="E53" s="46"/>
      <c r="F53" s="87"/>
      <c r="G53" s="46"/>
      <c r="H53" s="87"/>
      <c r="I53" s="46"/>
      <c r="J53" s="87"/>
      <c r="K53" s="46"/>
      <c r="L53" s="87"/>
      <c r="N53" s="277"/>
      <c r="O53" s="277"/>
      <c r="P53" s="277"/>
      <c r="Q53" s="277"/>
      <c r="R53" s="277"/>
    </row>
    <row r="54" spans="1:18" s="285" customFormat="1" ht="20.100000000000001" customHeight="1">
      <c r="A54" s="1" t="str">
        <f>A1</f>
        <v>บริษัท แกรนด์ แอสเสท โฮเทลส์ แอนด์ พรอพเพอร์ตี้ จำกัด (มหาชน)</v>
      </c>
      <c r="D54" s="4"/>
      <c r="F54" s="2"/>
      <c r="G54" s="3"/>
      <c r="H54" s="2"/>
      <c r="I54" s="3"/>
      <c r="J54" s="2"/>
      <c r="K54" s="3"/>
      <c r="L54" s="2"/>
      <c r="N54" s="273"/>
      <c r="O54" s="273"/>
      <c r="P54" s="273"/>
      <c r="Q54" s="273"/>
      <c r="R54" s="273"/>
    </row>
    <row r="55" spans="1:18" s="285" customFormat="1" ht="20.100000000000001" customHeight="1">
      <c r="A55" s="1" t="s">
        <v>110</v>
      </c>
      <c r="D55" s="4"/>
      <c r="F55" s="2"/>
      <c r="G55" s="3"/>
      <c r="H55" s="2"/>
      <c r="I55" s="3"/>
      <c r="J55" s="2"/>
      <c r="K55" s="3"/>
      <c r="L55" s="2"/>
      <c r="N55" s="273"/>
      <c r="O55" s="273"/>
      <c r="P55" s="273"/>
      <c r="Q55" s="273"/>
      <c r="R55" s="273"/>
    </row>
    <row r="56" spans="1:18" s="285" customFormat="1" ht="20.100000000000001" customHeight="1">
      <c r="A56" s="88" t="str">
        <f>A3</f>
        <v>ณ วันที่ 31 ธันวาคม พ.ศ. 2563</v>
      </c>
      <c r="B56" s="6"/>
      <c r="C56" s="6"/>
      <c r="D56" s="6"/>
      <c r="E56" s="6"/>
      <c r="F56" s="7"/>
      <c r="G56" s="8"/>
      <c r="H56" s="7"/>
      <c r="I56" s="8"/>
      <c r="J56" s="7"/>
      <c r="K56" s="8"/>
      <c r="L56" s="7"/>
      <c r="N56" s="273"/>
      <c r="O56" s="273"/>
      <c r="P56" s="273"/>
      <c r="Q56" s="273"/>
      <c r="R56" s="273"/>
    </row>
    <row r="57" spans="1:18" ht="20.100000000000001" customHeight="1">
      <c r="C57" s="285"/>
      <c r="J57" s="96"/>
      <c r="L57" s="96"/>
    </row>
    <row r="58" spans="1:18" ht="20.100000000000001" customHeight="1">
      <c r="C58" s="285"/>
      <c r="D58" s="60"/>
      <c r="E58" s="60"/>
      <c r="F58" s="289" t="s">
        <v>86</v>
      </c>
      <c r="G58" s="289"/>
      <c r="H58" s="289"/>
      <c r="I58" s="57"/>
      <c r="J58" s="289" t="s">
        <v>87</v>
      </c>
      <c r="K58" s="289"/>
      <c r="L58" s="289"/>
    </row>
    <row r="59" spans="1:18" ht="20.100000000000001" customHeight="1">
      <c r="D59" s="75"/>
      <c r="E59" s="66"/>
      <c r="F59" s="61" t="s">
        <v>171</v>
      </c>
      <c r="G59" s="57"/>
      <c r="H59" s="61" t="s">
        <v>105</v>
      </c>
      <c r="I59" s="62"/>
      <c r="J59" s="61" t="s">
        <v>171</v>
      </c>
      <c r="K59" s="57"/>
      <c r="L59" s="61" t="s">
        <v>105</v>
      </c>
    </row>
    <row r="60" spans="1:18" ht="20.100000000000001" customHeight="1">
      <c r="D60" s="63" t="s">
        <v>2</v>
      </c>
      <c r="E60" s="66"/>
      <c r="F60" s="64" t="s">
        <v>88</v>
      </c>
      <c r="G60" s="57"/>
      <c r="H60" s="64" t="s">
        <v>88</v>
      </c>
      <c r="I60" s="62"/>
      <c r="J60" s="64" t="s">
        <v>88</v>
      </c>
      <c r="K60" s="57"/>
      <c r="L60" s="64" t="s">
        <v>88</v>
      </c>
    </row>
    <row r="61" spans="1:18" ht="8.1" customHeight="1">
      <c r="D61" s="66"/>
      <c r="E61" s="66"/>
      <c r="F61" s="127"/>
      <c r="G61" s="68"/>
      <c r="H61" s="61"/>
      <c r="I61" s="68"/>
      <c r="J61" s="127"/>
      <c r="K61" s="68"/>
      <c r="L61" s="61"/>
    </row>
    <row r="62" spans="1:18" s="82" customFormat="1" ht="20.100000000000001" customHeight="1">
      <c r="A62" s="81" t="s">
        <v>44</v>
      </c>
      <c r="C62" s="168"/>
      <c r="D62" s="92"/>
      <c r="E62" s="168"/>
      <c r="F62" s="135"/>
      <c r="G62" s="93"/>
      <c r="H62" s="93"/>
      <c r="I62" s="85"/>
      <c r="J62" s="135"/>
      <c r="K62" s="93"/>
      <c r="L62" s="93"/>
      <c r="N62" s="277"/>
      <c r="O62" s="277"/>
      <c r="P62" s="277"/>
      <c r="Q62" s="277"/>
      <c r="R62" s="277"/>
    </row>
    <row r="63" spans="1:18" s="82" customFormat="1" ht="8.1" customHeight="1">
      <c r="A63" s="81"/>
      <c r="C63" s="168"/>
      <c r="D63" s="168"/>
      <c r="E63" s="168"/>
      <c r="F63" s="135"/>
      <c r="G63" s="93"/>
      <c r="H63" s="93"/>
      <c r="I63" s="85"/>
      <c r="J63" s="135"/>
      <c r="K63" s="93"/>
      <c r="L63" s="93"/>
      <c r="N63" s="277"/>
      <c r="O63" s="277"/>
      <c r="P63" s="277"/>
      <c r="Q63" s="277"/>
      <c r="R63" s="277"/>
    </row>
    <row r="64" spans="1:18" s="82" customFormat="1" ht="20.100000000000001" customHeight="1">
      <c r="A64" s="81" t="s">
        <v>17</v>
      </c>
      <c r="C64" s="83"/>
      <c r="D64" s="94"/>
      <c r="E64" s="84"/>
      <c r="F64" s="141"/>
      <c r="G64" s="85"/>
      <c r="H64" s="95"/>
      <c r="I64" s="85"/>
      <c r="J64" s="141"/>
      <c r="K64" s="85"/>
      <c r="L64" s="95"/>
      <c r="N64" s="277"/>
      <c r="O64" s="277"/>
      <c r="P64" s="277"/>
      <c r="Q64" s="277"/>
      <c r="R64" s="277"/>
    </row>
    <row r="65" spans="1:18" s="82" customFormat="1" ht="8.1" customHeight="1">
      <c r="A65" s="81"/>
      <c r="C65" s="168"/>
      <c r="D65" s="168"/>
      <c r="E65" s="168"/>
      <c r="F65" s="135"/>
      <c r="G65" s="93"/>
      <c r="H65" s="93"/>
      <c r="I65" s="85"/>
      <c r="J65" s="135"/>
      <c r="K65" s="93"/>
      <c r="L65" s="93"/>
      <c r="N65" s="277"/>
      <c r="O65" s="277"/>
      <c r="P65" s="277"/>
      <c r="Q65" s="277"/>
      <c r="R65" s="277"/>
    </row>
    <row r="66" spans="1:18" s="82" customFormat="1" ht="20.100000000000001" customHeight="1">
      <c r="A66" s="82" t="s">
        <v>18</v>
      </c>
      <c r="D66" s="84">
        <v>23</v>
      </c>
      <c r="E66" s="84"/>
      <c r="F66" s="187">
        <v>314212648</v>
      </c>
      <c r="G66" s="97"/>
      <c r="H66" s="96">
        <v>566587640</v>
      </c>
      <c r="I66" s="97"/>
      <c r="J66" s="187">
        <v>222161389</v>
      </c>
      <c r="K66" s="97"/>
      <c r="L66" s="96">
        <v>365438165</v>
      </c>
      <c r="N66" s="277"/>
      <c r="O66" s="277"/>
      <c r="P66" s="277"/>
      <c r="Q66" s="277"/>
      <c r="R66" s="277"/>
    </row>
    <row r="67" spans="1:18" s="82" customFormat="1" ht="20.100000000000001" customHeight="1">
      <c r="A67" s="82" t="s">
        <v>19</v>
      </c>
      <c r="C67" s="83"/>
      <c r="D67" s="84">
        <v>24</v>
      </c>
      <c r="E67" s="84"/>
      <c r="F67" s="187">
        <v>0</v>
      </c>
      <c r="G67" s="98"/>
      <c r="H67" s="96">
        <v>149707012</v>
      </c>
      <c r="I67" s="98"/>
      <c r="J67" s="187">
        <v>0</v>
      </c>
      <c r="K67" s="98"/>
      <c r="L67" s="96">
        <v>149707012</v>
      </c>
      <c r="N67" s="277"/>
      <c r="O67" s="277"/>
      <c r="P67" s="277"/>
      <c r="Q67" s="277"/>
      <c r="R67" s="277"/>
    </row>
    <row r="68" spans="1:18" s="82" customFormat="1" ht="20.100000000000001" customHeight="1">
      <c r="A68" s="82" t="s">
        <v>20</v>
      </c>
      <c r="C68" s="83"/>
      <c r="D68" s="247">
        <v>36.5</v>
      </c>
      <c r="E68" s="84"/>
      <c r="F68" s="187">
        <v>30000000</v>
      </c>
      <c r="G68" s="98"/>
      <c r="H68" s="96">
        <v>140000000</v>
      </c>
      <c r="I68" s="98"/>
      <c r="J68" s="187">
        <v>254000000</v>
      </c>
      <c r="K68" s="98"/>
      <c r="L68" s="96">
        <v>364000000</v>
      </c>
      <c r="N68" s="277"/>
      <c r="O68" s="277"/>
      <c r="P68" s="277"/>
      <c r="Q68" s="277"/>
      <c r="R68" s="277"/>
    </row>
    <row r="69" spans="1:18" s="82" customFormat="1" ht="20.100000000000001" customHeight="1">
      <c r="A69" s="82" t="s">
        <v>177</v>
      </c>
      <c r="C69" s="83"/>
      <c r="D69" s="84">
        <v>25</v>
      </c>
      <c r="E69" s="84"/>
      <c r="F69" s="187">
        <v>190751540</v>
      </c>
      <c r="G69" s="98"/>
      <c r="H69" s="96">
        <v>8015286</v>
      </c>
      <c r="I69" s="98"/>
      <c r="J69" s="187">
        <v>28510056</v>
      </c>
      <c r="K69" s="98"/>
      <c r="L69" s="96">
        <v>6105306</v>
      </c>
      <c r="N69" s="277"/>
      <c r="O69" s="277"/>
      <c r="P69" s="277"/>
      <c r="Q69" s="277"/>
      <c r="R69" s="277"/>
    </row>
    <row r="70" spans="1:18" s="99" customFormat="1" ht="20.100000000000001" customHeight="1">
      <c r="A70" s="99" t="s">
        <v>21</v>
      </c>
      <c r="C70" s="100"/>
      <c r="D70" s="101">
        <v>26</v>
      </c>
      <c r="E70" s="101"/>
      <c r="F70" s="187">
        <v>2995004008</v>
      </c>
      <c r="G70" s="102"/>
      <c r="H70" s="96">
        <v>1642851107</v>
      </c>
      <c r="I70" s="102"/>
      <c r="J70" s="187">
        <v>2995004008</v>
      </c>
      <c r="K70" s="102"/>
      <c r="L70" s="96">
        <v>1642851107</v>
      </c>
      <c r="N70" s="279"/>
      <c r="O70" s="279"/>
      <c r="P70" s="279"/>
      <c r="Q70" s="279"/>
      <c r="R70" s="279"/>
    </row>
    <row r="71" spans="1:18" s="82" customFormat="1" ht="20.100000000000001" customHeight="1">
      <c r="A71" s="82" t="s">
        <v>22</v>
      </c>
      <c r="C71" s="83"/>
      <c r="D71" s="84"/>
      <c r="E71" s="84"/>
      <c r="F71" s="187"/>
      <c r="G71" s="98"/>
      <c r="H71" s="121"/>
      <c r="I71" s="98"/>
      <c r="J71" s="187"/>
      <c r="K71" s="98"/>
      <c r="L71" s="96"/>
      <c r="N71" s="277"/>
      <c r="O71" s="277"/>
      <c r="P71" s="277"/>
      <c r="Q71" s="277"/>
      <c r="R71" s="277"/>
    </row>
    <row r="72" spans="1:18" s="82" customFormat="1" ht="20.100000000000001" customHeight="1">
      <c r="B72" s="82" t="s">
        <v>23</v>
      </c>
      <c r="C72" s="83"/>
      <c r="D72" s="84">
        <v>27</v>
      </c>
      <c r="E72" s="84"/>
      <c r="F72" s="187">
        <f>2046102129-F83</f>
        <v>215502633</v>
      </c>
      <c r="G72" s="98"/>
      <c r="H72" s="121">
        <v>136564892</v>
      </c>
      <c r="I72" s="98"/>
      <c r="J72" s="187">
        <f>2046102129-J83</f>
        <v>215502633</v>
      </c>
      <c r="K72" s="98"/>
      <c r="L72" s="96">
        <v>136564892</v>
      </c>
      <c r="N72" s="277"/>
      <c r="O72" s="277"/>
      <c r="P72" s="277"/>
      <c r="Q72" s="277"/>
      <c r="R72" s="277"/>
    </row>
    <row r="73" spans="1:18" s="82" customFormat="1" ht="20.100000000000001" customHeight="1">
      <c r="A73" s="82" t="s">
        <v>75</v>
      </c>
      <c r="C73" s="83"/>
      <c r="D73" s="247">
        <v>30.3</v>
      </c>
      <c r="E73" s="84"/>
      <c r="F73" s="187">
        <v>93426629</v>
      </c>
      <c r="G73" s="98"/>
      <c r="H73" s="96">
        <v>151687561</v>
      </c>
      <c r="I73" s="98"/>
      <c r="J73" s="187">
        <v>43225095</v>
      </c>
      <c r="K73" s="98"/>
      <c r="L73" s="96">
        <v>50401960</v>
      </c>
      <c r="N73" s="277"/>
      <c r="O73" s="277"/>
      <c r="P73" s="277"/>
      <c r="Q73" s="277"/>
      <c r="R73" s="277"/>
    </row>
    <row r="74" spans="1:18" s="82" customFormat="1" ht="20.100000000000001" customHeight="1">
      <c r="A74" s="82" t="s">
        <v>178</v>
      </c>
      <c r="C74" s="83"/>
      <c r="D74" s="84"/>
      <c r="E74" s="84"/>
      <c r="F74" s="187">
        <v>26617</v>
      </c>
      <c r="G74" s="98"/>
      <c r="H74" s="96">
        <v>20624123</v>
      </c>
      <c r="I74" s="98"/>
      <c r="J74" s="187">
        <v>0</v>
      </c>
      <c r="K74" s="98"/>
      <c r="L74" s="96">
        <v>0</v>
      </c>
      <c r="N74" s="277"/>
      <c r="O74" s="277"/>
      <c r="P74" s="277"/>
      <c r="Q74" s="277"/>
      <c r="R74" s="277"/>
    </row>
    <row r="75" spans="1:18" s="82" customFormat="1" ht="20.100000000000001" customHeight="1">
      <c r="A75" s="82" t="s">
        <v>24</v>
      </c>
      <c r="C75" s="83"/>
      <c r="D75" s="168"/>
      <c r="E75" s="94"/>
      <c r="F75" s="201">
        <v>52827167</v>
      </c>
      <c r="G75" s="102"/>
      <c r="H75" s="120">
        <v>72126440</v>
      </c>
      <c r="I75" s="102"/>
      <c r="J75" s="201">
        <v>48361735</v>
      </c>
      <c r="K75" s="102"/>
      <c r="L75" s="120">
        <v>57063764</v>
      </c>
      <c r="N75" s="277"/>
      <c r="O75" s="277"/>
      <c r="P75" s="277"/>
      <c r="Q75" s="277"/>
      <c r="R75" s="277"/>
    </row>
    <row r="76" spans="1:18" s="82" customFormat="1" ht="8.1" customHeight="1">
      <c r="A76" s="81"/>
      <c r="C76" s="168"/>
      <c r="D76" s="168"/>
      <c r="E76" s="168"/>
      <c r="F76" s="131"/>
      <c r="G76" s="93"/>
      <c r="H76" s="73"/>
      <c r="I76" s="93"/>
      <c r="J76" s="131"/>
      <c r="K76" s="93"/>
      <c r="L76" s="73"/>
      <c r="N76" s="277"/>
      <c r="O76" s="277"/>
      <c r="P76" s="277"/>
      <c r="Q76" s="277"/>
      <c r="R76" s="277"/>
    </row>
    <row r="77" spans="1:18" s="82" customFormat="1" ht="20.100000000000001" customHeight="1">
      <c r="A77" s="81" t="s">
        <v>25</v>
      </c>
      <c r="C77" s="83"/>
      <c r="D77" s="94"/>
      <c r="E77" s="94"/>
      <c r="F77" s="133">
        <f>SUM(F66:F76)</f>
        <v>3891751242</v>
      </c>
      <c r="G77" s="85"/>
      <c r="H77" s="79">
        <f>SUM(H66:H76)</f>
        <v>2888164061</v>
      </c>
      <c r="I77" s="85"/>
      <c r="J77" s="133">
        <f>SUM(J66:J76)</f>
        <v>3806764916</v>
      </c>
      <c r="K77" s="85"/>
      <c r="L77" s="79">
        <f>SUM(L66:L76)</f>
        <v>2772132206</v>
      </c>
      <c r="N77" s="277"/>
      <c r="O77" s="277"/>
      <c r="P77" s="277"/>
      <c r="Q77" s="277"/>
      <c r="R77" s="277"/>
    </row>
    <row r="78" spans="1:18" s="82" customFormat="1" ht="20.100000000000001" customHeight="1">
      <c r="C78" s="83"/>
      <c r="D78" s="84"/>
      <c r="E78" s="94"/>
      <c r="F78" s="131"/>
      <c r="G78" s="95"/>
      <c r="H78" s="73"/>
      <c r="I78" s="95"/>
      <c r="J78" s="131"/>
      <c r="K78" s="95"/>
      <c r="L78" s="73"/>
      <c r="N78" s="277"/>
      <c r="O78" s="277"/>
      <c r="P78" s="277"/>
      <c r="Q78" s="277"/>
      <c r="R78" s="277"/>
    </row>
    <row r="79" spans="1:18" s="82" customFormat="1" ht="20.100000000000001" customHeight="1">
      <c r="A79" s="81" t="s">
        <v>26</v>
      </c>
      <c r="C79" s="83"/>
      <c r="D79" s="94"/>
      <c r="E79" s="94"/>
      <c r="F79" s="131"/>
      <c r="G79" s="85"/>
      <c r="H79" s="73"/>
      <c r="I79" s="85"/>
      <c r="J79" s="131"/>
      <c r="K79" s="85"/>
      <c r="L79" s="73"/>
      <c r="N79" s="277"/>
      <c r="O79" s="277"/>
      <c r="P79" s="277"/>
      <c r="Q79" s="277"/>
      <c r="R79" s="277"/>
    </row>
    <row r="80" spans="1:18" s="82" customFormat="1" ht="8.1" customHeight="1">
      <c r="A80" s="81"/>
      <c r="C80" s="168"/>
      <c r="D80" s="168"/>
      <c r="E80" s="168"/>
      <c r="F80" s="131"/>
      <c r="G80" s="93"/>
      <c r="H80" s="73"/>
      <c r="I80" s="93"/>
      <c r="J80" s="131"/>
      <c r="K80" s="93"/>
      <c r="L80" s="73"/>
      <c r="N80" s="277"/>
      <c r="O80" s="277"/>
      <c r="P80" s="277"/>
      <c r="Q80" s="277"/>
      <c r="R80" s="277"/>
    </row>
    <row r="81" spans="1:18" s="82" customFormat="1" ht="20.100000000000001" customHeight="1">
      <c r="A81" s="82" t="s">
        <v>179</v>
      </c>
      <c r="C81" s="83"/>
      <c r="D81" s="84">
        <v>25</v>
      </c>
      <c r="E81" s="168"/>
      <c r="F81" s="131">
        <v>349183133</v>
      </c>
      <c r="G81" s="93"/>
      <c r="H81" s="73">
        <v>18907892</v>
      </c>
      <c r="I81" s="93"/>
      <c r="J81" s="131">
        <v>26137103</v>
      </c>
      <c r="K81" s="93"/>
      <c r="L81" s="73">
        <v>14021543</v>
      </c>
      <c r="N81" s="277"/>
      <c r="O81" s="277"/>
      <c r="P81" s="277"/>
      <c r="Q81" s="277"/>
      <c r="R81" s="277"/>
    </row>
    <row r="82" spans="1:18" s="82" customFormat="1" ht="20.100000000000001" customHeight="1">
      <c r="A82" s="82" t="s">
        <v>50</v>
      </c>
      <c r="C82" s="83"/>
      <c r="D82" s="84">
        <v>26</v>
      </c>
      <c r="E82" s="94"/>
      <c r="F82" s="136">
        <v>3452813598</v>
      </c>
      <c r="G82" s="103"/>
      <c r="H82" s="121">
        <v>5209646574</v>
      </c>
      <c r="I82" s="103"/>
      <c r="J82" s="136">
        <v>3452813598</v>
      </c>
      <c r="K82" s="103"/>
      <c r="L82" s="121">
        <v>5209646574</v>
      </c>
      <c r="N82" s="277"/>
      <c r="O82" s="277"/>
      <c r="P82" s="277"/>
      <c r="Q82" s="277"/>
      <c r="R82" s="277"/>
    </row>
    <row r="83" spans="1:18" s="82" customFormat="1" ht="20.100000000000001" customHeight="1">
      <c r="A83" s="82" t="s">
        <v>22</v>
      </c>
      <c r="C83" s="83"/>
      <c r="D83" s="84">
        <v>27</v>
      </c>
      <c r="E83" s="94"/>
      <c r="F83" s="187">
        <v>1830599496</v>
      </c>
      <c r="G83" s="103"/>
      <c r="H83" s="121">
        <v>1321725989</v>
      </c>
      <c r="I83" s="103"/>
      <c r="J83" s="187">
        <v>1830599496</v>
      </c>
      <c r="K83" s="103"/>
      <c r="L83" s="121">
        <v>1321725989</v>
      </c>
      <c r="M83" s="261"/>
      <c r="N83" s="277"/>
      <c r="O83" s="277"/>
      <c r="P83" s="277"/>
      <c r="Q83" s="277"/>
      <c r="R83" s="277"/>
    </row>
    <row r="84" spans="1:18" s="82" customFormat="1" ht="20.100000000000001" customHeight="1">
      <c r="A84" s="82" t="s">
        <v>51</v>
      </c>
      <c r="C84" s="83"/>
      <c r="D84" s="84">
        <v>28</v>
      </c>
      <c r="E84" s="94"/>
      <c r="F84" s="136">
        <v>143830902</v>
      </c>
      <c r="G84" s="103"/>
      <c r="H84" s="121">
        <v>178443836</v>
      </c>
      <c r="I84" s="103"/>
      <c r="J84" s="187">
        <v>74301197</v>
      </c>
      <c r="K84" s="103"/>
      <c r="L84" s="96">
        <v>80963344</v>
      </c>
      <c r="M84" s="261"/>
      <c r="N84" s="277"/>
      <c r="O84" s="277"/>
      <c r="P84" s="277"/>
      <c r="Q84" s="277"/>
      <c r="R84" s="277"/>
    </row>
    <row r="85" spans="1:18" s="82" customFormat="1" ht="20.100000000000001" customHeight="1">
      <c r="A85" s="82" t="s">
        <v>56</v>
      </c>
      <c r="C85" s="83"/>
      <c r="D85" s="71">
        <v>22</v>
      </c>
      <c r="E85" s="94"/>
      <c r="F85" s="187">
        <v>722033848</v>
      </c>
      <c r="G85" s="103"/>
      <c r="H85" s="96">
        <v>735695813</v>
      </c>
      <c r="I85" s="103"/>
      <c r="J85" s="187">
        <v>0</v>
      </c>
      <c r="K85" s="103"/>
      <c r="L85" s="96">
        <v>0</v>
      </c>
      <c r="M85" s="85"/>
      <c r="N85" s="277"/>
      <c r="O85" s="277"/>
      <c r="P85" s="277"/>
      <c r="Q85" s="277"/>
      <c r="R85" s="277"/>
    </row>
    <row r="86" spans="1:18" s="82" customFormat="1" ht="20.100000000000001" customHeight="1">
      <c r="A86" s="82" t="s">
        <v>27</v>
      </c>
      <c r="C86" s="83"/>
      <c r="E86" s="94"/>
      <c r="F86" s="139">
        <v>6308867</v>
      </c>
      <c r="G86" s="103"/>
      <c r="H86" s="120">
        <v>11783692</v>
      </c>
      <c r="I86" s="103"/>
      <c r="J86" s="139">
        <v>5021328</v>
      </c>
      <c r="K86" s="103"/>
      <c r="L86" s="120">
        <v>10189321</v>
      </c>
      <c r="N86" s="286"/>
      <c r="O86" s="287"/>
      <c r="P86" s="277"/>
      <c r="Q86" s="277"/>
      <c r="R86" s="277"/>
    </row>
    <row r="87" spans="1:18" s="82" customFormat="1" ht="8.1" customHeight="1">
      <c r="A87" s="81"/>
      <c r="C87" s="168"/>
      <c r="D87" s="168"/>
      <c r="E87" s="168"/>
      <c r="F87" s="131"/>
      <c r="G87" s="93"/>
      <c r="H87" s="73"/>
      <c r="I87" s="93"/>
      <c r="J87" s="131"/>
      <c r="K87" s="93"/>
      <c r="L87" s="73"/>
      <c r="N87" s="277"/>
      <c r="O87" s="277"/>
      <c r="P87" s="277"/>
      <c r="Q87" s="277"/>
      <c r="R87" s="277"/>
    </row>
    <row r="88" spans="1:18" s="82" customFormat="1" ht="20.100000000000001" customHeight="1">
      <c r="A88" s="81" t="s">
        <v>28</v>
      </c>
      <c r="C88" s="83"/>
      <c r="D88" s="94"/>
      <c r="E88" s="94"/>
      <c r="F88" s="133">
        <f>SUM(F81:F86)</f>
        <v>6504769844</v>
      </c>
      <c r="G88" s="85"/>
      <c r="H88" s="79">
        <f>SUM(H81:H86)</f>
        <v>7476203796</v>
      </c>
      <c r="I88" s="85"/>
      <c r="J88" s="133">
        <f>SUM(J81:J86)</f>
        <v>5388872722</v>
      </c>
      <c r="K88" s="85"/>
      <c r="L88" s="79">
        <f>SUM(L81:L86)</f>
        <v>6636546771</v>
      </c>
      <c r="N88" s="277"/>
      <c r="O88" s="277"/>
      <c r="P88" s="277"/>
      <c r="Q88" s="277"/>
      <c r="R88" s="277"/>
    </row>
    <row r="89" spans="1:18" s="82" customFormat="1" ht="8.1" customHeight="1">
      <c r="A89" s="81"/>
      <c r="C89" s="168"/>
      <c r="D89" s="168"/>
      <c r="E89" s="168"/>
      <c r="F89" s="131"/>
      <c r="G89" s="93"/>
      <c r="H89" s="73"/>
      <c r="I89" s="93"/>
      <c r="J89" s="131"/>
      <c r="K89" s="93"/>
      <c r="L89" s="73"/>
      <c r="N89" s="277"/>
      <c r="O89" s="277"/>
      <c r="P89" s="277"/>
      <c r="Q89" s="277"/>
      <c r="R89" s="277"/>
    </row>
    <row r="90" spans="1:18" s="82" customFormat="1" ht="20.100000000000001" customHeight="1">
      <c r="A90" s="81" t="s">
        <v>29</v>
      </c>
      <c r="C90" s="83"/>
      <c r="D90" s="94"/>
      <c r="E90" s="94"/>
      <c r="F90" s="133">
        <f>F77+F88</f>
        <v>10396521086</v>
      </c>
      <c r="G90" s="85"/>
      <c r="H90" s="79">
        <f>H77+H88</f>
        <v>10364367857</v>
      </c>
      <c r="I90" s="85"/>
      <c r="J90" s="133">
        <f>J77+J88</f>
        <v>9195637638</v>
      </c>
      <c r="K90" s="85"/>
      <c r="L90" s="79">
        <f>L77+L88</f>
        <v>9408678977</v>
      </c>
      <c r="N90" s="277"/>
      <c r="O90" s="277"/>
      <c r="P90" s="277"/>
      <c r="Q90" s="277"/>
      <c r="R90" s="277"/>
    </row>
    <row r="91" spans="1:18" s="82" customFormat="1" ht="20.100000000000001" customHeight="1">
      <c r="A91" s="81"/>
      <c r="C91" s="83"/>
      <c r="D91" s="94"/>
      <c r="E91" s="94"/>
      <c r="F91" s="77"/>
      <c r="G91" s="85"/>
      <c r="H91" s="77"/>
      <c r="I91" s="85"/>
      <c r="J91" s="77"/>
      <c r="K91" s="85"/>
      <c r="L91" s="77"/>
      <c r="N91" s="277"/>
      <c r="O91" s="277"/>
      <c r="P91" s="277"/>
      <c r="Q91" s="277"/>
      <c r="R91" s="277"/>
    </row>
    <row r="92" spans="1:18" s="82" customFormat="1" ht="20.100000000000001" customHeight="1">
      <c r="A92" s="81"/>
      <c r="C92" s="83"/>
      <c r="D92" s="94"/>
      <c r="E92" s="94"/>
      <c r="F92" s="77"/>
      <c r="G92" s="85"/>
      <c r="H92" s="77"/>
      <c r="I92" s="85"/>
      <c r="J92" s="77"/>
      <c r="K92" s="85"/>
      <c r="L92" s="77"/>
      <c r="N92" s="277"/>
      <c r="O92" s="277"/>
      <c r="P92" s="277"/>
      <c r="Q92" s="277"/>
      <c r="R92" s="277"/>
    </row>
    <row r="93" spans="1:18" s="82" customFormat="1" ht="20.100000000000001" customHeight="1">
      <c r="A93" s="81"/>
      <c r="C93" s="83"/>
      <c r="D93" s="94"/>
      <c r="E93" s="94"/>
      <c r="F93" s="77"/>
      <c r="G93" s="85"/>
      <c r="H93" s="77"/>
      <c r="I93" s="85"/>
      <c r="J93" s="77"/>
      <c r="K93" s="85"/>
      <c r="L93" s="77"/>
      <c r="N93" s="277"/>
      <c r="O93" s="277"/>
      <c r="P93" s="277"/>
      <c r="Q93" s="277"/>
      <c r="R93" s="277"/>
    </row>
    <row r="94" spans="1:18" s="82" customFormat="1" ht="20.100000000000001" customHeight="1">
      <c r="A94" s="81"/>
      <c r="C94" s="83"/>
      <c r="D94" s="94"/>
      <c r="E94" s="94"/>
      <c r="F94" s="77"/>
      <c r="G94" s="85"/>
      <c r="H94" s="77"/>
      <c r="I94" s="85"/>
      <c r="J94" s="77"/>
      <c r="K94" s="85"/>
      <c r="L94" s="77"/>
      <c r="N94" s="277"/>
      <c r="O94" s="277"/>
      <c r="P94" s="277"/>
      <c r="Q94" s="277"/>
      <c r="R94" s="277"/>
    </row>
    <row r="95" spans="1:18" s="82" customFormat="1" ht="20.100000000000001" customHeight="1">
      <c r="A95" s="81"/>
      <c r="C95" s="83"/>
      <c r="D95" s="94"/>
      <c r="E95" s="94"/>
      <c r="F95" s="77"/>
      <c r="G95" s="85"/>
      <c r="H95" s="77"/>
      <c r="I95" s="85"/>
      <c r="J95" s="77"/>
      <c r="K95" s="85"/>
      <c r="L95" s="77"/>
      <c r="N95" s="277"/>
      <c r="O95" s="277"/>
      <c r="P95" s="277"/>
      <c r="Q95" s="277"/>
      <c r="R95" s="277"/>
    </row>
    <row r="96" spans="1:18" s="82" customFormat="1" ht="20.100000000000001" customHeight="1">
      <c r="A96" s="81"/>
      <c r="C96" s="83"/>
      <c r="D96" s="94"/>
      <c r="E96" s="94"/>
      <c r="F96" s="77"/>
      <c r="G96" s="85"/>
      <c r="H96" s="77"/>
      <c r="I96" s="85"/>
      <c r="J96" s="77"/>
      <c r="K96" s="85"/>
      <c r="L96" s="77"/>
      <c r="N96" s="277"/>
      <c r="O96" s="277"/>
      <c r="P96" s="277"/>
      <c r="Q96" s="277"/>
      <c r="R96" s="277"/>
    </row>
    <row r="97" spans="1:18" s="82" customFormat="1" ht="18" customHeight="1">
      <c r="A97" s="81"/>
      <c r="C97" s="83"/>
      <c r="D97" s="94"/>
      <c r="E97" s="94"/>
      <c r="F97" s="77"/>
      <c r="G97" s="85"/>
      <c r="H97" s="77"/>
      <c r="I97" s="85"/>
      <c r="J97" s="77"/>
      <c r="K97" s="85"/>
      <c r="L97" s="77"/>
      <c r="N97" s="277"/>
      <c r="O97" s="277"/>
      <c r="P97" s="277"/>
      <c r="Q97" s="277"/>
      <c r="R97" s="277"/>
    </row>
    <row r="98" spans="1:18" s="82" customFormat="1" ht="15.75" customHeight="1">
      <c r="A98" s="81"/>
      <c r="C98" s="168"/>
      <c r="D98" s="168"/>
      <c r="E98" s="168"/>
      <c r="F98" s="73"/>
      <c r="G98" s="93"/>
      <c r="H98" s="73"/>
      <c r="I98" s="93"/>
      <c r="J98" s="73"/>
      <c r="K98" s="86"/>
      <c r="L98" s="73"/>
      <c r="N98" s="277"/>
      <c r="O98" s="277"/>
      <c r="P98" s="277"/>
      <c r="Q98" s="277"/>
      <c r="R98" s="277"/>
    </row>
    <row r="99" spans="1:18" s="82" customFormat="1" ht="22.15" customHeight="1">
      <c r="A99" s="46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46"/>
      <c r="C99" s="46"/>
      <c r="D99" s="46"/>
      <c r="E99" s="46"/>
      <c r="F99" s="87"/>
      <c r="G99" s="46"/>
      <c r="H99" s="87"/>
      <c r="I99" s="46"/>
      <c r="J99" s="87"/>
      <c r="K99" s="46"/>
      <c r="L99" s="87"/>
      <c r="N99" s="277"/>
      <c r="O99" s="277"/>
      <c r="P99" s="277"/>
      <c r="Q99" s="277"/>
      <c r="R99" s="277"/>
    </row>
    <row r="100" spans="1:18" s="285" customFormat="1" ht="20.100000000000001" customHeight="1">
      <c r="A100" s="1" t="str">
        <f>A1</f>
        <v>บริษัท แกรนด์ แอสเสท โฮเทลส์ แอนด์ พรอพเพอร์ตี้ จำกัด (มหาชน)</v>
      </c>
      <c r="D100" s="4"/>
      <c r="F100" s="2"/>
      <c r="G100" s="3"/>
      <c r="H100" s="2"/>
      <c r="I100" s="3"/>
      <c r="J100" s="2"/>
      <c r="K100" s="3"/>
      <c r="L100" s="2"/>
      <c r="N100" s="273"/>
      <c r="O100" s="273"/>
      <c r="P100" s="273"/>
      <c r="Q100" s="273"/>
      <c r="R100" s="273"/>
    </row>
    <row r="101" spans="1:18" s="285" customFormat="1" ht="20.100000000000001" customHeight="1">
      <c r="A101" s="1" t="s">
        <v>110</v>
      </c>
      <c r="D101" s="4"/>
      <c r="F101" s="2"/>
      <c r="G101" s="3"/>
      <c r="H101" s="2"/>
      <c r="I101" s="3"/>
      <c r="J101" s="2"/>
      <c r="K101" s="3"/>
      <c r="L101" s="2"/>
      <c r="N101" s="273"/>
      <c r="O101" s="273"/>
      <c r="P101" s="273"/>
      <c r="Q101" s="273"/>
      <c r="R101" s="273"/>
    </row>
    <row r="102" spans="1:18" s="285" customFormat="1" ht="20.100000000000001" customHeight="1">
      <c r="A102" s="88" t="str">
        <f>+A3</f>
        <v>ณ วันที่ 31 ธันวาคม พ.ศ. 2563</v>
      </c>
      <c r="B102" s="6"/>
      <c r="C102" s="6"/>
      <c r="D102" s="6"/>
      <c r="E102" s="6"/>
      <c r="F102" s="7"/>
      <c r="G102" s="8"/>
      <c r="H102" s="7"/>
      <c r="I102" s="8"/>
      <c r="J102" s="7"/>
      <c r="K102" s="8"/>
      <c r="L102" s="7"/>
      <c r="N102" s="273"/>
      <c r="O102" s="273"/>
      <c r="P102" s="273"/>
      <c r="Q102" s="273"/>
      <c r="R102" s="273"/>
    </row>
    <row r="103" spans="1:18" ht="20.100000000000001" customHeight="1">
      <c r="C103" s="285"/>
      <c r="J103" s="96"/>
      <c r="L103" s="96"/>
    </row>
    <row r="104" spans="1:18" ht="20.100000000000001" customHeight="1">
      <c r="C104" s="285"/>
      <c r="D104" s="56"/>
      <c r="E104" s="56"/>
      <c r="F104" s="289" t="s">
        <v>86</v>
      </c>
      <c r="G104" s="289"/>
      <c r="H104" s="289"/>
      <c r="I104" s="57"/>
      <c r="J104" s="289" t="s">
        <v>87</v>
      </c>
      <c r="K104" s="289"/>
      <c r="L104" s="289"/>
    </row>
    <row r="105" spans="1:18" ht="20.100000000000001" customHeight="1">
      <c r="D105" s="75"/>
      <c r="E105" s="66"/>
      <c r="F105" s="61" t="s">
        <v>171</v>
      </c>
      <c r="G105" s="57"/>
      <c r="H105" s="61" t="s">
        <v>105</v>
      </c>
      <c r="I105" s="62"/>
      <c r="J105" s="61" t="s">
        <v>171</v>
      </c>
      <c r="K105" s="57"/>
      <c r="L105" s="61" t="s">
        <v>105</v>
      </c>
    </row>
    <row r="106" spans="1:18" ht="20.100000000000001" customHeight="1">
      <c r="D106" s="84"/>
      <c r="E106" s="66"/>
      <c r="F106" s="64" t="s">
        <v>88</v>
      </c>
      <c r="G106" s="57"/>
      <c r="H106" s="64" t="s">
        <v>88</v>
      </c>
      <c r="I106" s="62"/>
      <c r="J106" s="64" t="s">
        <v>88</v>
      </c>
      <c r="K106" s="57"/>
      <c r="L106" s="64" t="s">
        <v>88</v>
      </c>
    </row>
    <row r="107" spans="1:18" ht="8.1" customHeight="1">
      <c r="D107" s="66"/>
      <c r="E107" s="66"/>
      <c r="F107" s="127"/>
      <c r="G107" s="68"/>
      <c r="H107" s="61"/>
      <c r="I107" s="68"/>
      <c r="J107" s="127"/>
      <c r="K107" s="68"/>
      <c r="L107" s="61"/>
    </row>
    <row r="108" spans="1:18" s="82" customFormat="1" ht="20.100000000000001" customHeight="1">
      <c r="A108" s="81" t="s">
        <v>111</v>
      </c>
      <c r="C108" s="168"/>
      <c r="D108" s="92"/>
      <c r="E108" s="168"/>
      <c r="F108" s="135"/>
      <c r="G108" s="104"/>
      <c r="H108" s="93"/>
      <c r="I108" s="105"/>
      <c r="J108" s="135"/>
      <c r="K108" s="104"/>
      <c r="L108" s="93"/>
      <c r="N108" s="277"/>
      <c r="O108" s="277"/>
      <c r="P108" s="277"/>
      <c r="Q108" s="277"/>
      <c r="R108" s="277"/>
    </row>
    <row r="109" spans="1:18" ht="8.1" customHeight="1">
      <c r="F109" s="188"/>
      <c r="J109" s="188"/>
    </row>
    <row r="110" spans="1:18" s="82" customFormat="1" ht="20.100000000000001" customHeight="1">
      <c r="A110" s="81" t="s">
        <v>43</v>
      </c>
      <c r="C110" s="83"/>
      <c r="D110" s="94"/>
      <c r="E110" s="94"/>
      <c r="F110" s="131"/>
      <c r="G110" s="85"/>
      <c r="H110" s="73"/>
      <c r="I110" s="85"/>
      <c r="J110" s="131"/>
      <c r="K110" s="86"/>
      <c r="L110" s="73"/>
      <c r="N110" s="277"/>
      <c r="O110" s="277"/>
      <c r="P110" s="277"/>
      <c r="Q110" s="277"/>
      <c r="R110" s="277"/>
    </row>
    <row r="111" spans="1:18" s="82" customFormat="1" ht="8.1" customHeight="1">
      <c r="A111" s="81"/>
      <c r="C111" s="168"/>
      <c r="D111" s="168"/>
      <c r="E111" s="168"/>
      <c r="F111" s="131"/>
      <c r="G111" s="93"/>
      <c r="H111" s="73"/>
      <c r="I111" s="93"/>
      <c r="J111" s="131"/>
      <c r="K111" s="86"/>
      <c r="L111" s="73"/>
      <c r="N111" s="277"/>
      <c r="O111" s="277"/>
      <c r="P111" s="277"/>
      <c r="Q111" s="277"/>
      <c r="R111" s="277"/>
    </row>
    <row r="112" spans="1:18" s="82" customFormat="1" ht="20.100000000000001" customHeight="1">
      <c r="A112" s="82" t="s">
        <v>30</v>
      </c>
      <c r="C112" s="83"/>
      <c r="D112" s="84"/>
      <c r="E112" s="94"/>
      <c r="F112" s="131"/>
      <c r="G112" s="85"/>
      <c r="H112" s="73"/>
      <c r="I112" s="85"/>
      <c r="J112" s="131"/>
      <c r="K112" s="86"/>
      <c r="L112" s="73"/>
      <c r="N112" s="277"/>
      <c r="O112" s="277"/>
      <c r="P112" s="277"/>
      <c r="Q112" s="277"/>
      <c r="R112" s="277"/>
    </row>
    <row r="113" spans="1:18" s="82" customFormat="1" ht="20.100000000000001" customHeight="1">
      <c r="B113" s="82" t="s">
        <v>31</v>
      </c>
      <c r="C113" s="83"/>
      <c r="D113" s="94"/>
      <c r="E113" s="94"/>
      <c r="F113" s="131"/>
      <c r="G113" s="85"/>
      <c r="H113" s="73"/>
      <c r="I113" s="85"/>
      <c r="J113" s="131"/>
      <c r="K113" s="86"/>
      <c r="L113" s="73"/>
      <c r="N113" s="277"/>
      <c r="O113" s="277"/>
      <c r="P113" s="277"/>
      <c r="Q113" s="277"/>
      <c r="R113" s="277"/>
    </row>
    <row r="114" spans="1:18" s="82" customFormat="1" ht="20.100000000000001" customHeight="1">
      <c r="C114" s="83" t="s">
        <v>77</v>
      </c>
      <c r="F114" s="131"/>
      <c r="G114" s="85"/>
      <c r="H114" s="73"/>
      <c r="I114" s="85"/>
      <c r="J114" s="131"/>
      <c r="K114" s="86"/>
      <c r="L114" s="73"/>
      <c r="N114" s="277"/>
      <c r="O114" s="277"/>
      <c r="P114" s="277"/>
      <c r="Q114" s="277"/>
      <c r="R114" s="277"/>
    </row>
    <row r="115" spans="1:18" s="82" customFormat="1" ht="20.100000000000001" customHeight="1" thickBot="1">
      <c r="C115" s="82" t="s">
        <v>32</v>
      </c>
      <c r="D115" s="84"/>
      <c r="E115" s="94"/>
      <c r="F115" s="134">
        <v>5000000000</v>
      </c>
      <c r="G115" s="106"/>
      <c r="H115" s="80">
        <v>5000000000</v>
      </c>
      <c r="I115" s="106"/>
      <c r="J115" s="134">
        <v>5000000000</v>
      </c>
      <c r="K115" s="106"/>
      <c r="L115" s="80">
        <v>5000000000</v>
      </c>
      <c r="N115" s="277"/>
      <c r="O115" s="277"/>
      <c r="P115" s="277"/>
      <c r="Q115" s="277"/>
      <c r="R115" s="277"/>
    </row>
    <row r="116" spans="1:18" s="82" customFormat="1" ht="8.1" customHeight="1" thickTop="1">
      <c r="D116" s="84"/>
      <c r="E116" s="94"/>
      <c r="F116" s="132"/>
      <c r="G116" s="106"/>
      <c r="H116" s="77"/>
      <c r="I116" s="106"/>
      <c r="J116" s="132"/>
      <c r="K116" s="106"/>
      <c r="L116" s="77"/>
      <c r="N116" s="277"/>
      <c r="O116" s="277"/>
      <c r="P116" s="277"/>
      <c r="Q116" s="277"/>
      <c r="R116" s="277"/>
    </row>
    <row r="117" spans="1:18" s="82" customFormat="1" ht="20.100000000000001" customHeight="1">
      <c r="B117" s="82" t="s">
        <v>33</v>
      </c>
      <c r="C117" s="83"/>
      <c r="D117" s="94"/>
      <c r="E117" s="94"/>
      <c r="F117" s="131"/>
      <c r="G117" s="85"/>
      <c r="H117" s="73"/>
      <c r="I117" s="85"/>
      <c r="J117" s="131"/>
      <c r="K117" s="85"/>
      <c r="L117" s="73"/>
      <c r="N117" s="277"/>
      <c r="O117" s="277"/>
      <c r="P117" s="277"/>
      <c r="Q117" s="277"/>
      <c r="R117" s="277"/>
    </row>
    <row r="118" spans="1:18" s="82" customFormat="1" ht="20.100000000000001" customHeight="1">
      <c r="C118" s="83" t="s">
        <v>78</v>
      </c>
      <c r="F118" s="131"/>
      <c r="G118" s="85"/>
      <c r="H118" s="73"/>
      <c r="I118" s="85"/>
      <c r="J118" s="131"/>
      <c r="K118" s="85"/>
      <c r="L118" s="73"/>
      <c r="N118" s="277"/>
      <c r="O118" s="277"/>
      <c r="P118" s="277"/>
      <c r="Q118" s="277"/>
      <c r="R118" s="277"/>
    </row>
    <row r="119" spans="1:18" s="82" customFormat="1" ht="20.100000000000001" customHeight="1">
      <c r="C119" s="82" t="s">
        <v>34</v>
      </c>
      <c r="D119" s="84"/>
      <c r="E119" s="94"/>
      <c r="F119" s="187">
        <v>3615929965</v>
      </c>
      <c r="G119" s="89"/>
      <c r="H119" s="121">
        <v>3615929965</v>
      </c>
      <c r="I119" s="207"/>
      <c r="J119" s="187">
        <v>3615929965</v>
      </c>
      <c r="K119" s="207"/>
      <c r="L119" s="96">
        <v>3615929965</v>
      </c>
      <c r="N119" s="277"/>
      <c r="O119" s="277"/>
      <c r="P119" s="277"/>
      <c r="Q119" s="277"/>
      <c r="R119" s="277"/>
    </row>
    <row r="120" spans="1:18" s="82" customFormat="1" ht="20.100000000000001" customHeight="1">
      <c r="A120" s="230" t="s">
        <v>180</v>
      </c>
      <c r="C120" s="83"/>
      <c r="D120" s="84"/>
      <c r="E120" s="94"/>
      <c r="F120" s="131"/>
      <c r="G120" s="85"/>
      <c r="H120" s="73"/>
      <c r="I120" s="85"/>
      <c r="J120" s="131"/>
      <c r="K120" s="85"/>
      <c r="L120" s="73"/>
      <c r="N120" s="277"/>
      <c r="O120" s="277"/>
      <c r="P120" s="277"/>
      <c r="Q120" s="277"/>
      <c r="R120" s="277"/>
    </row>
    <row r="121" spans="1:18" s="82" customFormat="1" ht="20.100000000000001" customHeight="1">
      <c r="B121" s="82" t="s">
        <v>181</v>
      </c>
      <c r="D121" s="84"/>
      <c r="F121" s="136">
        <v>49892482</v>
      </c>
      <c r="G121" s="103"/>
      <c r="H121" s="121">
        <v>49892482</v>
      </c>
      <c r="I121" s="103"/>
      <c r="J121" s="136">
        <v>49892482</v>
      </c>
      <c r="K121" s="103"/>
      <c r="L121" s="121">
        <v>49892482</v>
      </c>
      <c r="N121" s="277"/>
      <c r="O121" s="277"/>
      <c r="P121" s="277"/>
      <c r="Q121" s="277"/>
      <c r="R121" s="277"/>
    </row>
    <row r="122" spans="1:18" s="82" customFormat="1" ht="20.100000000000001" customHeight="1">
      <c r="B122" s="82" t="s">
        <v>35</v>
      </c>
      <c r="D122" s="84"/>
      <c r="E122" s="94"/>
      <c r="F122" s="136">
        <v>-578143363</v>
      </c>
      <c r="G122" s="103"/>
      <c r="H122" s="121">
        <v>448420198</v>
      </c>
      <c r="I122" s="103"/>
      <c r="J122" s="136">
        <v>-275101421</v>
      </c>
      <c r="K122" s="103"/>
      <c r="L122" s="121">
        <v>381929583</v>
      </c>
      <c r="N122" s="277"/>
      <c r="O122" s="276"/>
      <c r="P122" s="274"/>
      <c r="Q122" s="276"/>
      <c r="R122" s="277"/>
    </row>
    <row r="123" spans="1:18" s="82" customFormat="1" ht="20.100000000000001" customHeight="1">
      <c r="A123" s="82" t="s">
        <v>48</v>
      </c>
      <c r="D123" s="84"/>
      <c r="E123" s="94"/>
      <c r="F123" s="139">
        <v>-30186000</v>
      </c>
      <c r="G123" s="102"/>
      <c r="H123" s="120">
        <v>-12636000</v>
      </c>
      <c r="I123" s="102"/>
      <c r="J123" s="139">
        <v>-30186000</v>
      </c>
      <c r="K123" s="102"/>
      <c r="L123" s="120">
        <v>-12636000</v>
      </c>
      <c r="N123" s="277"/>
      <c r="O123" s="277"/>
      <c r="P123" s="277"/>
      <c r="Q123" s="277"/>
      <c r="R123" s="277"/>
    </row>
    <row r="124" spans="1:18" s="82" customFormat="1" ht="8.1" customHeight="1">
      <c r="A124" s="81"/>
      <c r="C124" s="168"/>
      <c r="D124" s="168"/>
      <c r="E124" s="168"/>
      <c r="F124" s="131"/>
      <c r="G124" s="93"/>
      <c r="H124" s="73"/>
      <c r="I124" s="93"/>
      <c r="J124" s="131"/>
      <c r="K124" s="93"/>
      <c r="L124" s="73"/>
      <c r="N124" s="277"/>
      <c r="O124" s="277"/>
      <c r="P124" s="277"/>
      <c r="Q124" s="277"/>
      <c r="R124" s="277"/>
    </row>
    <row r="125" spans="1:18" s="82" customFormat="1" ht="20.100000000000001" customHeight="1">
      <c r="A125" s="82" t="s">
        <v>81</v>
      </c>
      <c r="E125" s="94"/>
      <c r="F125" s="136">
        <f>SUM(F119:F123)</f>
        <v>3057493084</v>
      </c>
      <c r="G125" s="121"/>
      <c r="H125" s="121">
        <f>SUM(H119:H123)</f>
        <v>4101606645</v>
      </c>
      <c r="I125" s="121"/>
      <c r="J125" s="136">
        <f>SUM(J119:J123)</f>
        <v>3360535026</v>
      </c>
      <c r="K125" s="121"/>
      <c r="L125" s="121">
        <f>SUM(L119:L123)</f>
        <v>4035116030</v>
      </c>
      <c r="N125" s="277"/>
      <c r="O125" s="277"/>
      <c r="P125" s="277"/>
      <c r="Q125" s="277"/>
      <c r="R125" s="277"/>
    </row>
    <row r="126" spans="1:18" s="82" customFormat="1" ht="20.100000000000001" customHeight="1">
      <c r="A126" s="82" t="s">
        <v>79</v>
      </c>
      <c r="D126" s="84"/>
      <c r="E126" s="94"/>
      <c r="F126" s="139">
        <v>53749773</v>
      </c>
      <c r="G126" s="121"/>
      <c r="H126" s="120">
        <v>58848698</v>
      </c>
      <c r="I126" s="121"/>
      <c r="J126" s="139">
        <v>0</v>
      </c>
      <c r="K126" s="121"/>
      <c r="L126" s="120">
        <v>0</v>
      </c>
      <c r="N126" s="277"/>
      <c r="O126" s="277"/>
      <c r="P126" s="277"/>
      <c r="Q126" s="277"/>
      <c r="R126" s="277"/>
    </row>
    <row r="127" spans="1:18" s="82" customFormat="1" ht="8.1" customHeight="1">
      <c r="A127" s="81"/>
      <c r="C127" s="168"/>
      <c r="D127" s="168"/>
      <c r="E127" s="168"/>
      <c r="F127" s="131"/>
      <c r="G127" s="93"/>
      <c r="H127" s="73"/>
      <c r="I127" s="93"/>
      <c r="J127" s="131"/>
      <c r="K127" s="93"/>
      <c r="L127" s="73"/>
      <c r="N127" s="277"/>
      <c r="O127" s="277"/>
      <c r="P127" s="277"/>
      <c r="Q127" s="277"/>
      <c r="R127" s="277"/>
    </row>
    <row r="128" spans="1:18" s="82" customFormat="1" ht="20.100000000000001" customHeight="1">
      <c r="A128" s="81" t="s">
        <v>45</v>
      </c>
      <c r="C128" s="83"/>
      <c r="D128" s="84"/>
      <c r="E128" s="94"/>
      <c r="F128" s="133">
        <f>SUM(F125:F126)</f>
        <v>3111242857</v>
      </c>
      <c r="G128" s="85"/>
      <c r="H128" s="79">
        <f>SUM(H125:H126)</f>
        <v>4160455343</v>
      </c>
      <c r="I128" s="85"/>
      <c r="J128" s="133">
        <f>SUM(J125:J126)</f>
        <v>3360535026</v>
      </c>
      <c r="K128" s="85"/>
      <c r="L128" s="79">
        <f>SUM(L125:L126)</f>
        <v>4035116030</v>
      </c>
      <c r="N128" s="277"/>
      <c r="O128" s="277"/>
      <c r="P128" s="277"/>
      <c r="Q128" s="277"/>
      <c r="R128" s="277"/>
    </row>
    <row r="129" spans="1:18" s="82" customFormat="1" ht="8.1" customHeight="1">
      <c r="A129" s="81"/>
      <c r="C129" s="168"/>
      <c r="D129" s="168"/>
      <c r="E129" s="168"/>
      <c r="F129" s="131"/>
      <c r="G129" s="93"/>
      <c r="H129" s="73"/>
      <c r="I129" s="93"/>
      <c r="J129" s="131"/>
      <c r="K129" s="93"/>
      <c r="L129" s="73"/>
      <c r="N129" s="277"/>
      <c r="O129" s="277"/>
      <c r="P129" s="277"/>
      <c r="Q129" s="277"/>
      <c r="R129" s="277"/>
    </row>
    <row r="130" spans="1:18" s="82" customFormat="1" ht="20.100000000000001" customHeight="1" thickBot="1">
      <c r="A130" s="81" t="s">
        <v>46</v>
      </c>
      <c r="C130" s="83"/>
      <c r="D130" s="84"/>
      <c r="E130" s="84"/>
      <c r="F130" s="134">
        <f>F90+F128</f>
        <v>13507763943</v>
      </c>
      <c r="G130" s="85"/>
      <c r="H130" s="80">
        <f>H90+H128</f>
        <v>14524823200</v>
      </c>
      <c r="I130" s="85"/>
      <c r="J130" s="134">
        <f>J90+J128</f>
        <v>12556172664</v>
      </c>
      <c r="K130" s="85"/>
      <c r="L130" s="80">
        <f>L90+L128</f>
        <v>13443795007</v>
      </c>
      <c r="N130" s="277"/>
      <c r="O130" s="277"/>
      <c r="P130" s="277"/>
      <c r="Q130" s="277"/>
      <c r="R130" s="277"/>
    </row>
    <row r="131" spans="1:18" s="82" customFormat="1" ht="20.100000000000001" customHeight="1" thickTop="1">
      <c r="A131" s="81"/>
      <c r="C131" s="83"/>
      <c r="D131" s="84"/>
      <c r="E131" s="84"/>
      <c r="F131" s="77"/>
      <c r="G131" s="77"/>
      <c r="H131" s="77"/>
      <c r="I131" s="77"/>
      <c r="J131" s="77"/>
      <c r="K131" s="77"/>
      <c r="L131" s="77"/>
      <c r="N131" s="277"/>
      <c r="O131" s="277"/>
      <c r="P131" s="277"/>
      <c r="Q131" s="277"/>
      <c r="R131" s="277"/>
    </row>
    <row r="132" spans="1:18" ht="20.100000000000001" customHeight="1">
      <c r="F132" s="280"/>
      <c r="G132" s="280"/>
      <c r="H132" s="280"/>
      <c r="I132" s="280"/>
      <c r="J132" s="280"/>
      <c r="K132" s="280"/>
      <c r="L132" s="280"/>
    </row>
    <row r="133" spans="1:18" ht="20.100000000000001" customHeight="1">
      <c r="G133" s="90"/>
      <c r="I133" s="90"/>
      <c r="K133" s="90"/>
    </row>
    <row r="138" spans="1:18" ht="24.75" customHeight="1"/>
    <row r="139" spans="1:18" ht="20.100000000000001" customHeight="1">
      <c r="L139" s="90" t="s">
        <v>230</v>
      </c>
    </row>
    <row r="143" spans="1:18" ht="18.75" customHeight="1"/>
    <row r="144" spans="1:18" ht="9.75" customHeight="1"/>
    <row r="145" spans="1:18" s="82" customFormat="1" ht="22.15" customHeight="1">
      <c r="A145" s="46" t="str">
        <f>A99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46"/>
      <c r="C145" s="46"/>
      <c r="D145" s="46"/>
      <c r="E145" s="46"/>
      <c r="F145" s="87"/>
      <c r="G145" s="46"/>
      <c r="H145" s="87"/>
      <c r="I145" s="46"/>
      <c r="J145" s="87"/>
      <c r="K145" s="46"/>
      <c r="L145" s="87"/>
      <c r="N145" s="277"/>
      <c r="O145" s="277"/>
      <c r="P145" s="277"/>
      <c r="Q145" s="277"/>
      <c r="R145" s="277"/>
    </row>
  </sheetData>
  <mergeCells count="7">
    <mergeCell ref="F104:H104"/>
    <mergeCell ref="J104:L104"/>
    <mergeCell ref="J5:L5"/>
    <mergeCell ref="F5:H5"/>
    <mergeCell ref="F58:H58"/>
    <mergeCell ref="J58:L58"/>
    <mergeCell ref="A51:L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topLeftCell="A70" zoomScaleNormal="100" zoomScaleSheetLayoutView="95" workbookViewId="0">
      <selection activeCell="J85" sqref="J85"/>
    </sheetView>
  </sheetViews>
  <sheetFormatPr defaultColWidth="10.42578125" defaultRowHeight="21" customHeight="1"/>
  <cols>
    <col min="1" max="2" width="1.7109375" style="75" customWidth="1"/>
    <col min="3" max="3" width="41.28515625" style="75" customWidth="1"/>
    <col min="4" max="4" width="7" style="49" customWidth="1"/>
    <col min="5" max="5" width="0.7109375" style="75" customWidth="1"/>
    <col min="6" max="6" width="12.7109375" style="50" customWidth="1"/>
    <col min="7" max="7" width="0.7109375" style="51" customWidth="1"/>
    <col min="8" max="8" width="12.7109375" style="50" customWidth="1"/>
    <col min="9" max="9" width="0.7109375" style="51" customWidth="1"/>
    <col min="10" max="10" width="12.7109375" style="50" customWidth="1"/>
    <col min="11" max="11" width="0.7109375" style="51" customWidth="1"/>
    <col min="12" max="12" width="12.7109375" style="50" customWidth="1"/>
    <col min="13" max="13" width="10.42578125" style="75"/>
    <col min="14" max="14" width="10.85546875" style="274" bestFit="1" customWidth="1"/>
    <col min="15" max="17" width="10.42578125" style="274"/>
    <col min="18" max="224" width="10.42578125" style="75"/>
    <col min="225" max="226" width="1.7109375" style="75" customWidth="1"/>
    <col min="227" max="227" width="27.7109375" style="75" customWidth="1"/>
    <col min="228" max="228" width="8" style="75" customWidth="1"/>
    <col min="229" max="229" width="0.42578125" style="75" customWidth="1"/>
    <col min="230" max="230" width="12.7109375" style="75" customWidth="1"/>
    <col min="231" max="231" width="0.42578125" style="75" customWidth="1"/>
    <col min="232" max="232" width="12.7109375" style="75" customWidth="1"/>
    <col min="233" max="233" width="0.42578125" style="75" customWidth="1"/>
    <col min="234" max="234" width="12.7109375" style="75" customWidth="1"/>
    <col min="235" max="235" width="0.42578125" style="75" customWidth="1"/>
    <col min="236" max="236" width="12.7109375" style="75" customWidth="1"/>
    <col min="237" max="480" width="10.42578125" style="75"/>
    <col min="481" max="482" width="1.7109375" style="75" customWidth="1"/>
    <col min="483" max="483" width="27.7109375" style="75" customWidth="1"/>
    <col min="484" max="484" width="8" style="75" customWidth="1"/>
    <col min="485" max="485" width="0.42578125" style="75" customWidth="1"/>
    <col min="486" max="486" width="12.7109375" style="75" customWidth="1"/>
    <col min="487" max="487" width="0.42578125" style="75" customWidth="1"/>
    <col min="488" max="488" width="12.7109375" style="75" customWidth="1"/>
    <col min="489" max="489" width="0.42578125" style="75" customWidth="1"/>
    <col min="490" max="490" width="12.7109375" style="75" customWidth="1"/>
    <col min="491" max="491" width="0.42578125" style="75" customWidth="1"/>
    <col min="492" max="492" width="12.7109375" style="75" customWidth="1"/>
    <col min="493" max="736" width="10.42578125" style="75"/>
    <col min="737" max="738" width="1.7109375" style="75" customWidth="1"/>
    <col min="739" max="739" width="27.7109375" style="75" customWidth="1"/>
    <col min="740" max="740" width="8" style="75" customWidth="1"/>
    <col min="741" max="741" width="0.42578125" style="75" customWidth="1"/>
    <col min="742" max="742" width="12.7109375" style="75" customWidth="1"/>
    <col min="743" max="743" width="0.42578125" style="75" customWidth="1"/>
    <col min="744" max="744" width="12.7109375" style="75" customWidth="1"/>
    <col min="745" max="745" width="0.42578125" style="75" customWidth="1"/>
    <col min="746" max="746" width="12.7109375" style="75" customWidth="1"/>
    <col min="747" max="747" width="0.42578125" style="75" customWidth="1"/>
    <col min="748" max="748" width="12.7109375" style="75" customWidth="1"/>
    <col min="749" max="992" width="10.42578125" style="75"/>
    <col min="993" max="994" width="1.7109375" style="75" customWidth="1"/>
    <col min="995" max="995" width="27.7109375" style="75" customWidth="1"/>
    <col min="996" max="996" width="8" style="75" customWidth="1"/>
    <col min="997" max="997" width="0.42578125" style="75" customWidth="1"/>
    <col min="998" max="998" width="12.7109375" style="75" customWidth="1"/>
    <col min="999" max="999" width="0.42578125" style="75" customWidth="1"/>
    <col min="1000" max="1000" width="12.7109375" style="75" customWidth="1"/>
    <col min="1001" max="1001" width="0.42578125" style="75" customWidth="1"/>
    <col min="1002" max="1002" width="12.7109375" style="75" customWidth="1"/>
    <col min="1003" max="1003" width="0.42578125" style="75" customWidth="1"/>
    <col min="1004" max="1004" width="12.7109375" style="75" customWidth="1"/>
    <col min="1005" max="1248" width="10.42578125" style="75"/>
    <col min="1249" max="1250" width="1.7109375" style="75" customWidth="1"/>
    <col min="1251" max="1251" width="27.7109375" style="75" customWidth="1"/>
    <col min="1252" max="1252" width="8" style="75" customWidth="1"/>
    <col min="1253" max="1253" width="0.42578125" style="75" customWidth="1"/>
    <col min="1254" max="1254" width="12.7109375" style="75" customWidth="1"/>
    <col min="1255" max="1255" width="0.42578125" style="75" customWidth="1"/>
    <col min="1256" max="1256" width="12.7109375" style="75" customWidth="1"/>
    <col min="1257" max="1257" width="0.42578125" style="75" customWidth="1"/>
    <col min="1258" max="1258" width="12.7109375" style="75" customWidth="1"/>
    <col min="1259" max="1259" width="0.42578125" style="75" customWidth="1"/>
    <col min="1260" max="1260" width="12.7109375" style="75" customWidth="1"/>
    <col min="1261" max="1504" width="10.42578125" style="75"/>
    <col min="1505" max="1506" width="1.7109375" style="75" customWidth="1"/>
    <col min="1507" max="1507" width="27.7109375" style="75" customWidth="1"/>
    <col min="1508" max="1508" width="8" style="75" customWidth="1"/>
    <col min="1509" max="1509" width="0.42578125" style="75" customWidth="1"/>
    <col min="1510" max="1510" width="12.7109375" style="75" customWidth="1"/>
    <col min="1511" max="1511" width="0.42578125" style="75" customWidth="1"/>
    <col min="1512" max="1512" width="12.7109375" style="75" customWidth="1"/>
    <col min="1513" max="1513" width="0.42578125" style="75" customWidth="1"/>
    <col min="1514" max="1514" width="12.7109375" style="75" customWidth="1"/>
    <col min="1515" max="1515" width="0.42578125" style="75" customWidth="1"/>
    <col min="1516" max="1516" width="12.7109375" style="75" customWidth="1"/>
    <col min="1517" max="1760" width="10.42578125" style="75"/>
    <col min="1761" max="1762" width="1.7109375" style="75" customWidth="1"/>
    <col min="1763" max="1763" width="27.7109375" style="75" customWidth="1"/>
    <col min="1764" max="1764" width="8" style="75" customWidth="1"/>
    <col min="1765" max="1765" width="0.42578125" style="75" customWidth="1"/>
    <col min="1766" max="1766" width="12.7109375" style="75" customWidth="1"/>
    <col min="1767" max="1767" width="0.42578125" style="75" customWidth="1"/>
    <col min="1768" max="1768" width="12.7109375" style="75" customWidth="1"/>
    <col min="1769" max="1769" width="0.42578125" style="75" customWidth="1"/>
    <col min="1770" max="1770" width="12.7109375" style="75" customWidth="1"/>
    <col min="1771" max="1771" width="0.42578125" style="75" customWidth="1"/>
    <col min="1772" max="1772" width="12.7109375" style="75" customWidth="1"/>
    <col min="1773" max="2016" width="10.42578125" style="75"/>
    <col min="2017" max="2018" width="1.7109375" style="75" customWidth="1"/>
    <col min="2019" max="2019" width="27.7109375" style="75" customWidth="1"/>
    <col min="2020" max="2020" width="8" style="75" customWidth="1"/>
    <col min="2021" max="2021" width="0.42578125" style="75" customWidth="1"/>
    <col min="2022" max="2022" width="12.7109375" style="75" customWidth="1"/>
    <col min="2023" max="2023" width="0.42578125" style="75" customWidth="1"/>
    <col min="2024" max="2024" width="12.7109375" style="75" customWidth="1"/>
    <col min="2025" max="2025" width="0.42578125" style="75" customWidth="1"/>
    <col min="2026" max="2026" width="12.7109375" style="75" customWidth="1"/>
    <col min="2027" max="2027" width="0.42578125" style="75" customWidth="1"/>
    <col min="2028" max="2028" width="12.7109375" style="75" customWidth="1"/>
    <col min="2029" max="2272" width="10.42578125" style="75"/>
    <col min="2273" max="2274" width="1.7109375" style="75" customWidth="1"/>
    <col min="2275" max="2275" width="27.7109375" style="75" customWidth="1"/>
    <col min="2276" max="2276" width="8" style="75" customWidth="1"/>
    <col min="2277" max="2277" width="0.42578125" style="75" customWidth="1"/>
    <col min="2278" max="2278" width="12.7109375" style="75" customWidth="1"/>
    <col min="2279" max="2279" width="0.42578125" style="75" customWidth="1"/>
    <col min="2280" max="2280" width="12.7109375" style="75" customWidth="1"/>
    <col min="2281" max="2281" width="0.42578125" style="75" customWidth="1"/>
    <col min="2282" max="2282" width="12.7109375" style="75" customWidth="1"/>
    <col min="2283" max="2283" width="0.42578125" style="75" customWidth="1"/>
    <col min="2284" max="2284" width="12.7109375" style="75" customWidth="1"/>
    <col min="2285" max="2528" width="10.42578125" style="75"/>
    <col min="2529" max="2530" width="1.7109375" style="75" customWidth="1"/>
    <col min="2531" max="2531" width="27.7109375" style="75" customWidth="1"/>
    <col min="2532" max="2532" width="8" style="75" customWidth="1"/>
    <col min="2533" max="2533" width="0.42578125" style="75" customWidth="1"/>
    <col min="2534" max="2534" width="12.7109375" style="75" customWidth="1"/>
    <col min="2535" max="2535" width="0.42578125" style="75" customWidth="1"/>
    <col min="2536" max="2536" width="12.7109375" style="75" customWidth="1"/>
    <col min="2537" max="2537" width="0.42578125" style="75" customWidth="1"/>
    <col min="2538" max="2538" width="12.7109375" style="75" customWidth="1"/>
    <col min="2539" max="2539" width="0.42578125" style="75" customWidth="1"/>
    <col min="2540" max="2540" width="12.7109375" style="75" customWidth="1"/>
    <col min="2541" max="2784" width="10.42578125" style="75"/>
    <col min="2785" max="2786" width="1.7109375" style="75" customWidth="1"/>
    <col min="2787" max="2787" width="27.7109375" style="75" customWidth="1"/>
    <col min="2788" max="2788" width="8" style="75" customWidth="1"/>
    <col min="2789" max="2789" width="0.42578125" style="75" customWidth="1"/>
    <col min="2790" max="2790" width="12.7109375" style="75" customWidth="1"/>
    <col min="2791" max="2791" width="0.42578125" style="75" customWidth="1"/>
    <col min="2792" max="2792" width="12.7109375" style="75" customWidth="1"/>
    <col min="2793" max="2793" width="0.42578125" style="75" customWidth="1"/>
    <col min="2794" max="2794" width="12.7109375" style="75" customWidth="1"/>
    <col min="2795" max="2795" width="0.42578125" style="75" customWidth="1"/>
    <col min="2796" max="2796" width="12.7109375" style="75" customWidth="1"/>
    <col min="2797" max="3040" width="10.42578125" style="75"/>
    <col min="3041" max="3042" width="1.7109375" style="75" customWidth="1"/>
    <col min="3043" max="3043" width="27.7109375" style="75" customWidth="1"/>
    <col min="3044" max="3044" width="8" style="75" customWidth="1"/>
    <col min="3045" max="3045" width="0.42578125" style="75" customWidth="1"/>
    <col min="3046" max="3046" width="12.7109375" style="75" customWidth="1"/>
    <col min="3047" max="3047" width="0.42578125" style="75" customWidth="1"/>
    <col min="3048" max="3048" width="12.7109375" style="75" customWidth="1"/>
    <col min="3049" max="3049" width="0.42578125" style="75" customWidth="1"/>
    <col min="3050" max="3050" width="12.7109375" style="75" customWidth="1"/>
    <col min="3051" max="3051" width="0.42578125" style="75" customWidth="1"/>
    <col min="3052" max="3052" width="12.7109375" style="75" customWidth="1"/>
    <col min="3053" max="3296" width="10.42578125" style="75"/>
    <col min="3297" max="3298" width="1.7109375" style="75" customWidth="1"/>
    <col min="3299" max="3299" width="27.7109375" style="75" customWidth="1"/>
    <col min="3300" max="3300" width="8" style="75" customWidth="1"/>
    <col min="3301" max="3301" width="0.42578125" style="75" customWidth="1"/>
    <col min="3302" max="3302" width="12.7109375" style="75" customWidth="1"/>
    <col min="3303" max="3303" width="0.42578125" style="75" customWidth="1"/>
    <col min="3304" max="3304" width="12.7109375" style="75" customWidth="1"/>
    <col min="3305" max="3305" width="0.42578125" style="75" customWidth="1"/>
    <col min="3306" max="3306" width="12.7109375" style="75" customWidth="1"/>
    <col min="3307" max="3307" width="0.42578125" style="75" customWidth="1"/>
    <col min="3308" max="3308" width="12.7109375" style="75" customWidth="1"/>
    <col min="3309" max="3552" width="10.42578125" style="75"/>
    <col min="3553" max="3554" width="1.7109375" style="75" customWidth="1"/>
    <col min="3555" max="3555" width="27.7109375" style="75" customWidth="1"/>
    <col min="3556" max="3556" width="8" style="75" customWidth="1"/>
    <col min="3557" max="3557" width="0.42578125" style="75" customWidth="1"/>
    <col min="3558" max="3558" width="12.7109375" style="75" customWidth="1"/>
    <col min="3559" max="3559" width="0.42578125" style="75" customWidth="1"/>
    <col min="3560" max="3560" width="12.7109375" style="75" customWidth="1"/>
    <col min="3561" max="3561" width="0.42578125" style="75" customWidth="1"/>
    <col min="3562" max="3562" width="12.7109375" style="75" customWidth="1"/>
    <col min="3563" max="3563" width="0.42578125" style="75" customWidth="1"/>
    <col min="3564" max="3564" width="12.7109375" style="75" customWidth="1"/>
    <col min="3565" max="3808" width="10.42578125" style="75"/>
    <col min="3809" max="3810" width="1.7109375" style="75" customWidth="1"/>
    <col min="3811" max="3811" width="27.7109375" style="75" customWidth="1"/>
    <col min="3812" max="3812" width="8" style="75" customWidth="1"/>
    <col min="3813" max="3813" width="0.42578125" style="75" customWidth="1"/>
    <col min="3814" max="3814" width="12.7109375" style="75" customWidth="1"/>
    <col min="3815" max="3815" width="0.42578125" style="75" customWidth="1"/>
    <col min="3816" max="3816" width="12.7109375" style="75" customWidth="1"/>
    <col min="3817" max="3817" width="0.42578125" style="75" customWidth="1"/>
    <col min="3818" max="3818" width="12.7109375" style="75" customWidth="1"/>
    <col min="3819" max="3819" width="0.42578125" style="75" customWidth="1"/>
    <col min="3820" max="3820" width="12.7109375" style="75" customWidth="1"/>
    <col min="3821" max="4064" width="10.42578125" style="75"/>
    <col min="4065" max="4066" width="1.7109375" style="75" customWidth="1"/>
    <col min="4067" max="4067" width="27.7109375" style="75" customWidth="1"/>
    <col min="4068" max="4068" width="8" style="75" customWidth="1"/>
    <col min="4069" max="4069" width="0.42578125" style="75" customWidth="1"/>
    <col min="4070" max="4070" width="12.7109375" style="75" customWidth="1"/>
    <col min="4071" max="4071" width="0.42578125" style="75" customWidth="1"/>
    <col min="4072" max="4072" width="12.7109375" style="75" customWidth="1"/>
    <col min="4073" max="4073" width="0.42578125" style="75" customWidth="1"/>
    <col min="4074" max="4074" width="12.7109375" style="75" customWidth="1"/>
    <col min="4075" max="4075" width="0.42578125" style="75" customWidth="1"/>
    <col min="4076" max="4076" width="12.7109375" style="75" customWidth="1"/>
    <col min="4077" max="4320" width="10.42578125" style="75"/>
    <col min="4321" max="4322" width="1.7109375" style="75" customWidth="1"/>
    <col min="4323" max="4323" width="27.7109375" style="75" customWidth="1"/>
    <col min="4324" max="4324" width="8" style="75" customWidth="1"/>
    <col min="4325" max="4325" width="0.42578125" style="75" customWidth="1"/>
    <col min="4326" max="4326" width="12.7109375" style="75" customWidth="1"/>
    <col min="4327" max="4327" width="0.42578125" style="75" customWidth="1"/>
    <col min="4328" max="4328" width="12.7109375" style="75" customWidth="1"/>
    <col min="4329" max="4329" width="0.42578125" style="75" customWidth="1"/>
    <col min="4330" max="4330" width="12.7109375" style="75" customWidth="1"/>
    <col min="4331" max="4331" width="0.42578125" style="75" customWidth="1"/>
    <col min="4332" max="4332" width="12.7109375" style="75" customWidth="1"/>
    <col min="4333" max="4576" width="10.42578125" style="75"/>
    <col min="4577" max="4578" width="1.7109375" style="75" customWidth="1"/>
    <col min="4579" max="4579" width="27.7109375" style="75" customWidth="1"/>
    <col min="4580" max="4580" width="8" style="75" customWidth="1"/>
    <col min="4581" max="4581" width="0.42578125" style="75" customWidth="1"/>
    <col min="4582" max="4582" width="12.7109375" style="75" customWidth="1"/>
    <col min="4583" max="4583" width="0.42578125" style="75" customWidth="1"/>
    <col min="4584" max="4584" width="12.7109375" style="75" customWidth="1"/>
    <col min="4585" max="4585" width="0.42578125" style="75" customWidth="1"/>
    <col min="4586" max="4586" width="12.7109375" style="75" customWidth="1"/>
    <col min="4587" max="4587" width="0.42578125" style="75" customWidth="1"/>
    <col min="4588" max="4588" width="12.7109375" style="75" customWidth="1"/>
    <col min="4589" max="4832" width="10.42578125" style="75"/>
    <col min="4833" max="4834" width="1.7109375" style="75" customWidth="1"/>
    <col min="4835" max="4835" width="27.7109375" style="75" customWidth="1"/>
    <col min="4836" max="4836" width="8" style="75" customWidth="1"/>
    <col min="4837" max="4837" width="0.42578125" style="75" customWidth="1"/>
    <col min="4838" max="4838" width="12.7109375" style="75" customWidth="1"/>
    <col min="4839" max="4839" width="0.42578125" style="75" customWidth="1"/>
    <col min="4840" max="4840" width="12.7109375" style="75" customWidth="1"/>
    <col min="4841" max="4841" width="0.42578125" style="75" customWidth="1"/>
    <col min="4842" max="4842" width="12.7109375" style="75" customWidth="1"/>
    <col min="4843" max="4843" width="0.42578125" style="75" customWidth="1"/>
    <col min="4844" max="4844" width="12.7109375" style="75" customWidth="1"/>
    <col min="4845" max="5088" width="10.42578125" style="75"/>
    <col min="5089" max="5090" width="1.7109375" style="75" customWidth="1"/>
    <col min="5091" max="5091" width="27.7109375" style="75" customWidth="1"/>
    <col min="5092" max="5092" width="8" style="75" customWidth="1"/>
    <col min="5093" max="5093" width="0.42578125" style="75" customWidth="1"/>
    <col min="5094" max="5094" width="12.7109375" style="75" customWidth="1"/>
    <col min="5095" max="5095" width="0.42578125" style="75" customWidth="1"/>
    <col min="5096" max="5096" width="12.7109375" style="75" customWidth="1"/>
    <col min="5097" max="5097" width="0.42578125" style="75" customWidth="1"/>
    <col min="5098" max="5098" width="12.7109375" style="75" customWidth="1"/>
    <col min="5099" max="5099" width="0.42578125" style="75" customWidth="1"/>
    <col min="5100" max="5100" width="12.7109375" style="75" customWidth="1"/>
    <col min="5101" max="5344" width="10.42578125" style="75"/>
    <col min="5345" max="5346" width="1.7109375" style="75" customWidth="1"/>
    <col min="5347" max="5347" width="27.7109375" style="75" customWidth="1"/>
    <col min="5348" max="5348" width="8" style="75" customWidth="1"/>
    <col min="5349" max="5349" width="0.42578125" style="75" customWidth="1"/>
    <col min="5350" max="5350" width="12.7109375" style="75" customWidth="1"/>
    <col min="5351" max="5351" width="0.42578125" style="75" customWidth="1"/>
    <col min="5352" max="5352" width="12.7109375" style="75" customWidth="1"/>
    <col min="5353" max="5353" width="0.42578125" style="75" customWidth="1"/>
    <col min="5354" max="5354" width="12.7109375" style="75" customWidth="1"/>
    <col min="5355" max="5355" width="0.42578125" style="75" customWidth="1"/>
    <col min="5356" max="5356" width="12.7109375" style="75" customWidth="1"/>
    <col min="5357" max="5600" width="10.42578125" style="75"/>
    <col min="5601" max="5602" width="1.7109375" style="75" customWidth="1"/>
    <col min="5603" max="5603" width="27.7109375" style="75" customWidth="1"/>
    <col min="5604" max="5604" width="8" style="75" customWidth="1"/>
    <col min="5605" max="5605" width="0.42578125" style="75" customWidth="1"/>
    <col min="5606" max="5606" width="12.7109375" style="75" customWidth="1"/>
    <col min="5607" max="5607" width="0.42578125" style="75" customWidth="1"/>
    <col min="5608" max="5608" width="12.7109375" style="75" customWidth="1"/>
    <col min="5609" max="5609" width="0.42578125" style="75" customWidth="1"/>
    <col min="5610" max="5610" width="12.7109375" style="75" customWidth="1"/>
    <col min="5611" max="5611" width="0.42578125" style="75" customWidth="1"/>
    <col min="5612" max="5612" width="12.7109375" style="75" customWidth="1"/>
    <col min="5613" max="5856" width="10.42578125" style="75"/>
    <col min="5857" max="5858" width="1.7109375" style="75" customWidth="1"/>
    <col min="5859" max="5859" width="27.7109375" style="75" customWidth="1"/>
    <col min="5860" max="5860" width="8" style="75" customWidth="1"/>
    <col min="5861" max="5861" width="0.42578125" style="75" customWidth="1"/>
    <col min="5862" max="5862" width="12.7109375" style="75" customWidth="1"/>
    <col min="5863" max="5863" width="0.42578125" style="75" customWidth="1"/>
    <col min="5864" max="5864" width="12.7109375" style="75" customWidth="1"/>
    <col min="5865" max="5865" width="0.42578125" style="75" customWidth="1"/>
    <col min="5866" max="5866" width="12.7109375" style="75" customWidth="1"/>
    <col min="5867" max="5867" width="0.42578125" style="75" customWidth="1"/>
    <col min="5868" max="5868" width="12.7109375" style="75" customWidth="1"/>
    <col min="5869" max="6112" width="10.42578125" style="75"/>
    <col min="6113" max="6114" width="1.7109375" style="75" customWidth="1"/>
    <col min="6115" max="6115" width="27.7109375" style="75" customWidth="1"/>
    <col min="6116" max="6116" width="8" style="75" customWidth="1"/>
    <col min="6117" max="6117" width="0.42578125" style="75" customWidth="1"/>
    <col min="6118" max="6118" width="12.7109375" style="75" customWidth="1"/>
    <col min="6119" max="6119" width="0.42578125" style="75" customWidth="1"/>
    <col min="6120" max="6120" width="12.7109375" style="75" customWidth="1"/>
    <col min="6121" max="6121" width="0.42578125" style="75" customWidth="1"/>
    <col min="6122" max="6122" width="12.7109375" style="75" customWidth="1"/>
    <col min="6123" max="6123" width="0.42578125" style="75" customWidth="1"/>
    <col min="6124" max="6124" width="12.7109375" style="75" customWidth="1"/>
    <col min="6125" max="6368" width="10.42578125" style="75"/>
    <col min="6369" max="6370" width="1.7109375" style="75" customWidth="1"/>
    <col min="6371" max="6371" width="27.7109375" style="75" customWidth="1"/>
    <col min="6372" max="6372" width="8" style="75" customWidth="1"/>
    <col min="6373" max="6373" width="0.42578125" style="75" customWidth="1"/>
    <col min="6374" max="6374" width="12.7109375" style="75" customWidth="1"/>
    <col min="6375" max="6375" width="0.42578125" style="75" customWidth="1"/>
    <col min="6376" max="6376" width="12.7109375" style="75" customWidth="1"/>
    <col min="6377" max="6377" width="0.42578125" style="75" customWidth="1"/>
    <col min="6378" max="6378" width="12.7109375" style="75" customWidth="1"/>
    <col min="6379" max="6379" width="0.42578125" style="75" customWidth="1"/>
    <col min="6380" max="6380" width="12.7109375" style="75" customWidth="1"/>
    <col min="6381" max="6624" width="10.42578125" style="75"/>
    <col min="6625" max="6626" width="1.7109375" style="75" customWidth="1"/>
    <col min="6627" max="6627" width="27.7109375" style="75" customWidth="1"/>
    <col min="6628" max="6628" width="8" style="75" customWidth="1"/>
    <col min="6629" max="6629" width="0.42578125" style="75" customWidth="1"/>
    <col min="6630" max="6630" width="12.7109375" style="75" customWidth="1"/>
    <col min="6631" max="6631" width="0.42578125" style="75" customWidth="1"/>
    <col min="6632" max="6632" width="12.7109375" style="75" customWidth="1"/>
    <col min="6633" max="6633" width="0.42578125" style="75" customWidth="1"/>
    <col min="6634" max="6634" width="12.7109375" style="75" customWidth="1"/>
    <col min="6635" max="6635" width="0.42578125" style="75" customWidth="1"/>
    <col min="6636" max="6636" width="12.7109375" style="75" customWidth="1"/>
    <col min="6637" max="6880" width="10.42578125" style="75"/>
    <col min="6881" max="6882" width="1.7109375" style="75" customWidth="1"/>
    <col min="6883" max="6883" width="27.7109375" style="75" customWidth="1"/>
    <col min="6884" max="6884" width="8" style="75" customWidth="1"/>
    <col min="6885" max="6885" width="0.42578125" style="75" customWidth="1"/>
    <col min="6886" max="6886" width="12.7109375" style="75" customWidth="1"/>
    <col min="6887" max="6887" width="0.42578125" style="75" customWidth="1"/>
    <col min="6888" max="6888" width="12.7109375" style="75" customWidth="1"/>
    <col min="6889" max="6889" width="0.42578125" style="75" customWidth="1"/>
    <col min="6890" max="6890" width="12.7109375" style="75" customWidth="1"/>
    <col min="6891" max="6891" width="0.42578125" style="75" customWidth="1"/>
    <col min="6892" max="6892" width="12.7109375" style="75" customWidth="1"/>
    <col min="6893" max="7136" width="10.42578125" style="75"/>
    <col min="7137" max="7138" width="1.7109375" style="75" customWidth="1"/>
    <col min="7139" max="7139" width="27.7109375" style="75" customWidth="1"/>
    <col min="7140" max="7140" width="8" style="75" customWidth="1"/>
    <col min="7141" max="7141" width="0.42578125" style="75" customWidth="1"/>
    <col min="7142" max="7142" width="12.7109375" style="75" customWidth="1"/>
    <col min="7143" max="7143" width="0.42578125" style="75" customWidth="1"/>
    <col min="7144" max="7144" width="12.7109375" style="75" customWidth="1"/>
    <col min="7145" max="7145" width="0.42578125" style="75" customWidth="1"/>
    <col min="7146" max="7146" width="12.7109375" style="75" customWidth="1"/>
    <col min="7147" max="7147" width="0.42578125" style="75" customWidth="1"/>
    <col min="7148" max="7148" width="12.7109375" style="75" customWidth="1"/>
    <col min="7149" max="7392" width="10.42578125" style="75"/>
    <col min="7393" max="7394" width="1.7109375" style="75" customWidth="1"/>
    <col min="7395" max="7395" width="27.7109375" style="75" customWidth="1"/>
    <col min="7396" max="7396" width="8" style="75" customWidth="1"/>
    <col min="7397" max="7397" width="0.42578125" style="75" customWidth="1"/>
    <col min="7398" max="7398" width="12.7109375" style="75" customWidth="1"/>
    <col min="7399" max="7399" width="0.42578125" style="75" customWidth="1"/>
    <col min="7400" max="7400" width="12.7109375" style="75" customWidth="1"/>
    <col min="7401" max="7401" width="0.42578125" style="75" customWidth="1"/>
    <col min="7402" max="7402" width="12.7109375" style="75" customWidth="1"/>
    <col min="7403" max="7403" width="0.42578125" style="75" customWidth="1"/>
    <col min="7404" max="7404" width="12.7109375" style="75" customWidth="1"/>
    <col min="7405" max="7648" width="10.42578125" style="75"/>
    <col min="7649" max="7650" width="1.7109375" style="75" customWidth="1"/>
    <col min="7651" max="7651" width="27.7109375" style="75" customWidth="1"/>
    <col min="7652" max="7652" width="8" style="75" customWidth="1"/>
    <col min="7653" max="7653" width="0.42578125" style="75" customWidth="1"/>
    <col min="7654" max="7654" width="12.7109375" style="75" customWidth="1"/>
    <col min="7655" max="7655" width="0.42578125" style="75" customWidth="1"/>
    <col min="7656" max="7656" width="12.7109375" style="75" customWidth="1"/>
    <col min="7657" max="7657" width="0.42578125" style="75" customWidth="1"/>
    <col min="7658" max="7658" width="12.7109375" style="75" customWidth="1"/>
    <col min="7659" max="7659" width="0.42578125" style="75" customWidth="1"/>
    <col min="7660" max="7660" width="12.7109375" style="75" customWidth="1"/>
    <col min="7661" max="7904" width="10.42578125" style="75"/>
    <col min="7905" max="7906" width="1.7109375" style="75" customWidth="1"/>
    <col min="7907" max="7907" width="27.7109375" style="75" customWidth="1"/>
    <col min="7908" max="7908" width="8" style="75" customWidth="1"/>
    <col min="7909" max="7909" width="0.42578125" style="75" customWidth="1"/>
    <col min="7910" max="7910" width="12.7109375" style="75" customWidth="1"/>
    <col min="7911" max="7911" width="0.42578125" style="75" customWidth="1"/>
    <col min="7912" max="7912" width="12.7109375" style="75" customWidth="1"/>
    <col min="7913" max="7913" width="0.42578125" style="75" customWidth="1"/>
    <col min="7914" max="7914" width="12.7109375" style="75" customWidth="1"/>
    <col min="7915" max="7915" width="0.42578125" style="75" customWidth="1"/>
    <col min="7916" max="7916" width="12.7109375" style="75" customWidth="1"/>
    <col min="7917" max="8160" width="10.42578125" style="75"/>
    <col min="8161" max="8162" width="1.7109375" style="75" customWidth="1"/>
    <col min="8163" max="8163" width="27.7109375" style="75" customWidth="1"/>
    <col min="8164" max="8164" width="8" style="75" customWidth="1"/>
    <col min="8165" max="8165" width="0.42578125" style="75" customWidth="1"/>
    <col min="8166" max="8166" width="12.7109375" style="75" customWidth="1"/>
    <col min="8167" max="8167" width="0.42578125" style="75" customWidth="1"/>
    <col min="8168" max="8168" width="12.7109375" style="75" customWidth="1"/>
    <col min="8169" max="8169" width="0.42578125" style="75" customWidth="1"/>
    <col min="8170" max="8170" width="12.7109375" style="75" customWidth="1"/>
    <col min="8171" max="8171" width="0.42578125" style="75" customWidth="1"/>
    <col min="8172" max="8172" width="12.7109375" style="75" customWidth="1"/>
    <col min="8173" max="8416" width="10.42578125" style="75"/>
    <col min="8417" max="8418" width="1.7109375" style="75" customWidth="1"/>
    <col min="8419" max="8419" width="27.7109375" style="75" customWidth="1"/>
    <col min="8420" max="8420" width="8" style="75" customWidth="1"/>
    <col min="8421" max="8421" width="0.42578125" style="75" customWidth="1"/>
    <col min="8422" max="8422" width="12.7109375" style="75" customWidth="1"/>
    <col min="8423" max="8423" width="0.42578125" style="75" customWidth="1"/>
    <col min="8424" max="8424" width="12.7109375" style="75" customWidth="1"/>
    <col min="8425" max="8425" width="0.42578125" style="75" customWidth="1"/>
    <col min="8426" max="8426" width="12.7109375" style="75" customWidth="1"/>
    <col min="8427" max="8427" width="0.42578125" style="75" customWidth="1"/>
    <col min="8428" max="8428" width="12.7109375" style="75" customWidth="1"/>
    <col min="8429" max="8672" width="10.42578125" style="75"/>
    <col min="8673" max="8674" width="1.7109375" style="75" customWidth="1"/>
    <col min="8675" max="8675" width="27.7109375" style="75" customWidth="1"/>
    <col min="8676" max="8676" width="8" style="75" customWidth="1"/>
    <col min="8677" max="8677" width="0.42578125" style="75" customWidth="1"/>
    <col min="8678" max="8678" width="12.7109375" style="75" customWidth="1"/>
    <col min="8679" max="8679" width="0.42578125" style="75" customWidth="1"/>
    <col min="8680" max="8680" width="12.7109375" style="75" customWidth="1"/>
    <col min="8681" max="8681" width="0.42578125" style="75" customWidth="1"/>
    <col min="8682" max="8682" width="12.7109375" style="75" customWidth="1"/>
    <col min="8683" max="8683" width="0.42578125" style="75" customWidth="1"/>
    <col min="8684" max="8684" width="12.7109375" style="75" customWidth="1"/>
    <col min="8685" max="8928" width="10.42578125" style="75"/>
    <col min="8929" max="8930" width="1.7109375" style="75" customWidth="1"/>
    <col min="8931" max="8931" width="27.7109375" style="75" customWidth="1"/>
    <col min="8932" max="8932" width="8" style="75" customWidth="1"/>
    <col min="8933" max="8933" width="0.42578125" style="75" customWidth="1"/>
    <col min="8934" max="8934" width="12.7109375" style="75" customWidth="1"/>
    <col min="8935" max="8935" width="0.42578125" style="75" customWidth="1"/>
    <col min="8936" max="8936" width="12.7109375" style="75" customWidth="1"/>
    <col min="8937" max="8937" width="0.42578125" style="75" customWidth="1"/>
    <col min="8938" max="8938" width="12.7109375" style="75" customWidth="1"/>
    <col min="8939" max="8939" width="0.42578125" style="75" customWidth="1"/>
    <col min="8940" max="8940" width="12.7109375" style="75" customWidth="1"/>
    <col min="8941" max="9184" width="10.42578125" style="75"/>
    <col min="9185" max="9186" width="1.7109375" style="75" customWidth="1"/>
    <col min="9187" max="9187" width="27.7109375" style="75" customWidth="1"/>
    <col min="9188" max="9188" width="8" style="75" customWidth="1"/>
    <col min="9189" max="9189" width="0.42578125" style="75" customWidth="1"/>
    <col min="9190" max="9190" width="12.7109375" style="75" customWidth="1"/>
    <col min="9191" max="9191" width="0.42578125" style="75" customWidth="1"/>
    <col min="9192" max="9192" width="12.7109375" style="75" customWidth="1"/>
    <col min="9193" max="9193" width="0.42578125" style="75" customWidth="1"/>
    <col min="9194" max="9194" width="12.7109375" style="75" customWidth="1"/>
    <col min="9195" max="9195" width="0.42578125" style="75" customWidth="1"/>
    <col min="9196" max="9196" width="12.7109375" style="75" customWidth="1"/>
    <col min="9197" max="9440" width="10.42578125" style="75"/>
    <col min="9441" max="9442" width="1.7109375" style="75" customWidth="1"/>
    <col min="9443" max="9443" width="27.7109375" style="75" customWidth="1"/>
    <col min="9444" max="9444" width="8" style="75" customWidth="1"/>
    <col min="9445" max="9445" width="0.42578125" style="75" customWidth="1"/>
    <col min="9446" max="9446" width="12.7109375" style="75" customWidth="1"/>
    <col min="9447" max="9447" width="0.42578125" style="75" customWidth="1"/>
    <col min="9448" max="9448" width="12.7109375" style="75" customWidth="1"/>
    <col min="9449" max="9449" width="0.42578125" style="75" customWidth="1"/>
    <col min="9450" max="9450" width="12.7109375" style="75" customWidth="1"/>
    <col min="9451" max="9451" width="0.42578125" style="75" customWidth="1"/>
    <col min="9452" max="9452" width="12.7109375" style="75" customWidth="1"/>
    <col min="9453" max="9696" width="10.42578125" style="75"/>
    <col min="9697" max="9698" width="1.7109375" style="75" customWidth="1"/>
    <col min="9699" max="9699" width="27.7109375" style="75" customWidth="1"/>
    <col min="9700" max="9700" width="8" style="75" customWidth="1"/>
    <col min="9701" max="9701" width="0.42578125" style="75" customWidth="1"/>
    <col min="9702" max="9702" width="12.7109375" style="75" customWidth="1"/>
    <col min="9703" max="9703" width="0.42578125" style="75" customWidth="1"/>
    <col min="9704" max="9704" width="12.7109375" style="75" customWidth="1"/>
    <col min="9705" max="9705" width="0.42578125" style="75" customWidth="1"/>
    <col min="9706" max="9706" width="12.7109375" style="75" customWidth="1"/>
    <col min="9707" max="9707" width="0.42578125" style="75" customWidth="1"/>
    <col min="9708" max="9708" width="12.7109375" style="75" customWidth="1"/>
    <col min="9709" max="9952" width="10.42578125" style="75"/>
    <col min="9953" max="9954" width="1.7109375" style="75" customWidth="1"/>
    <col min="9955" max="9955" width="27.7109375" style="75" customWidth="1"/>
    <col min="9956" max="9956" width="8" style="75" customWidth="1"/>
    <col min="9957" max="9957" width="0.42578125" style="75" customWidth="1"/>
    <col min="9958" max="9958" width="12.7109375" style="75" customWidth="1"/>
    <col min="9959" max="9959" width="0.42578125" style="75" customWidth="1"/>
    <col min="9960" max="9960" width="12.7109375" style="75" customWidth="1"/>
    <col min="9961" max="9961" width="0.42578125" style="75" customWidth="1"/>
    <col min="9962" max="9962" width="12.7109375" style="75" customWidth="1"/>
    <col min="9963" max="9963" width="0.42578125" style="75" customWidth="1"/>
    <col min="9964" max="9964" width="12.7109375" style="75" customWidth="1"/>
    <col min="9965" max="10208" width="10.42578125" style="75"/>
    <col min="10209" max="10210" width="1.7109375" style="75" customWidth="1"/>
    <col min="10211" max="10211" width="27.7109375" style="75" customWidth="1"/>
    <col min="10212" max="10212" width="8" style="75" customWidth="1"/>
    <col min="10213" max="10213" width="0.42578125" style="75" customWidth="1"/>
    <col min="10214" max="10214" width="12.7109375" style="75" customWidth="1"/>
    <col min="10215" max="10215" width="0.42578125" style="75" customWidth="1"/>
    <col min="10216" max="10216" width="12.7109375" style="75" customWidth="1"/>
    <col min="10217" max="10217" width="0.42578125" style="75" customWidth="1"/>
    <col min="10218" max="10218" width="12.7109375" style="75" customWidth="1"/>
    <col min="10219" max="10219" width="0.42578125" style="75" customWidth="1"/>
    <col min="10220" max="10220" width="12.7109375" style="75" customWidth="1"/>
    <col min="10221" max="10464" width="10.42578125" style="75"/>
    <col min="10465" max="10466" width="1.7109375" style="75" customWidth="1"/>
    <col min="10467" max="10467" width="27.7109375" style="75" customWidth="1"/>
    <col min="10468" max="10468" width="8" style="75" customWidth="1"/>
    <col min="10469" max="10469" width="0.42578125" style="75" customWidth="1"/>
    <col min="10470" max="10470" width="12.7109375" style="75" customWidth="1"/>
    <col min="10471" max="10471" width="0.42578125" style="75" customWidth="1"/>
    <col min="10472" max="10472" width="12.7109375" style="75" customWidth="1"/>
    <col min="10473" max="10473" width="0.42578125" style="75" customWidth="1"/>
    <col min="10474" max="10474" width="12.7109375" style="75" customWidth="1"/>
    <col min="10475" max="10475" width="0.42578125" style="75" customWidth="1"/>
    <col min="10476" max="10476" width="12.7109375" style="75" customWidth="1"/>
    <col min="10477" max="10720" width="10.42578125" style="75"/>
    <col min="10721" max="10722" width="1.7109375" style="75" customWidth="1"/>
    <col min="10723" max="10723" width="27.7109375" style="75" customWidth="1"/>
    <col min="10724" max="10724" width="8" style="75" customWidth="1"/>
    <col min="10725" max="10725" width="0.42578125" style="75" customWidth="1"/>
    <col min="10726" max="10726" width="12.7109375" style="75" customWidth="1"/>
    <col min="10727" max="10727" width="0.42578125" style="75" customWidth="1"/>
    <col min="10728" max="10728" width="12.7109375" style="75" customWidth="1"/>
    <col min="10729" max="10729" width="0.42578125" style="75" customWidth="1"/>
    <col min="10730" max="10730" width="12.7109375" style="75" customWidth="1"/>
    <col min="10731" max="10731" width="0.42578125" style="75" customWidth="1"/>
    <col min="10732" max="10732" width="12.7109375" style="75" customWidth="1"/>
    <col min="10733" max="10976" width="10.42578125" style="75"/>
    <col min="10977" max="10978" width="1.7109375" style="75" customWidth="1"/>
    <col min="10979" max="10979" width="27.7109375" style="75" customWidth="1"/>
    <col min="10980" max="10980" width="8" style="75" customWidth="1"/>
    <col min="10981" max="10981" width="0.42578125" style="75" customWidth="1"/>
    <col min="10982" max="10982" width="12.7109375" style="75" customWidth="1"/>
    <col min="10983" max="10983" width="0.42578125" style="75" customWidth="1"/>
    <col min="10984" max="10984" width="12.7109375" style="75" customWidth="1"/>
    <col min="10985" max="10985" width="0.42578125" style="75" customWidth="1"/>
    <col min="10986" max="10986" width="12.7109375" style="75" customWidth="1"/>
    <col min="10987" max="10987" width="0.42578125" style="75" customWidth="1"/>
    <col min="10988" max="10988" width="12.7109375" style="75" customWidth="1"/>
    <col min="10989" max="11232" width="10.42578125" style="75"/>
    <col min="11233" max="11234" width="1.7109375" style="75" customWidth="1"/>
    <col min="11235" max="11235" width="27.7109375" style="75" customWidth="1"/>
    <col min="11236" max="11236" width="8" style="75" customWidth="1"/>
    <col min="11237" max="11237" width="0.42578125" style="75" customWidth="1"/>
    <col min="11238" max="11238" width="12.7109375" style="75" customWidth="1"/>
    <col min="11239" max="11239" width="0.42578125" style="75" customWidth="1"/>
    <col min="11240" max="11240" width="12.7109375" style="75" customWidth="1"/>
    <col min="11241" max="11241" width="0.42578125" style="75" customWidth="1"/>
    <col min="11242" max="11242" width="12.7109375" style="75" customWidth="1"/>
    <col min="11243" max="11243" width="0.42578125" style="75" customWidth="1"/>
    <col min="11244" max="11244" width="12.7109375" style="75" customWidth="1"/>
    <col min="11245" max="11488" width="10.42578125" style="75"/>
    <col min="11489" max="11490" width="1.7109375" style="75" customWidth="1"/>
    <col min="11491" max="11491" width="27.7109375" style="75" customWidth="1"/>
    <col min="11492" max="11492" width="8" style="75" customWidth="1"/>
    <col min="11493" max="11493" width="0.42578125" style="75" customWidth="1"/>
    <col min="11494" max="11494" width="12.7109375" style="75" customWidth="1"/>
    <col min="11495" max="11495" width="0.42578125" style="75" customWidth="1"/>
    <col min="11496" max="11496" width="12.7109375" style="75" customWidth="1"/>
    <col min="11497" max="11497" width="0.42578125" style="75" customWidth="1"/>
    <col min="11498" max="11498" width="12.7109375" style="75" customWidth="1"/>
    <col min="11499" max="11499" width="0.42578125" style="75" customWidth="1"/>
    <col min="11500" max="11500" width="12.7109375" style="75" customWidth="1"/>
    <col min="11501" max="11744" width="10.42578125" style="75"/>
    <col min="11745" max="11746" width="1.7109375" style="75" customWidth="1"/>
    <col min="11747" max="11747" width="27.7109375" style="75" customWidth="1"/>
    <col min="11748" max="11748" width="8" style="75" customWidth="1"/>
    <col min="11749" max="11749" width="0.42578125" style="75" customWidth="1"/>
    <col min="11750" max="11750" width="12.7109375" style="75" customWidth="1"/>
    <col min="11751" max="11751" width="0.42578125" style="75" customWidth="1"/>
    <col min="11752" max="11752" width="12.7109375" style="75" customWidth="1"/>
    <col min="11753" max="11753" width="0.42578125" style="75" customWidth="1"/>
    <col min="11754" max="11754" width="12.7109375" style="75" customWidth="1"/>
    <col min="11755" max="11755" width="0.42578125" style="75" customWidth="1"/>
    <col min="11756" max="11756" width="12.7109375" style="75" customWidth="1"/>
    <col min="11757" max="12000" width="10.42578125" style="75"/>
    <col min="12001" max="12002" width="1.7109375" style="75" customWidth="1"/>
    <col min="12003" max="12003" width="27.7109375" style="75" customWidth="1"/>
    <col min="12004" max="12004" width="8" style="75" customWidth="1"/>
    <col min="12005" max="12005" width="0.42578125" style="75" customWidth="1"/>
    <col min="12006" max="12006" width="12.7109375" style="75" customWidth="1"/>
    <col min="12007" max="12007" width="0.42578125" style="75" customWidth="1"/>
    <col min="12008" max="12008" width="12.7109375" style="75" customWidth="1"/>
    <col min="12009" max="12009" width="0.42578125" style="75" customWidth="1"/>
    <col min="12010" max="12010" width="12.7109375" style="75" customWidth="1"/>
    <col min="12011" max="12011" width="0.42578125" style="75" customWidth="1"/>
    <col min="12012" max="12012" width="12.7109375" style="75" customWidth="1"/>
    <col min="12013" max="12256" width="10.42578125" style="75"/>
    <col min="12257" max="12258" width="1.7109375" style="75" customWidth="1"/>
    <col min="12259" max="12259" width="27.7109375" style="75" customWidth="1"/>
    <col min="12260" max="12260" width="8" style="75" customWidth="1"/>
    <col min="12261" max="12261" width="0.42578125" style="75" customWidth="1"/>
    <col min="12262" max="12262" width="12.7109375" style="75" customWidth="1"/>
    <col min="12263" max="12263" width="0.42578125" style="75" customWidth="1"/>
    <col min="12264" max="12264" width="12.7109375" style="75" customWidth="1"/>
    <col min="12265" max="12265" width="0.42578125" style="75" customWidth="1"/>
    <col min="12266" max="12266" width="12.7109375" style="75" customWidth="1"/>
    <col min="12267" max="12267" width="0.42578125" style="75" customWidth="1"/>
    <col min="12268" max="12268" width="12.7109375" style="75" customWidth="1"/>
    <col min="12269" max="12512" width="10.42578125" style="75"/>
    <col min="12513" max="12514" width="1.7109375" style="75" customWidth="1"/>
    <col min="12515" max="12515" width="27.7109375" style="75" customWidth="1"/>
    <col min="12516" max="12516" width="8" style="75" customWidth="1"/>
    <col min="12517" max="12517" width="0.42578125" style="75" customWidth="1"/>
    <col min="12518" max="12518" width="12.7109375" style="75" customWidth="1"/>
    <col min="12519" max="12519" width="0.42578125" style="75" customWidth="1"/>
    <col min="12520" max="12520" width="12.7109375" style="75" customWidth="1"/>
    <col min="12521" max="12521" width="0.42578125" style="75" customWidth="1"/>
    <col min="12522" max="12522" width="12.7109375" style="75" customWidth="1"/>
    <col min="12523" max="12523" width="0.42578125" style="75" customWidth="1"/>
    <col min="12524" max="12524" width="12.7109375" style="75" customWidth="1"/>
    <col min="12525" max="12768" width="10.42578125" style="75"/>
    <col min="12769" max="12770" width="1.7109375" style="75" customWidth="1"/>
    <col min="12771" max="12771" width="27.7109375" style="75" customWidth="1"/>
    <col min="12772" max="12772" width="8" style="75" customWidth="1"/>
    <col min="12773" max="12773" width="0.42578125" style="75" customWidth="1"/>
    <col min="12774" max="12774" width="12.7109375" style="75" customWidth="1"/>
    <col min="12775" max="12775" width="0.42578125" style="75" customWidth="1"/>
    <col min="12776" max="12776" width="12.7109375" style="75" customWidth="1"/>
    <col min="12777" max="12777" width="0.42578125" style="75" customWidth="1"/>
    <col min="12778" max="12778" width="12.7109375" style="75" customWidth="1"/>
    <col min="12779" max="12779" width="0.42578125" style="75" customWidth="1"/>
    <col min="12780" max="12780" width="12.7109375" style="75" customWidth="1"/>
    <col min="12781" max="13024" width="10.42578125" style="75"/>
    <col min="13025" max="13026" width="1.7109375" style="75" customWidth="1"/>
    <col min="13027" max="13027" width="27.7109375" style="75" customWidth="1"/>
    <col min="13028" max="13028" width="8" style="75" customWidth="1"/>
    <col min="13029" max="13029" width="0.42578125" style="75" customWidth="1"/>
    <col min="13030" max="13030" width="12.7109375" style="75" customWidth="1"/>
    <col min="13031" max="13031" width="0.42578125" style="75" customWidth="1"/>
    <col min="13032" max="13032" width="12.7109375" style="75" customWidth="1"/>
    <col min="13033" max="13033" width="0.42578125" style="75" customWidth="1"/>
    <col min="13034" max="13034" width="12.7109375" style="75" customWidth="1"/>
    <col min="13035" max="13035" width="0.42578125" style="75" customWidth="1"/>
    <col min="13036" max="13036" width="12.7109375" style="75" customWidth="1"/>
    <col min="13037" max="13280" width="10.42578125" style="75"/>
    <col min="13281" max="13282" width="1.7109375" style="75" customWidth="1"/>
    <col min="13283" max="13283" width="27.7109375" style="75" customWidth="1"/>
    <col min="13284" max="13284" width="8" style="75" customWidth="1"/>
    <col min="13285" max="13285" width="0.42578125" style="75" customWidth="1"/>
    <col min="13286" max="13286" width="12.7109375" style="75" customWidth="1"/>
    <col min="13287" max="13287" width="0.42578125" style="75" customWidth="1"/>
    <col min="13288" max="13288" width="12.7109375" style="75" customWidth="1"/>
    <col min="13289" max="13289" width="0.42578125" style="75" customWidth="1"/>
    <col min="13290" max="13290" width="12.7109375" style="75" customWidth="1"/>
    <col min="13291" max="13291" width="0.42578125" style="75" customWidth="1"/>
    <col min="13292" max="13292" width="12.7109375" style="75" customWidth="1"/>
    <col min="13293" max="13536" width="10.42578125" style="75"/>
    <col min="13537" max="13538" width="1.7109375" style="75" customWidth="1"/>
    <col min="13539" max="13539" width="27.7109375" style="75" customWidth="1"/>
    <col min="13540" max="13540" width="8" style="75" customWidth="1"/>
    <col min="13541" max="13541" width="0.42578125" style="75" customWidth="1"/>
    <col min="13542" max="13542" width="12.7109375" style="75" customWidth="1"/>
    <col min="13543" max="13543" width="0.42578125" style="75" customWidth="1"/>
    <col min="13544" max="13544" width="12.7109375" style="75" customWidth="1"/>
    <col min="13545" max="13545" width="0.42578125" style="75" customWidth="1"/>
    <col min="13546" max="13546" width="12.7109375" style="75" customWidth="1"/>
    <col min="13547" max="13547" width="0.42578125" style="75" customWidth="1"/>
    <col min="13548" max="13548" width="12.7109375" style="75" customWidth="1"/>
    <col min="13549" max="13792" width="10.42578125" style="75"/>
    <col min="13793" max="13794" width="1.7109375" style="75" customWidth="1"/>
    <col min="13795" max="13795" width="27.7109375" style="75" customWidth="1"/>
    <col min="13796" max="13796" width="8" style="75" customWidth="1"/>
    <col min="13797" max="13797" width="0.42578125" style="75" customWidth="1"/>
    <col min="13798" max="13798" width="12.7109375" style="75" customWidth="1"/>
    <col min="13799" max="13799" width="0.42578125" style="75" customWidth="1"/>
    <col min="13800" max="13800" width="12.7109375" style="75" customWidth="1"/>
    <col min="13801" max="13801" width="0.42578125" style="75" customWidth="1"/>
    <col min="13802" max="13802" width="12.7109375" style="75" customWidth="1"/>
    <col min="13803" max="13803" width="0.42578125" style="75" customWidth="1"/>
    <col min="13804" max="13804" width="12.7109375" style="75" customWidth="1"/>
    <col min="13805" max="14048" width="10.42578125" style="75"/>
    <col min="14049" max="14050" width="1.7109375" style="75" customWidth="1"/>
    <col min="14051" max="14051" width="27.7109375" style="75" customWidth="1"/>
    <col min="14052" max="14052" width="8" style="75" customWidth="1"/>
    <col min="14053" max="14053" width="0.42578125" style="75" customWidth="1"/>
    <col min="14054" max="14054" width="12.7109375" style="75" customWidth="1"/>
    <col min="14055" max="14055" width="0.42578125" style="75" customWidth="1"/>
    <col min="14056" max="14056" width="12.7109375" style="75" customWidth="1"/>
    <col min="14057" max="14057" width="0.42578125" style="75" customWidth="1"/>
    <col min="14058" max="14058" width="12.7109375" style="75" customWidth="1"/>
    <col min="14059" max="14059" width="0.42578125" style="75" customWidth="1"/>
    <col min="14060" max="14060" width="12.7109375" style="75" customWidth="1"/>
    <col min="14061" max="14304" width="10.42578125" style="75"/>
    <col min="14305" max="14306" width="1.7109375" style="75" customWidth="1"/>
    <col min="14307" max="14307" width="27.7109375" style="75" customWidth="1"/>
    <col min="14308" max="14308" width="8" style="75" customWidth="1"/>
    <col min="14309" max="14309" width="0.42578125" style="75" customWidth="1"/>
    <col min="14310" max="14310" width="12.7109375" style="75" customWidth="1"/>
    <col min="14311" max="14311" width="0.42578125" style="75" customWidth="1"/>
    <col min="14312" max="14312" width="12.7109375" style="75" customWidth="1"/>
    <col min="14313" max="14313" width="0.42578125" style="75" customWidth="1"/>
    <col min="14314" max="14314" width="12.7109375" style="75" customWidth="1"/>
    <col min="14315" max="14315" width="0.42578125" style="75" customWidth="1"/>
    <col min="14316" max="14316" width="12.7109375" style="75" customWidth="1"/>
    <col min="14317" max="14560" width="10.42578125" style="75"/>
    <col min="14561" max="14562" width="1.7109375" style="75" customWidth="1"/>
    <col min="14563" max="14563" width="27.7109375" style="75" customWidth="1"/>
    <col min="14564" max="14564" width="8" style="75" customWidth="1"/>
    <col min="14565" max="14565" width="0.42578125" style="75" customWidth="1"/>
    <col min="14566" max="14566" width="12.7109375" style="75" customWidth="1"/>
    <col min="14567" max="14567" width="0.42578125" style="75" customWidth="1"/>
    <col min="14568" max="14568" width="12.7109375" style="75" customWidth="1"/>
    <col min="14569" max="14569" width="0.42578125" style="75" customWidth="1"/>
    <col min="14570" max="14570" width="12.7109375" style="75" customWidth="1"/>
    <col min="14571" max="14571" width="0.42578125" style="75" customWidth="1"/>
    <col min="14572" max="14572" width="12.7109375" style="75" customWidth="1"/>
    <col min="14573" max="14816" width="10.42578125" style="75"/>
    <col min="14817" max="14818" width="1.7109375" style="75" customWidth="1"/>
    <col min="14819" max="14819" width="27.7109375" style="75" customWidth="1"/>
    <col min="14820" max="14820" width="8" style="75" customWidth="1"/>
    <col min="14821" max="14821" width="0.42578125" style="75" customWidth="1"/>
    <col min="14822" max="14822" width="12.7109375" style="75" customWidth="1"/>
    <col min="14823" max="14823" width="0.42578125" style="75" customWidth="1"/>
    <col min="14824" max="14824" width="12.7109375" style="75" customWidth="1"/>
    <col min="14825" max="14825" width="0.42578125" style="75" customWidth="1"/>
    <col min="14826" max="14826" width="12.7109375" style="75" customWidth="1"/>
    <col min="14827" max="14827" width="0.42578125" style="75" customWidth="1"/>
    <col min="14828" max="14828" width="12.7109375" style="75" customWidth="1"/>
    <col min="14829" max="15072" width="10.42578125" style="75"/>
    <col min="15073" max="15074" width="1.7109375" style="75" customWidth="1"/>
    <col min="15075" max="15075" width="27.7109375" style="75" customWidth="1"/>
    <col min="15076" max="15076" width="8" style="75" customWidth="1"/>
    <col min="15077" max="15077" width="0.42578125" style="75" customWidth="1"/>
    <col min="15078" max="15078" width="12.7109375" style="75" customWidth="1"/>
    <col min="15079" max="15079" width="0.42578125" style="75" customWidth="1"/>
    <col min="15080" max="15080" width="12.7109375" style="75" customWidth="1"/>
    <col min="15081" max="15081" width="0.42578125" style="75" customWidth="1"/>
    <col min="15082" max="15082" width="12.7109375" style="75" customWidth="1"/>
    <col min="15083" max="15083" width="0.42578125" style="75" customWidth="1"/>
    <col min="15084" max="15084" width="12.7109375" style="75" customWidth="1"/>
    <col min="15085" max="15328" width="10.42578125" style="75"/>
    <col min="15329" max="15330" width="1.7109375" style="75" customWidth="1"/>
    <col min="15331" max="15331" width="27.7109375" style="75" customWidth="1"/>
    <col min="15332" max="15332" width="8" style="75" customWidth="1"/>
    <col min="15333" max="15333" width="0.42578125" style="75" customWidth="1"/>
    <col min="15334" max="15334" width="12.7109375" style="75" customWidth="1"/>
    <col min="15335" max="15335" width="0.42578125" style="75" customWidth="1"/>
    <col min="15336" max="15336" width="12.7109375" style="75" customWidth="1"/>
    <col min="15337" max="15337" width="0.42578125" style="75" customWidth="1"/>
    <col min="15338" max="15338" width="12.7109375" style="75" customWidth="1"/>
    <col min="15339" max="15339" width="0.42578125" style="75" customWidth="1"/>
    <col min="15340" max="15340" width="12.7109375" style="75" customWidth="1"/>
    <col min="15341" max="15584" width="10.42578125" style="75"/>
    <col min="15585" max="15586" width="1.7109375" style="75" customWidth="1"/>
    <col min="15587" max="15587" width="27.7109375" style="75" customWidth="1"/>
    <col min="15588" max="15588" width="8" style="75" customWidth="1"/>
    <col min="15589" max="15589" width="0.42578125" style="75" customWidth="1"/>
    <col min="15590" max="15590" width="12.7109375" style="75" customWidth="1"/>
    <col min="15591" max="15591" width="0.42578125" style="75" customWidth="1"/>
    <col min="15592" max="15592" width="12.7109375" style="75" customWidth="1"/>
    <col min="15593" max="15593" width="0.42578125" style="75" customWidth="1"/>
    <col min="15594" max="15594" width="12.7109375" style="75" customWidth="1"/>
    <col min="15595" max="15595" width="0.42578125" style="75" customWidth="1"/>
    <col min="15596" max="15596" width="12.7109375" style="75" customWidth="1"/>
    <col min="15597" max="15840" width="10.42578125" style="75"/>
    <col min="15841" max="15842" width="1.7109375" style="75" customWidth="1"/>
    <col min="15843" max="15843" width="27.7109375" style="75" customWidth="1"/>
    <col min="15844" max="15844" width="8" style="75" customWidth="1"/>
    <col min="15845" max="15845" width="0.42578125" style="75" customWidth="1"/>
    <col min="15846" max="15846" width="12.7109375" style="75" customWidth="1"/>
    <col min="15847" max="15847" width="0.42578125" style="75" customWidth="1"/>
    <col min="15848" max="15848" width="12.7109375" style="75" customWidth="1"/>
    <col min="15849" max="15849" width="0.42578125" style="75" customWidth="1"/>
    <col min="15850" max="15850" width="12.7109375" style="75" customWidth="1"/>
    <col min="15851" max="15851" width="0.42578125" style="75" customWidth="1"/>
    <col min="15852" max="15852" width="12.7109375" style="75" customWidth="1"/>
    <col min="15853" max="16096" width="10.42578125" style="75"/>
    <col min="16097" max="16098" width="1.7109375" style="75" customWidth="1"/>
    <col min="16099" max="16099" width="27.7109375" style="75" customWidth="1"/>
    <col min="16100" max="16100" width="8" style="75" customWidth="1"/>
    <col min="16101" max="16101" width="0.42578125" style="75" customWidth="1"/>
    <col min="16102" max="16102" width="12.7109375" style="75" customWidth="1"/>
    <col min="16103" max="16103" width="0.42578125" style="75" customWidth="1"/>
    <col min="16104" max="16104" width="12.7109375" style="75" customWidth="1"/>
    <col min="16105" max="16105" width="0.42578125" style="75" customWidth="1"/>
    <col min="16106" max="16106" width="12.7109375" style="75" customWidth="1"/>
    <col min="16107" max="16107" width="0.42578125" style="75" customWidth="1"/>
    <col min="16108" max="16108" width="12.7109375" style="75" customWidth="1"/>
    <col min="16109" max="16384" width="10.42578125" style="75"/>
  </cols>
  <sheetData>
    <row r="1" spans="1:17" s="48" customFormat="1" ht="17.100000000000001" customHeight="1">
      <c r="A1" s="38" t="s">
        <v>0</v>
      </c>
      <c r="B1" s="38"/>
      <c r="C1" s="38"/>
      <c r="D1" s="39"/>
      <c r="E1" s="38"/>
      <c r="F1" s="40"/>
      <c r="G1" s="41"/>
      <c r="H1" s="40"/>
      <c r="I1" s="41"/>
      <c r="J1" s="40"/>
      <c r="K1" s="41"/>
      <c r="L1" s="258"/>
      <c r="N1" s="281"/>
      <c r="O1" s="281"/>
      <c r="P1" s="281"/>
      <c r="Q1" s="281"/>
    </row>
    <row r="2" spans="1:17" s="48" customFormat="1" ht="17.100000000000001" customHeight="1">
      <c r="A2" s="38" t="s">
        <v>57</v>
      </c>
      <c r="B2" s="38"/>
      <c r="C2" s="38"/>
      <c r="D2" s="39"/>
      <c r="E2" s="38"/>
      <c r="F2" s="40"/>
      <c r="G2" s="41"/>
      <c r="H2" s="40"/>
      <c r="I2" s="41"/>
      <c r="J2" s="2"/>
      <c r="K2" s="257"/>
      <c r="L2" s="2"/>
      <c r="N2" s="281"/>
      <c r="O2" s="281"/>
      <c r="P2" s="281"/>
      <c r="Q2" s="281"/>
    </row>
    <row r="3" spans="1:17" s="48" customFormat="1" ht="17.100000000000001" customHeight="1">
      <c r="A3" s="5" t="s">
        <v>173</v>
      </c>
      <c r="B3" s="5"/>
      <c r="C3" s="5"/>
      <c r="D3" s="42"/>
      <c r="E3" s="5"/>
      <c r="F3" s="43"/>
      <c r="G3" s="44"/>
      <c r="H3" s="43"/>
      <c r="I3" s="44"/>
      <c r="J3" s="43"/>
      <c r="K3" s="44"/>
      <c r="L3" s="43"/>
      <c r="N3" s="281"/>
      <c r="O3" s="281"/>
      <c r="P3" s="281"/>
      <c r="Q3" s="281"/>
    </row>
    <row r="4" spans="1:17" s="48" customFormat="1" ht="17.100000000000001" customHeight="1">
      <c r="A4" s="107"/>
      <c r="B4" s="107"/>
      <c r="C4" s="107"/>
      <c r="D4" s="108"/>
      <c r="E4" s="107"/>
      <c r="F4" s="109"/>
      <c r="G4" s="110"/>
      <c r="H4" s="109"/>
      <c r="I4" s="110"/>
      <c r="J4" s="109"/>
      <c r="K4" s="110"/>
      <c r="L4" s="109"/>
      <c r="N4" s="281"/>
      <c r="O4" s="281"/>
      <c r="P4" s="281"/>
      <c r="Q4" s="281"/>
    </row>
    <row r="5" spans="1:17" s="48" customFormat="1" ht="18.95" customHeight="1">
      <c r="D5" s="39"/>
      <c r="E5" s="111"/>
      <c r="F5" s="291" t="s">
        <v>86</v>
      </c>
      <c r="G5" s="289"/>
      <c r="H5" s="289"/>
      <c r="I5" s="68"/>
      <c r="J5" s="289" t="s">
        <v>87</v>
      </c>
      <c r="K5" s="289"/>
      <c r="L5" s="289"/>
      <c r="N5" s="281"/>
      <c r="O5" s="281"/>
      <c r="P5" s="281"/>
      <c r="Q5" s="281"/>
    </row>
    <row r="6" spans="1:17" s="48" customFormat="1" ht="18.95" customHeight="1">
      <c r="D6" s="108"/>
      <c r="E6" s="111"/>
      <c r="F6" s="61" t="s">
        <v>171</v>
      </c>
      <c r="G6" s="57"/>
      <c r="H6" s="61" t="s">
        <v>105</v>
      </c>
      <c r="I6" s="62"/>
      <c r="J6" s="61" t="s">
        <v>171</v>
      </c>
      <c r="K6" s="57"/>
      <c r="L6" s="61" t="s">
        <v>105</v>
      </c>
      <c r="N6" s="281"/>
      <c r="O6" s="281"/>
      <c r="P6" s="281"/>
      <c r="Q6" s="281"/>
    </row>
    <row r="7" spans="1:17" s="48" customFormat="1" ht="18.95" customHeight="1">
      <c r="D7" s="42" t="s">
        <v>2</v>
      </c>
      <c r="E7" s="111"/>
      <c r="F7" s="64" t="s">
        <v>88</v>
      </c>
      <c r="G7" s="57"/>
      <c r="H7" s="64" t="s">
        <v>88</v>
      </c>
      <c r="I7" s="62"/>
      <c r="J7" s="64" t="s">
        <v>88</v>
      </c>
      <c r="K7" s="57"/>
      <c r="L7" s="64" t="s">
        <v>88</v>
      </c>
      <c r="N7" s="281"/>
      <c r="O7" s="281"/>
      <c r="P7" s="281"/>
      <c r="Q7" s="281"/>
    </row>
    <row r="8" spans="1:17" s="48" customFormat="1" ht="18.95" customHeight="1">
      <c r="A8" s="111" t="s">
        <v>90</v>
      </c>
      <c r="B8" s="111"/>
      <c r="D8" s="71"/>
      <c r="F8" s="132"/>
      <c r="G8" s="112"/>
      <c r="H8" s="77"/>
      <c r="I8" s="112"/>
      <c r="J8" s="132"/>
      <c r="K8" s="112"/>
      <c r="L8" s="77"/>
      <c r="N8" s="281"/>
      <c r="O8" s="281"/>
      <c r="P8" s="281"/>
      <c r="Q8" s="281"/>
    </row>
    <row r="9" spans="1:17" s="48" customFormat="1" ht="3.95" customHeight="1">
      <c r="A9" s="111"/>
      <c r="B9" s="111"/>
      <c r="D9" s="71"/>
      <c r="F9" s="132"/>
      <c r="G9" s="112"/>
      <c r="H9" s="77"/>
      <c r="I9" s="112"/>
      <c r="J9" s="132"/>
      <c r="K9" s="112"/>
      <c r="L9" s="77"/>
      <c r="N9" s="281"/>
      <c r="O9" s="281"/>
      <c r="P9" s="281"/>
      <c r="Q9" s="281"/>
    </row>
    <row r="10" spans="1:17" s="48" customFormat="1" ht="18.95" customHeight="1">
      <c r="A10" s="48" t="s">
        <v>36</v>
      </c>
      <c r="D10" s="71"/>
      <c r="F10" s="132">
        <v>793010313</v>
      </c>
      <c r="G10" s="112"/>
      <c r="H10" s="77">
        <v>2521930989</v>
      </c>
      <c r="I10" s="112"/>
      <c r="J10" s="132">
        <v>314099604</v>
      </c>
      <c r="K10" s="112"/>
      <c r="L10" s="77">
        <v>1109269253</v>
      </c>
      <c r="N10" s="281"/>
      <c r="O10" s="281"/>
      <c r="P10" s="281"/>
      <c r="Q10" s="281"/>
    </row>
    <row r="11" spans="1:17" s="48" customFormat="1" ht="18.95" customHeight="1">
      <c r="A11" s="48" t="s">
        <v>37</v>
      </c>
      <c r="D11" s="71"/>
      <c r="F11" s="132">
        <v>170580063</v>
      </c>
      <c r="G11" s="112"/>
      <c r="H11" s="77">
        <v>413177902</v>
      </c>
      <c r="I11" s="112"/>
      <c r="J11" s="132">
        <v>170580063</v>
      </c>
      <c r="K11" s="112"/>
      <c r="L11" s="77">
        <v>413219626</v>
      </c>
      <c r="N11" s="281"/>
      <c r="O11" s="281"/>
      <c r="P11" s="281"/>
      <c r="Q11" s="281"/>
    </row>
    <row r="12" spans="1:17" s="48" customFormat="1" ht="18.95" customHeight="1">
      <c r="A12" s="48" t="s">
        <v>82</v>
      </c>
      <c r="D12" s="71">
        <v>18</v>
      </c>
      <c r="F12" s="133">
        <v>36203811</v>
      </c>
      <c r="G12" s="112"/>
      <c r="H12" s="79">
        <v>37930163</v>
      </c>
      <c r="I12" s="112"/>
      <c r="J12" s="133">
        <v>36203811</v>
      </c>
      <c r="K12" s="112"/>
      <c r="L12" s="79">
        <v>37930163</v>
      </c>
      <c r="N12" s="281"/>
      <c r="O12" s="281"/>
      <c r="P12" s="281"/>
      <c r="Q12" s="281"/>
    </row>
    <row r="13" spans="1:17" s="48" customFormat="1" ht="3.95" customHeight="1">
      <c r="A13" s="111"/>
      <c r="B13" s="111"/>
      <c r="D13" s="71"/>
      <c r="F13" s="132"/>
      <c r="G13" s="112"/>
      <c r="H13" s="77"/>
      <c r="I13" s="112"/>
      <c r="J13" s="132"/>
      <c r="K13" s="112"/>
      <c r="L13" s="77"/>
      <c r="N13" s="281"/>
      <c r="O13" s="281"/>
      <c r="P13" s="281"/>
      <c r="Q13" s="281"/>
    </row>
    <row r="14" spans="1:17" s="48" customFormat="1" ht="18.95" customHeight="1">
      <c r="A14" s="111" t="s">
        <v>91</v>
      </c>
      <c r="B14" s="111"/>
      <c r="D14" s="71"/>
      <c r="F14" s="133">
        <f>SUM(F10:F12)</f>
        <v>999794187</v>
      </c>
      <c r="G14" s="112"/>
      <c r="H14" s="79">
        <f>SUM(H10:H12)</f>
        <v>2973039054</v>
      </c>
      <c r="I14" s="112"/>
      <c r="J14" s="133">
        <f>SUM(J10:J12)</f>
        <v>520883478</v>
      </c>
      <c r="K14" s="112"/>
      <c r="L14" s="79">
        <f>SUM(L10:L12)</f>
        <v>1560419042</v>
      </c>
      <c r="N14" s="281"/>
      <c r="O14" s="281"/>
      <c r="P14" s="281"/>
      <c r="Q14" s="281"/>
    </row>
    <row r="15" spans="1:17" s="48" customFormat="1" ht="8.1" customHeight="1">
      <c r="A15" s="111"/>
      <c r="B15" s="111"/>
      <c r="D15" s="71"/>
      <c r="F15" s="132"/>
      <c r="G15" s="112"/>
      <c r="H15" s="77"/>
      <c r="I15" s="112"/>
      <c r="J15" s="132"/>
      <c r="K15" s="112"/>
      <c r="L15" s="77"/>
      <c r="N15" s="281"/>
      <c r="O15" s="281"/>
      <c r="P15" s="281"/>
      <c r="Q15" s="281"/>
    </row>
    <row r="16" spans="1:17" s="48" customFormat="1" ht="18.95" customHeight="1">
      <c r="A16" s="111" t="s">
        <v>92</v>
      </c>
      <c r="B16" s="111"/>
      <c r="D16" s="71"/>
      <c r="F16" s="132"/>
      <c r="G16" s="112"/>
      <c r="H16" s="77"/>
      <c r="I16" s="112"/>
      <c r="J16" s="132"/>
      <c r="K16" s="112"/>
      <c r="L16" s="77"/>
      <c r="N16" s="281"/>
      <c r="O16" s="281"/>
      <c r="P16" s="281"/>
      <c r="Q16" s="281"/>
    </row>
    <row r="17" spans="1:17" s="48" customFormat="1" ht="3.95" customHeight="1">
      <c r="A17" s="111"/>
      <c r="B17" s="111"/>
      <c r="D17" s="71"/>
      <c r="F17" s="132"/>
      <c r="G17" s="112"/>
      <c r="H17" s="77"/>
      <c r="I17" s="112"/>
      <c r="J17" s="132"/>
      <c r="K17" s="112"/>
      <c r="L17" s="77"/>
      <c r="N17" s="281"/>
      <c r="O17" s="281"/>
      <c r="P17" s="281"/>
      <c r="Q17" s="281"/>
    </row>
    <row r="18" spans="1:17" s="48" customFormat="1" ht="18.95" customHeight="1">
      <c r="A18" s="48" t="s">
        <v>38</v>
      </c>
      <c r="D18" s="71"/>
      <c r="F18" s="132">
        <v>-919916745</v>
      </c>
      <c r="G18" s="112"/>
      <c r="H18" s="77">
        <v>-1415111613</v>
      </c>
      <c r="I18" s="112"/>
      <c r="J18" s="132">
        <v>-396734258</v>
      </c>
      <c r="K18" s="112"/>
      <c r="L18" s="77">
        <v>-585921457</v>
      </c>
      <c r="N18" s="281"/>
      <c r="O18" s="281"/>
      <c r="P18" s="281"/>
      <c r="Q18" s="281"/>
    </row>
    <row r="19" spans="1:17" s="48" customFormat="1" ht="18.95" customHeight="1">
      <c r="A19" s="48" t="s">
        <v>39</v>
      </c>
      <c r="D19" s="71" t="s">
        <v>243</v>
      </c>
      <c r="F19" s="137">
        <v>-107020458</v>
      </c>
      <c r="G19" s="114"/>
      <c r="H19" s="113">
        <v>-259038691</v>
      </c>
      <c r="I19" s="114"/>
      <c r="J19" s="137">
        <v>-107020458</v>
      </c>
      <c r="K19" s="114"/>
      <c r="L19" s="113">
        <v>-259084891</v>
      </c>
      <c r="N19" s="281"/>
      <c r="O19" s="281"/>
      <c r="P19" s="281"/>
      <c r="Q19" s="281"/>
    </row>
    <row r="20" spans="1:17" s="48" customFormat="1" ht="18.95" customHeight="1">
      <c r="A20" s="48" t="s">
        <v>83</v>
      </c>
      <c r="D20" s="71">
        <v>18</v>
      </c>
      <c r="F20" s="138">
        <v>-13058281</v>
      </c>
      <c r="G20" s="114"/>
      <c r="H20" s="115">
        <v>-21585214</v>
      </c>
      <c r="I20" s="114"/>
      <c r="J20" s="138">
        <v>-13058281</v>
      </c>
      <c r="K20" s="114"/>
      <c r="L20" s="115">
        <v>-21585214</v>
      </c>
      <c r="N20" s="281"/>
      <c r="O20" s="281"/>
      <c r="P20" s="281"/>
      <c r="Q20" s="281"/>
    </row>
    <row r="21" spans="1:17" s="48" customFormat="1" ht="3.95" customHeight="1">
      <c r="D21" s="71"/>
      <c r="F21" s="132"/>
      <c r="G21" s="112"/>
      <c r="H21" s="77"/>
      <c r="I21" s="112"/>
      <c r="J21" s="132"/>
      <c r="K21" s="112"/>
      <c r="L21" s="77"/>
      <c r="N21" s="281"/>
      <c r="O21" s="281"/>
      <c r="P21" s="281"/>
      <c r="Q21" s="281"/>
    </row>
    <row r="22" spans="1:17" s="48" customFormat="1" ht="18.95" customHeight="1">
      <c r="A22" s="111" t="s">
        <v>93</v>
      </c>
      <c r="B22" s="111"/>
      <c r="D22" s="71"/>
      <c r="F22" s="133">
        <f>SUM(F18:F20)</f>
        <v>-1039995484</v>
      </c>
      <c r="G22" s="112"/>
      <c r="H22" s="79">
        <f>SUM(H18:H20)</f>
        <v>-1695735518</v>
      </c>
      <c r="I22" s="112"/>
      <c r="J22" s="133">
        <f>SUM(J18:J20)</f>
        <v>-516812997</v>
      </c>
      <c r="K22" s="112"/>
      <c r="L22" s="79">
        <f>SUM(L18:L20)</f>
        <v>-866591562</v>
      </c>
      <c r="N22" s="281"/>
      <c r="O22" s="281"/>
      <c r="P22" s="281"/>
      <c r="Q22" s="281"/>
    </row>
    <row r="23" spans="1:17" s="48" customFormat="1" ht="8.1" customHeight="1">
      <c r="A23" s="111"/>
      <c r="B23" s="111"/>
      <c r="D23" s="71"/>
      <c r="F23" s="132"/>
      <c r="G23" s="112"/>
      <c r="H23" s="77"/>
      <c r="I23" s="112"/>
      <c r="J23" s="132"/>
      <c r="K23" s="112"/>
      <c r="L23" s="77"/>
      <c r="N23" s="281"/>
      <c r="O23" s="281"/>
      <c r="P23" s="281"/>
      <c r="Q23" s="281"/>
    </row>
    <row r="24" spans="1:17" s="48" customFormat="1" ht="18.95" customHeight="1">
      <c r="A24" s="111" t="s">
        <v>182</v>
      </c>
      <c r="B24" s="111"/>
      <c r="C24" s="111"/>
      <c r="D24" s="39"/>
      <c r="E24" s="111"/>
      <c r="F24" s="132">
        <f>F14+F22</f>
        <v>-40201297</v>
      </c>
      <c r="G24" s="112"/>
      <c r="H24" s="77">
        <f>H14+H22</f>
        <v>1277303536</v>
      </c>
      <c r="I24" s="112"/>
      <c r="J24" s="132">
        <f>J14+J22</f>
        <v>4070481</v>
      </c>
      <c r="K24" s="112"/>
      <c r="L24" s="77">
        <f>L14+L22</f>
        <v>693827480</v>
      </c>
      <c r="N24" s="281"/>
      <c r="O24" s="281"/>
      <c r="P24" s="281"/>
      <c r="Q24" s="281"/>
    </row>
    <row r="25" spans="1:17" s="48" customFormat="1" ht="18.95" customHeight="1">
      <c r="A25" s="48" t="s">
        <v>114</v>
      </c>
      <c r="B25" s="111"/>
      <c r="C25" s="111"/>
      <c r="D25" s="245"/>
      <c r="E25" s="111"/>
      <c r="F25" s="132">
        <v>10530000</v>
      </c>
      <c r="G25" s="112"/>
      <c r="H25" s="77">
        <v>10530000</v>
      </c>
      <c r="I25" s="112"/>
      <c r="J25" s="131">
        <v>142973761</v>
      </c>
      <c r="K25" s="112"/>
      <c r="L25" s="73">
        <v>137646837</v>
      </c>
      <c r="N25" s="281"/>
      <c r="O25" s="281"/>
      <c r="P25" s="281"/>
      <c r="Q25" s="281"/>
    </row>
    <row r="26" spans="1:17" s="48" customFormat="1" ht="18.95" customHeight="1">
      <c r="A26" s="48" t="s">
        <v>40</v>
      </c>
      <c r="C26" s="111"/>
      <c r="D26" s="71">
        <v>31</v>
      </c>
      <c r="E26" s="111"/>
      <c r="F26" s="131">
        <v>133921457</v>
      </c>
      <c r="G26" s="45"/>
      <c r="H26" s="73">
        <v>157953449</v>
      </c>
      <c r="I26" s="45"/>
      <c r="J26" s="131">
        <v>143760283</v>
      </c>
      <c r="K26" s="45"/>
      <c r="L26" s="73">
        <v>161154122</v>
      </c>
      <c r="N26" s="281"/>
      <c r="O26" s="281"/>
      <c r="P26" s="281"/>
      <c r="Q26" s="281"/>
    </row>
    <row r="27" spans="1:17" s="48" customFormat="1" ht="18.95" customHeight="1">
      <c r="A27" s="48" t="s">
        <v>41</v>
      </c>
      <c r="D27" s="71"/>
      <c r="F27" s="132">
        <v>-166138288</v>
      </c>
      <c r="G27" s="112"/>
      <c r="H27" s="77">
        <v>-324370019</v>
      </c>
      <c r="I27" s="112"/>
      <c r="J27" s="132">
        <v>-97420793</v>
      </c>
      <c r="K27" s="112"/>
      <c r="L27" s="77">
        <v>-201828983</v>
      </c>
      <c r="N27" s="281"/>
      <c r="O27" s="281"/>
      <c r="P27" s="281"/>
      <c r="Q27" s="281"/>
    </row>
    <row r="28" spans="1:17" s="48" customFormat="1" ht="18.95" customHeight="1">
      <c r="A28" s="48" t="s">
        <v>42</v>
      </c>
      <c r="C28" s="111"/>
      <c r="D28" s="71"/>
      <c r="E28" s="111"/>
      <c r="F28" s="131">
        <v>-599226253</v>
      </c>
      <c r="G28" s="45"/>
      <c r="H28" s="73">
        <v>-964109080</v>
      </c>
      <c r="I28" s="45"/>
      <c r="J28" s="131">
        <v>-336213662</v>
      </c>
      <c r="K28" s="45"/>
      <c r="L28" s="73">
        <v>-509968858</v>
      </c>
      <c r="N28" s="281"/>
      <c r="O28" s="281"/>
      <c r="P28" s="281"/>
      <c r="Q28" s="281"/>
    </row>
    <row r="29" spans="1:17" s="48" customFormat="1" ht="18.95" customHeight="1">
      <c r="A29" s="48" t="s">
        <v>233</v>
      </c>
      <c r="C29" s="111"/>
      <c r="D29" s="71">
        <v>32</v>
      </c>
      <c r="E29" s="111"/>
      <c r="F29" s="131">
        <f>-'CF 13-15'!F15</f>
        <v>-63517732</v>
      </c>
      <c r="G29" s="45"/>
      <c r="H29" s="73">
        <f>-'CF 13-15'!H15</f>
        <v>166948</v>
      </c>
      <c r="I29" s="45"/>
      <c r="J29" s="131">
        <f>-'CF 13-15'!J15</f>
        <v>-64024153</v>
      </c>
      <c r="K29" s="45"/>
      <c r="L29" s="73">
        <f>-'CF 13-15'!L15</f>
        <v>11222</v>
      </c>
      <c r="M29" s="288"/>
      <c r="N29" s="281"/>
      <c r="O29" s="281"/>
      <c r="P29" s="281"/>
      <c r="Q29" s="281"/>
    </row>
    <row r="30" spans="1:17" s="48" customFormat="1" ht="18.95" customHeight="1">
      <c r="A30" s="48" t="s">
        <v>101</v>
      </c>
      <c r="C30" s="111"/>
      <c r="D30" s="71" t="s">
        <v>242</v>
      </c>
      <c r="E30" s="111"/>
      <c r="F30" s="131">
        <v>0</v>
      </c>
      <c r="G30" s="45"/>
      <c r="H30" s="73">
        <v>0</v>
      </c>
      <c r="I30" s="45"/>
      <c r="J30" s="131">
        <v>-158782992</v>
      </c>
      <c r="K30" s="45"/>
      <c r="L30" s="73">
        <v>-56550893</v>
      </c>
      <c r="N30" s="281"/>
      <c r="O30" s="281"/>
      <c r="P30" s="281"/>
      <c r="Q30" s="281"/>
    </row>
    <row r="31" spans="1:17" s="48" customFormat="1" ht="18.95" customHeight="1">
      <c r="A31" s="48" t="s">
        <v>58</v>
      </c>
      <c r="C31" s="111"/>
      <c r="D31" s="71">
        <v>32</v>
      </c>
      <c r="E31" s="111"/>
      <c r="F31" s="131">
        <v>-546883269</v>
      </c>
      <c r="G31" s="45"/>
      <c r="H31" s="73">
        <v>-497580531</v>
      </c>
      <c r="I31" s="45"/>
      <c r="J31" s="131">
        <v>-507475072</v>
      </c>
      <c r="K31" s="45"/>
      <c r="L31" s="73">
        <v>-503019172</v>
      </c>
      <c r="N31" s="281"/>
      <c r="O31" s="281"/>
      <c r="P31" s="281"/>
      <c r="Q31" s="281"/>
    </row>
    <row r="32" spans="1:17" s="48" customFormat="1" ht="18.95" customHeight="1">
      <c r="A32" s="48" t="s">
        <v>59</v>
      </c>
      <c r="D32" s="71">
        <v>17</v>
      </c>
      <c r="F32" s="138">
        <v>-11219336</v>
      </c>
      <c r="G32" s="45"/>
      <c r="H32" s="115">
        <v>-17232456</v>
      </c>
      <c r="I32" s="45"/>
      <c r="J32" s="138">
        <v>0</v>
      </c>
      <c r="K32" s="45"/>
      <c r="L32" s="115">
        <v>0</v>
      </c>
      <c r="N32" s="281"/>
      <c r="O32" s="281"/>
      <c r="P32" s="281"/>
      <c r="Q32" s="281"/>
    </row>
    <row r="33" spans="1:17" s="48" customFormat="1" ht="3.95" customHeight="1">
      <c r="D33" s="71"/>
      <c r="F33" s="132"/>
      <c r="G33" s="112"/>
      <c r="H33" s="77"/>
      <c r="I33" s="112"/>
      <c r="J33" s="132"/>
      <c r="K33" s="112"/>
      <c r="L33" s="77"/>
      <c r="N33" s="281"/>
      <c r="O33" s="281"/>
      <c r="P33" s="281"/>
      <c r="Q33" s="281"/>
    </row>
    <row r="34" spans="1:17" s="48" customFormat="1" ht="18.95" customHeight="1">
      <c r="A34" s="111" t="s">
        <v>192</v>
      </c>
      <c r="B34" s="111"/>
      <c r="D34" s="71"/>
      <c r="F34" s="132">
        <f>SUM(F24:F32)</f>
        <v>-1282734718</v>
      </c>
      <c r="G34" s="112"/>
      <c r="H34" s="77">
        <f>SUM(H24:H32)</f>
        <v>-357338153</v>
      </c>
      <c r="I34" s="112"/>
      <c r="J34" s="132">
        <f>SUM(J24:J32)</f>
        <v>-873112147</v>
      </c>
      <c r="K34" s="112"/>
      <c r="L34" s="77">
        <f>SUM(L24:L32)</f>
        <v>-278728245</v>
      </c>
      <c r="N34" s="281"/>
      <c r="O34" s="281"/>
      <c r="P34" s="281"/>
      <c r="Q34" s="281"/>
    </row>
    <row r="35" spans="1:17" s="48" customFormat="1" ht="18.95" customHeight="1">
      <c r="A35" s="48" t="s">
        <v>53</v>
      </c>
      <c r="C35" s="111"/>
      <c r="D35" s="71">
        <v>33</v>
      </c>
      <c r="E35" s="111"/>
      <c r="F35" s="271">
        <v>241593701</v>
      </c>
      <c r="G35" s="45"/>
      <c r="H35" s="272">
        <v>55162049</v>
      </c>
      <c r="I35" s="45"/>
      <c r="J35" s="271">
        <v>207742247</v>
      </c>
      <c r="K35" s="45"/>
      <c r="L35" s="272">
        <v>88846636</v>
      </c>
      <c r="N35" s="281"/>
      <c r="O35" s="281"/>
      <c r="P35" s="281"/>
      <c r="Q35" s="281"/>
    </row>
    <row r="36" spans="1:17" s="48" customFormat="1" ht="3.95" customHeight="1">
      <c r="D36" s="71"/>
      <c r="F36" s="132"/>
      <c r="G36" s="112"/>
      <c r="H36" s="77"/>
      <c r="I36" s="112"/>
      <c r="J36" s="132"/>
      <c r="K36" s="112"/>
      <c r="L36" s="77"/>
      <c r="N36" s="281"/>
      <c r="O36" s="281"/>
      <c r="P36" s="281"/>
      <c r="Q36" s="281"/>
    </row>
    <row r="37" spans="1:17" s="117" customFormat="1" ht="18.95" customHeight="1">
      <c r="A37" s="116" t="s">
        <v>207</v>
      </c>
      <c r="B37" s="116"/>
      <c r="C37" s="116"/>
      <c r="D37" s="108"/>
      <c r="E37" s="116"/>
      <c r="F37" s="132">
        <f>SUM(F34:F35)</f>
        <v>-1041141017</v>
      </c>
      <c r="G37" s="112"/>
      <c r="H37" s="77">
        <f>SUM(H34:H35)</f>
        <v>-302176104</v>
      </c>
      <c r="I37" s="112"/>
      <c r="J37" s="132">
        <f>SUM(J34:J35)</f>
        <v>-665369900</v>
      </c>
      <c r="K37" s="112"/>
      <c r="L37" s="77">
        <f>SUM(L34:L35)</f>
        <v>-189881609</v>
      </c>
      <c r="N37" s="282"/>
      <c r="O37" s="282"/>
      <c r="P37" s="282"/>
      <c r="Q37" s="282"/>
    </row>
    <row r="38" spans="1:17" s="48" customFormat="1" ht="8.1" customHeight="1">
      <c r="D38" s="71"/>
      <c r="F38" s="132"/>
      <c r="G38" s="112"/>
      <c r="H38" s="77"/>
      <c r="I38" s="112"/>
      <c r="J38" s="132"/>
      <c r="K38" s="112"/>
      <c r="L38" s="77"/>
      <c r="N38" s="281"/>
      <c r="O38" s="281"/>
      <c r="P38" s="281"/>
      <c r="Q38" s="281"/>
    </row>
    <row r="39" spans="1:17" ht="18.95" customHeight="1">
      <c r="A39" s="116" t="s">
        <v>239</v>
      </c>
      <c r="B39" s="116"/>
      <c r="C39" s="117"/>
      <c r="D39" s="118"/>
      <c r="E39" s="117"/>
      <c r="F39" s="132"/>
      <c r="G39" s="112"/>
      <c r="H39" s="77"/>
      <c r="I39" s="112"/>
      <c r="J39" s="132"/>
      <c r="K39" s="112"/>
      <c r="L39" s="77"/>
    </row>
    <row r="40" spans="1:17" ht="18.95" customHeight="1">
      <c r="A40" s="117" t="s">
        <v>102</v>
      </c>
      <c r="B40" s="117"/>
      <c r="C40" s="117"/>
      <c r="D40" s="118"/>
      <c r="E40" s="117"/>
      <c r="F40" s="132"/>
      <c r="G40" s="112"/>
      <c r="H40" s="77"/>
      <c r="I40" s="112"/>
      <c r="J40" s="132"/>
      <c r="K40" s="112"/>
      <c r="L40" s="77"/>
    </row>
    <row r="41" spans="1:17" ht="18.95" customHeight="1">
      <c r="B41" s="117" t="s">
        <v>60</v>
      </c>
      <c r="C41" s="117"/>
      <c r="D41" s="118"/>
      <c r="E41" s="117"/>
      <c r="F41" s="132"/>
      <c r="G41" s="112"/>
      <c r="H41" s="77"/>
      <c r="I41" s="112"/>
      <c r="J41" s="132"/>
      <c r="K41" s="112"/>
      <c r="L41" s="77"/>
    </row>
    <row r="42" spans="1:17" ht="18.95" customHeight="1">
      <c r="B42" s="117" t="s">
        <v>185</v>
      </c>
      <c r="C42" s="117"/>
      <c r="D42" s="118"/>
      <c r="E42" s="117"/>
      <c r="F42" s="132"/>
      <c r="G42" s="112"/>
      <c r="H42" s="77"/>
      <c r="I42" s="112"/>
      <c r="J42" s="132"/>
      <c r="K42" s="112"/>
      <c r="L42" s="77"/>
    </row>
    <row r="43" spans="1:17" ht="18.95" customHeight="1">
      <c r="B43" s="117"/>
      <c r="C43" s="117" t="s">
        <v>222</v>
      </c>
      <c r="D43" s="118"/>
      <c r="E43" s="117"/>
      <c r="F43" s="132"/>
      <c r="G43" s="112"/>
      <c r="H43" s="77"/>
      <c r="I43" s="112"/>
      <c r="J43" s="132"/>
      <c r="K43" s="112"/>
      <c r="L43" s="77"/>
    </row>
    <row r="44" spans="1:17" ht="18.95" customHeight="1">
      <c r="B44" s="117"/>
      <c r="C44" s="117" t="s">
        <v>186</v>
      </c>
      <c r="D44" s="118">
        <v>15</v>
      </c>
      <c r="E44" s="117"/>
      <c r="F44" s="132">
        <v>-21937500</v>
      </c>
      <c r="G44" s="112"/>
      <c r="H44" s="77">
        <v>0</v>
      </c>
      <c r="I44" s="112"/>
      <c r="J44" s="132">
        <v>-21937500</v>
      </c>
      <c r="K44" s="112"/>
      <c r="L44" s="77">
        <v>0</v>
      </c>
    </row>
    <row r="45" spans="1:17" ht="18.95" customHeight="1">
      <c r="A45" s="229"/>
      <c r="B45" s="117" t="s">
        <v>103</v>
      </c>
      <c r="C45" s="117"/>
      <c r="D45" s="118">
        <v>28</v>
      </c>
      <c r="E45" s="117"/>
      <c r="F45" s="132">
        <v>14392844</v>
      </c>
      <c r="G45" s="112"/>
      <c r="H45" s="77">
        <v>2467681</v>
      </c>
      <c r="I45" s="112"/>
      <c r="J45" s="132">
        <v>10423620</v>
      </c>
      <c r="K45" s="112"/>
      <c r="L45" s="77">
        <v>0</v>
      </c>
    </row>
    <row r="46" spans="1:17" ht="18.95" customHeight="1">
      <c r="A46" s="117"/>
      <c r="B46" s="117" t="s">
        <v>183</v>
      </c>
      <c r="C46" s="117"/>
      <c r="D46" s="118"/>
      <c r="E46" s="117"/>
      <c r="F46" s="132"/>
      <c r="G46" s="112"/>
      <c r="H46" s="77"/>
      <c r="I46" s="112"/>
      <c r="J46" s="132"/>
      <c r="K46" s="112"/>
      <c r="L46" s="77"/>
    </row>
    <row r="47" spans="1:17" ht="18.95" customHeight="1">
      <c r="A47" s="117"/>
      <c r="B47" s="117"/>
      <c r="C47" s="117" t="s">
        <v>184</v>
      </c>
      <c r="D47" s="71">
        <v>33</v>
      </c>
      <c r="E47" s="117"/>
      <c r="F47" s="132">
        <v>1508931</v>
      </c>
      <c r="G47" s="112"/>
      <c r="H47" s="77">
        <v>-493536</v>
      </c>
      <c r="I47" s="112"/>
      <c r="J47" s="132">
        <v>2302776</v>
      </c>
      <c r="K47" s="112"/>
      <c r="L47" s="77">
        <v>0</v>
      </c>
    </row>
    <row r="48" spans="1:17" ht="18.95" customHeight="1">
      <c r="A48" s="117" t="s">
        <v>104</v>
      </c>
      <c r="B48" s="117"/>
      <c r="C48" s="117"/>
      <c r="D48" s="118"/>
      <c r="E48" s="117"/>
      <c r="F48" s="132"/>
      <c r="G48" s="112"/>
      <c r="H48" s="77"/>
      <c r="I48" s="112"/>
      <c r="J48" s="132"/>
      <c r="K48" s="112"/>
      <c r="L48" s="77"/>
    </row>
    <row r="49" spans="1:17" ht="18.95" customHeight="1">
      <c r="B49" s="117" t="s">
        <v>60</v>
      </c>
      <c r="C49" s="117"/>
      <c r="D49" s="118"/>
      <c r="E49" s="117"/>
      <c r="F49" s="132"/>
      <c r="G49" s="112"/>
      <c r="H49" s="77"/>
      <c r="I49" s="112"/>
      <c r="J49" s="132"/>
      <c r="K49" s="112"/>
      <c r="L49" s="77"/>
    </row>
    <row r="50" spans="1:17" ht="18.95" customHeight="1">
      <c r="A50" s="117"/>
      <c r="B50" s="117" t="s">
        <v>84</v>
      </c>
      <c r="C50" s="119"/>
      <c r="D50" s="118"/>
      <c r="E50" s="117"/>
      <c r="F50" s="132">
        <v>0</v>
      </c>
      <c r="G50" s="112"/>
      <c r="H50" s="77">
        <v>-6142500</v>
      </c>
      <c r="I50" s="112"/>
      <c r="J50" s="132">
        <v>0</v>
      </c>
      <c r="K50" s="112"/>
      <c r="L50" s="77">
        <v>-6142500</v>
      </c>
    </row>
    <row r="51" spans="1:17" ht="18.95" customHeight="1">
      <c r="A51" s="117"/>
      <c r="B51" s="117" t="s">
        <v>187</v>
      </c>
      <c r="C51" s="119"/>
      <c r="D51" s="118"/>
      <c r="E51" s="117"/>
      <c r="F51" s="132"/>
      <c r="G51" s="112"/>
      <c r="H51" s="77"/>
      <c r="I51" s="112"/>
      <c r="J51" s="132"/>
      <c r="K51" s="112"/>
      <c r="L51" s="77"/>
    </row>
    <row r="52" spans="1:17" ht="18.95" customHeight="1">
      <c r="A52" s="117"/>
      <c r="B52" s="117"/>
      <c r="C52" s="117" t="s">
        <v>184</v>
      </c>
      <c r="D52" s="71">
        <v>33</v>
      </c>
      <c r="E52" s="117"/>
      <c r="F52" s="133">
        <v>0</v>
      </c>
      <c r="G52" s="112"/>
      <c r="H52" s="79">
        <v>1228500</v>
      </c>
      <c r="I52" s="112"/>
      <c r="J52" s="133">
        <v>0</v>
      </c>
      <c r="K52" s="112"/>
      <c r="L52" s="79">
        <v>1228500</v>
      </c>
    </row>
    <row r="53" spans="1:17" s="48" customFormat="1" ht="3.95" customHeight="1">
      <c r="D53" s="71"/>
      <c r="F53" s="131"/>
      <c r="G53" s="45"/>
      <c r="H53" s="73"/>
      <c r="I53" s="45"/>
      <c r="J53" s="131"/>
      <c r="K53" s="45"/>
      <c r="L53" s="73"/>
      <c r="N53" s="281"/>
      <c r="O53" s="281"/>
      <c r="P53" s="281"/>
      <c r="Q53" s="281"/>
    </row>
    <row r="54" spans="1:17" ht="18.95" customHeight="1">
      <c r="A54" s="116" t="s">
        <v>240</v>
      </c>
      <c r="B54" s="116"/>
      <c r="C54" s="116"/>
      <c r="D54" s="108"/>
      <c r="E54" s="116"/>
      <c r="F54" s="139">
        <f>SUM(F44:F52)</f>
        <v>-6035725</v>
      </c>
      <c r="G54" s="121"/>
      <c r="H54" s="120">
        <f>SUM(H44:H52)</f>
        <v>-2939855</v>
      </c>
      <c r="I54" s="121"/>
      <c r="J54" s="139">
        <f>SUM(J44:J52)</f>
        <v>-9211104</v>
      </c>
      <c r="K54" s="121"/>
      <c r="L54" s="120">
        <f>SUM(L44:L52)</f>
        <v>-4914000</v>
      </c>
    </row>
    <row r="55" spans="1:17" s="48" customFormat="1" ht="3.95" customHeight="1">
      <c r="D55" s="71"/>
      <c r="F55" s="131"/>
      <c r="G55" s="45"/>
      <c r="H55" s="73"/>
      <c r="I55" s="45"/>
      <c r="J55" s="131"/>
      <c r="K55" s="45"/>
      <c r="L55" s="73"/>
      <c r="N55" s="281"/>
      <c r="O55" s="281"/>
      <c r="P55" s="281"/>
      <c r="Q55" s="281"/>
    </row>
    <row r="56" spans="1:17" ht="18.95" customHeight="1" thickBot="1">
      <c r="A56" s="116" t="s">
        <v>168</v>
      </c>
      <c r="B56" s="116"/>
      <c r="C56" s="116"/>
      <c r="D56" s="108"/>
      <c r="E56" s="116"/>
      <c r="F56" s="134">
        <f>F37+F54</f>
        <v>-1047176742</v>
      </c>
      <c r="G56" s="112"/>
      <c r="H56" s="80">
        <f>H37+H54</f>
        <v>-305115959</v>
      </c>
      <c r="I56" s="112"/>
      <c r="J56" s="134">
        <f>J37+J54</f>
        <v>-674581004</v>
      </c>
      <c r="K56" s="112"/>
      <c r="L56" s="80">
        <f>L37+L54</f>
        <v>-194795609</v>
      </c>
    </row>
    <row r="57" spans="1:17" ht="9" customHeight="1" thickTop="1">
      <c r="A57" s="116"/>
      <c r="B57" s="116"/>
      <c r="C57" s="116"/>
      <c r="D57" s="108"/>
      <c r="E57" s="116"/>
      <c r="F57" s="77"/>
      <c r="G57" s="112"/>
      <c r="H57" s="77"/>
      <c r="I57" s="112"/>
      <c r="J57" s="77"/>
      <c r="K57" s="112"/>
      <c r="L57" s="77"/>
    </row>
    <row r="58" spans="1:17" s="117" customFormat="1" ht="22.15" customHeight="1">
      <c r="A58" s="46" t="str">
        <f>'BS 6-8'!A53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46"/>
      <c r="C58" s="47"/>
      <c r="D58" s="47"/>
      <c r="E58" s="47"/>
      <c r="F58" s="47"/>
      <c r="G58" s="47"/>
      <c r="H58" s="47"/>
      <c r="I58" s="47"/>
      <c r="J58" s="47"/>
      <c r="K58" s="47"/>
      <c r="L58" s="47"/>
      <c r="N58" s="282"/>
      <c r="O58" s="282"/>
      <c r="P58" s="282"/>
      <c r="Q58" s="282"/>
    </row>
    <row r="59" spans="1:17" s="48" customFormat="1" ht="18.75">
      <c r="A59" s="111" t="str">
        <f>A1</f>
        <v>บริษัท แกรนด์ แอสเสท โฮเทลส์ แอนด์ พรอพเพอร์ตี้ จำกัด (มหาชน)</v>
      </c>
      <c r="B59" s="111"/>
      <c r="D59" s="71"/>
      <c r="F59" s="73"/>
      <c r="G59" s="45"/>
      <c r="H59" s="73"/>
      <c r="I59" s="45"/>
      <c r="J59" s="73"/>
      <c r="K59" s="45"/>
      <c r="L59" s="73"/>
      <c r="N59" s="281"/>
      <c r="O59" s="281"/>
      <c r="P59" s="281"/>
      <c r="Q59" s="281"/>
    </row>
    <row r="60" spans="1:17" s="48" customFormat="1" ht="18.75">
      <c r="A60" s="111" t="s">
        <v>112</v>
      </c>
      <c r="B60" s="111"/>
      <c r="D60" s="71"/>
      <c r="F60" s="73"/>
      <c r="G60" s="45"/>
      <c r="H60" s="73"/>
      <c r="I60" s="45"/>
      <c r="J60" s="73"/>
      <c r="K60" s="45"/>
      <c r="L60" s="73"/>
      <c r="N60" s="281"/>
      <c r="O60" s="281"/>
      <c r="P60" s="281"/>
      <c r="Q60" s="281"/>
    </row>
    <row r="61" spans="1:17" s="48" customFormat="1" ht="18.75">
      <c r="A61" s="122" t="str">
        <f>A3</f>
        <v>สำหรับปีสิ้นสุดวันที่ 31 ธันวาคม พ.ศ. 2563</v>
      </c>
      <c r="B61" s="122"/>
      <c r="C61" s="47"/>
      <c r="D61" s="123"/>
      <c r="E61" s="47"/>
      <c r="F61" s="79"/>
      <c r="G61" s="124"/>
      <c r="H61" s="79"/>
      <c r="I61" s="124"/>
      <c r="J61" s="79"/>
      <c r="K61" s="124"/>
      <c r="L61" s="79"/>
      <c r="N61" s="281"/>
      <c r="O61" s="281"/>
      <c r="P61" s="281"/>
      <c r="Q61" s="281"/>
    </row>
    <row r="62" spans="1:17" s="48" customFormat="1" ht="21" customHeight="1">
      <c r="D62" s="71"/>
      <c r="F62" s="73"/>
      <c r="G62" s="45"/>
      <c r="H62" s="73"/>
      <c r="I62" s="45"/>
      <c r="J62" s="73"/>
      <c r="K62" s="45"/>
      <c r="L62" s="73"/>
      <c r="N62" s="281"/>
      <c r="O62" s="281"/>
      <c r="P62" s="281"/>
      <c r="Q62" s="281"/>
    </row>
    <row r="63" spans="1:17" s="48" customFormat="1" ht="21" customHeight="1">
      <c r="D63" s="39"/>
      <c r="E63" s="111"/>
      <c r="F63" s="291" t="s">
        <v>86</v>
      </c>
      <c r="G63" s="289"/>
      <c r="H63" s="289"/>
      <c r="I63" s="68"/>
      <c r="J63" s="289" t="s">
        <v>87</v>
      </c>
      <c r="K63" s="289"/>
      <c r="L63" s="289"/>
      <c r="N63" s="281"/>
      <c r="O63" s="281"/>
      <c r="P63" s="281"/>
      <c r="Q63" s="281"/>
    </row>
    <row r="64" spans="1:17" s="48" customFormat="1" ht="21" customHeight="1">
      <c r="D64" s="108"/>
      <c r="E64" s="111"/>
      <c r="F64" s="61" t="s">
        <v>171</v>
      </c>
      <c r="G64" s="57"/>
      <c r="H64" s="61" t="s">
        <v>105</v>
      </c>
      <c r="I64" s="62"/>
      <c r="J64" s="61" t="s">
        <v>171</v>
      </c>
      <c r="K64" s="57"/>
      <c r="L64" s="61" t="s">
        <v>105</v>
      </c>
      <c r="N64" s="281"/>
      <c r="O64" s="281"/>
      <c r="P64" s="281"/>
      <c r="Q64" s="281"/>
    </row>
    <row r="65" spans="1:17" s="48" customFormat="1" ht="21" customHeight="1">
      <c r="D65" s="42" t="s">
        <v>2</v>
      </c>
      <c r="E65" s="111"/>
      <c r="F65" s="64" t="s">
        <v>88</v>
      </c>
      <c r="G65" s="57"/>
      <c r="H65" s="64" t="s">
        <v>88</v>
      </c>
      <c r="I65" s="62"/>
      <c r="J65" s="64" t="s">
        <v>88</v>
      </c>
      <c r="K65" s="57"/>
      <c r="L65" s="64" t="s">
        <v>88</v>
      </c>
      <c r="N65" s="281"/>
      <c r="O65" s="281"/>
      <c r="P65" s="281"/>
      <c r="Q65" s="281"/>
    </row>
    <row r="66" spans="1:17" s="48" customFormat="1" ht="8.1" customHeight="1">
      <c r="D66" s="71"/>
      <c r="F66" s="131"/>
      <c r="G66" s="45"/>
      <c r="H66" s="73"/>
      <c r="I66" s="45"/>
      <c r="J66" s="131"/>
      <c r="K66" s="45"/>
      <c r="L66" s="73"/>
      <c r="N66" s="281"/>
      <c r="O66" s="281"/>
      <c r="P66" s="281"/>
      <c r="Q66" s="281"/>
    </row>
    <row r="67" spans="1:17" s="48" customFormat="1" ht="21" customHeight="1">
      <c r="A67" s="111" t="s">
        <v>115</v>
      </c>
      <c r="B67" s="111"/>
      <c r="C67" s="111"/>
      <c r="D67" s="39"/>
      <c r="E67" s="111"/>
      <c r="F67" s="132"/>
      <c r="G67" s="112"/>
      <c r="H67" s="77"/>
      <c r="I67" s="112"/>
      <c r="J67" s="132"/>
      <c r="K67" s="112"/>
      <c r="L67" s="77"/>
      <c r="N67" s="281"/>
      <c r="O67" s="281"/>
      <c r="P67" s="281"/>
      <c r="Q67" s="281"/>
    </row>
    <row r="68" spans="1:17" s="48" customFormat="1" ht="21" customHeight="1">
      <c r="A68" s="48" t="s">
        <v>61</v>
      </c>
      <c r="C68" s="111"/>
      <c r="D68" s="39"/>
      <c r="E68" s="111"/>
      <c r="F68" s="132">
        <v>-1038111130</v>
      </c>
      <c r="G68" s="112"/>
      <c r="H68" s="77">
        <v>-303685677</v>
      </c>
      <c r="I68" s="112"/>
      <c r="J68" s="132">
        <v>-665369900</v>
      </c>
      <c r="K68" s="112"/>
      <c r="L68" s="77">
        <v>-189881609</v>
      </c>
      <c r="N68" s="281"/>
      <c r="O68" s="281"/>
      <c r="P68" s="281"/>
      <c r="Q68" s="281"/>
    </row>
    <row r="69" spans="1:17" s="48" customFormat="1" ht="21" customHeight="1">
      <c r="A69" s="48" t="s">
        <v>80</v>
      </c>
      <c r="C69" s="111"/>
      <c r="D69" s="39"/>
      <c r="E69" s="111"/>
      <c r="F69" s="133">
        <v>-3029887</v>
      </c>
      <c r="G69" s="112"/>
      <c r="H69" s="79">
        <v>1509573</v>
      </c>
      <c r="I69" s="112"/>
      <c r="J69" s="133">
        <v>0</v>
      </c>
      <c r="K69" s="112"/>
      <c r="L69" s="79">
        <v>0</v>
      </c>
      <c r="N69" s="281"/>
      <c r="O69" s="281"/>
      <c r="P69" s="281"/>
      <c r="Q69" s="281"/>
    </row>
    <row r="70" spans="1:17" s="48" customFormat="1" ht="8.1" customHeight="1">
      <c r="D70" s="71"/>
      <c r="F70" s="132"/>
      <c r="G70" s="112"/>
      <c r="H70" s="77"/>
      <c r="I70" s="112"/>
      <c r="J70" s="132"/>
      <c r="K70" s="112"/>
      <c r="L70" s="77"/>
      <c r="N70" s="281"/>
      <c r="O70" s="281"/>
      <c r="P70" s="281"/>
      <c r="Q70" s="281"/>
    </row>
    <row r="71" spans="1:17" s="48" customFormat="1" ht="21" customHeight="1" thickBot="1">
      <c r="A71" s="111"/>
      <c r="B71" s="111"/>
      <c r="C71" s="111"/>
      <c r="D71" s="39"/>
      <c r="E71" s="111"/>
      <c r="F71" s="134">
        <f>F37</f>
        <v>-1041141017</v>
      </c>
      <c r="G71" s="112"/>
      <c r="H71" s="80">
        <f>H37</f>
        <v>-302176104</v>
      </c>
      <c r="I71" s="112"/>
      <c r="J71" s="134">
        <f>J37</f>
        <v>-665369900</v>
      </c>
      <c r="K71" s="112"/>
      <c r="L71" s="80">
        <f>L37</f>
        <v>-189881609</v>
      </c>
      <c r="N71" s="281"/>
      <c r="O71" s="281"/>
      <c r="P71" s="281"/>
      <c r="Q71" s="281"/>
    </row>
    <row r="72" spans="1:17" s="48" customFormat="1" ht="21" customHeight="1" thickTop="1">
      <c r="A72" s="111"/>
      <c r="B72" s="111"/>
      <c r="C72" s="111"/>
      <c r="D72" s="39"/>
      <c r="E72" s="111"/>
      <c r="F72" s="132"/>
      <c r="G72" s="112"/>
      <c r="H72" s="77"/>
      <c r="I72" s="112"/>
      <c r="J72" s="132"/>
      <c r="K72" s="112"/>
      <c r="L72" s="77"/>
      <c r="N72" s="281"/>
      <c r="O72" s="281"/>
      <c r="P72" s="281"/>
      <c r="Q72" s="281"/>
    </row>
    <row r="73" spans="1:17" s="48" customFormat="1" ht="21" customHeight="1">
      <c r="A73" s="111" t="s">
        <v>116</v>
      </c>
      <c r="B73" s="111"/>
      <c r="C73" s="111"/>
      <c r="D73" s="39"/>
      <c r="E73" s="111"/>
      <c r="F73" s="132"/>
      <c r="G73" s="112"/>
      <c r="H73" s="77"/>
      <c r="I73" s="112"/>
      <c r="J73" s="132"/>
      <c r="K73" s="112"/>
      <c r="L73" s="77"/>
      <c r="N73" s="281"/>
      <c r="O73" s="281"/>
      <c r="P73" s="281"/>
      <c r="Q73" s="281"/>
    </row>
    <row r="74" spans="1:17" s="48" customFormat="1" ht="21" customHeight="1">
      <c r="A74" s="48" t="s">
        <v>61</v>
      </c>
      <c r="C74" s="111"/>
      <c r="D74" s="39"/>
      <c r="E74" s="111"/>
      <c r="F74" s="132">
        <v>-1044113561</v>
      </c>
      <c r="G74" s="112"/>
      <c r="H74" s="77">
        <v>-306655622</v>
      </c>
      <c r="I74" s="112"/>
      <c r="J74" s="132">
        <v>-674581004</v>
      </c>
      <c r="K74" s="112"/>
      <c r="L74" s="77">
        <v>-194795609</v>
      </c>
      <c r="N74" s="281"/>
      <c r="O74" s="281"/>
      <c r="P74" s="281"/>
      <c r="Q74" s="281"/>
    </row>
    <row r="75" spans="1:17" s="48" customFormat="1" ht="21" customHeight="1">
      <c r="A75" s="48" t="s">
        <v>80</v>
      </c>
      <c r="C75" s="111"/>
      <c r="D75" s="39"/>
      <c r="E75" s="111"/>
      <c r="F75" s="133">
        <v>-3063181</v>
      </c>
      <c r="G75" s="112"/>
      <c r="H75" s="79">
        <v>1539663</v>
      </c>
      <c r="I75" s="112"/>
      <c r="J75" s="133">
        <v>0</v>
      </c>
      <c r="K75" s="112"/>
      <c r="L75" s="79">
        <v>0</v>
      </c>
      <c r="N75" s="281"/>
      <c r="O75" s="281"/>
      <c r="P75" s="281"/>
      <c r="Q75" s="281"/>
    </row>
    <row r="76" spans="1:17" s="48" customFormat="1" ht="8.1" customHeight="1">
      <c r="D76" s="71"/>
      <c r="F76" s="132"/>
      <c r="G76" s="112"/>
      <c r="H76" s="77"/>
      <c r="I76" s="112"/>
      <c r="J76" s="132"/>
      <c r="K76" s="112"/>
      <c r="L76" s="77"/>
      <c r="N76" s="281"/>
      <c r="O76" s="281"/>
      <c r="P76" s="281"/>
      <c r="Q76" s="281"/>
    </row>
    <row r="77" spans="1:17" s="48" customFormat="1" ht="21" customHeight="1" thickBot="1">
      <c r="A77" s="111"/>
      <c r="B77" s="111"/>
      <c r="C77" s="111"/>
      <c r="D77" s="39"/>
      <c r="E77" s="111"/>
      <c r="F77" s="134">
        <f>F56</f>
        <v>-1047176742</v>
      </c>
      <c r="G77" s="112"/>
      <c r="H77" s="80">
        <f>H56</f>
        <v>-305115959</v>
      </c>
      <c r="I77" s="112"/>
      <c r="J77" s="134">
        <f>J56</f>
        <v>-674581004</v>
      </c>
      <c r="K77" s="112"/>
      <c r="L77" s="80">
        <f>L56</f>
        <v>-194795609</v>
      </c>
      <c r="N77" s="281"/>
      <c r="O77" s="281"/>
      <c r="P77" s="281"/>
      <c r="Q77" s="281"/>
    </row>
    <row r="78" spans="1:17" s="48" customFormat="1" ht="21" customHeight="1" thickTop="1">
      <c r="A78" s="111"/>
      <c r="B78" s="111"/>
      <c r="C78" s="111"/>
      <c r="D78" s="39"/>
      <c r="E78" s="111"/>
      <c r="F78" s="132"/>
      <c r="G78" s="112"/>
      <c r="H78" s="77"/>
      <c r="I78" s="112"/>
      <c r="J78" s="132"/>
      <c r="K78" s="112"/>
      <c r="L78" s="77"/>
      <c r="N78" s="281"/>
      <c r="O78" s="281"/>
      <c r="P78" s="281"/>
      <c r="Q78" s="281"/>
    </row>
    <row r="79" spans="1:17" s="48" customFormat="1" ht="21" customHeight="1">
      <c r="A79" s="111" t="s">
        <v>208</v>
      </c>
      <c r="B79" s="111"/>
      <c r="D79" s="71"/>
      <c r="F79" s="131"/>
      <c r="G79" s="45"/>
      <c r="H79" s="73"/>
      <c r="I79" s="45"/>
      <c r="J79" s="131"/>
      <c r="K79" s="45"/>
      <c r="L79" s="73"/>
      <c r="N79" s="281"/>
      <c r="O79" s="281"/>
      <c r="P79" s="281"/>
      <c r="Q79" s="281"/>
    </row>
    <row r="80" spans="1:17" s="48" customFormat="1" ht="8.1" customHeight="1">
      <c r="D80" s="71"/>
      <c r="F80" s="131"/>
      <c r="G80" s="45"/>
      <c r="H80" s="73"/>
      <c r="I80" s="45"/>
      <c r="J80" s="131"/>
      <c r="K80" s="45"/>
      <c r="L80" s="73"/>
      <c r="N80" s="281"/>
      <c r="O80" s="281"/>
      <c r="P80" s="281"/>
      <c r="Q80" s="281"/>
    </row>
    <row r="81" spans="1:17" s="48" customFormat="1" ht="21" customHeight="1" thickBot="1">
      <c r="A81" s="48" t="s">
        <v>209</v>
      </c>
      <c r="C81" s="111"/>
      <c r="D81" s="71">
        <v>34</v>
      </c>
      <c r="E81" s="111"/>
      <c r="F81" s="140">
        <f>F68/'BS 6-8'!F119</f>
        <v>-0.28709381543566481</v>
      </c>
      <c r="G81" s="126"/>
      <c r="H81" s="125">
        <v>-8.4000000000000005E-2</v>
      </c>
      <c r="I81" s="126"/>
      <c r="J81" s="140">
        <f>J68/'BS 6-8'!J119</f>
        <v>-0.18401072654624825</v>
      </c>
      <c r="K81" s="126"/>
      <c r="L81" s="125">
        <v>-5.2999999999999999E-2</v>
      </c>
      <c r="N81" s="283"/>
      <c r="O81" s="283"/>
      <c r="P81" s="281"/>
      <c r="Q81" s="281"/>
    </row>
    <row r="82" spans="1:17" s="48" customFormat="1" ht="21" customHeight="1" thickTop="1">
      <c r="D82" s="71"/>
      <c r="F82" s="167">
        <v>3615929965</v>
      </c>
      <c r="G82" s="166"/>
      <c r="H82" s="167"/>
      <c r="I82" s="166"/>
      <c r="J82" s="167">
        <v>3615929965</v>
      </c>
      <c r="K82" s="45"/>
      <c r="L82" s="167"/>
      <c r="N82" s="281"/>
      <c r="O82" s="281"/>
      <c r="P82" s="281"/>
      <c r="Q82" s="281"/>
    </row>
    <row r="83" spans="1:17" s="48" customFormat="1" ht="21" customHeight="1">
      <c r="D83" s="71"/>
      <c r="F83" s="73"/>
      <c r="G83" s="45"/>
      <c r="H83" s="73"/>
      <c r="I83" s="45"/>
      <c r="J83" s="73"/>
      <c r="K83" s="45"/>
      <c r="L83" s="73"/>
      <c r="N83" s="281"/>
      <c r="O83" s="281"/>
      <c r="P83" s="281"/>
      <c r="Q83" s="281"/>
    </row>
    <row r="84" spans="1:17" s="48" customFormat="1" ht="21" customHeight="1">
      <c r="D84" s="71"/>
      <c r="F84" s="73"/>
      <c r="G84" s="45"/>
      <c r="H84" s="73"/>
      <c r="I84" s="45"/>
      <c r="J84" s="73"/>
      <c r="K84" s="45"/>
      <c r="L84" s="73"/>
      <c r="N84" s="281"/>
      <c r="O84" s="281"/>
      <c r="P84" s="281"/>
      <c r="Q84" s="281"/>
    </row>
    <row r="85" spans="1:17" s="48" customFormat="1" ht="21" customHeight="1">
      <c r="D85" s="71"/>
      <c r="F85" s="73"/>
      <c r="G85" s="45"/>
      <c r="H85" s="73"/>
      <c r="I85" s="45"/>
      <c r="J85" s="73"/>
      <c r="K85" s="45"/>
      <c r="L85" s="73"/>
      <c r="N85" s="281"/>
      <c r="O85" s="281"/>
      <c r="P85" s="281"/>
      <c r="Q85" s="281"/>
    </row>
    <row r="86" spans="1:17" s="48" customFormat="1" ht="21" customHeight="1">
      <c r="D86" s="71"/>
      <c r="F86" s="73"/>
      <c r="G86" s="45"/>
      <c r="H86" s="73"/>
      <c r="I86" s="45"/>
      <c r="J86" s="73"/>
      <c r="K86" s="45"/>
      <c r="L86" s="73"/>
      <c r="N86" s="281"/>
      <c r="O86" s="281"/>
      <c r="P86" s="281"/>
      <c r="Q86" s="281"/>
    </row>
    <row r="87" spans="1:17" s="48" customFormat="1" ht="21" customHeight="1">
      <c r="D87" s="71"/>
      <c r="F87" s="73"/>
      <c r="G87" s="45"/>
      <c r="H87" s="73"/>
      <c r="I87" s="45"/>
      <c r="J87" s="73"/>
      <c r="K87" s="45"/>
      <c r="L87" s="73"/>
      <c r="N87" s="281"/>
      <c r="O87" s="281"/>
      <c r="P87" s="281"/>
      <c r="Q87" s="281"/>
    </row>
    <row r="88" spans="1:17" s="48" customFormat="1" ht="21" customHeight="1">
      <c r="D88" s="71"/>
      <c r="F88" s="73"/>
      <c r="G88" s="45"/>
      <c r="H88" s="73"/>
      <c r="I88" s="45"/>
      <c r="J88" s="73"/>
      <c r="K88" s="45"/>
      <c r="L88" s="73"/>
      <c r="N88" s="281"/>
      <c r="O88" s="281"/>
      <c r="P88" s="281"/>
      <c r="Q88" s="281"/>
    </row>
    <row r="89" spans="1:17" s="48" customFormat="1" ht="21" customHeight="1">
      <c r="D89" s="71"/>
      <c r="F89" s="73"/>
      <c r="G89" s="45"/>
      <c r="H89" s="73"/>
      <c r="I89" s="45"/>
      <c r="J89" s="73"/>
      <c r="K89" s="45"/>
      <c r="L89" s="73"/>
      <c r="N89" s="281"/>
      <c r="O89" s="281"/>
      <c r="P89" s="281"/>
      <c r="Q89" s="281"/>
    </row>
    <row r="90" spans="1:17" s="48" customFormat="1" ht="21" customHeight="1">
      <c r="D90" s="71"/>
      <c r="F90" s="73"/>
      <c r="G90" s="45"/>
      <c r="H90" s="73"/>
      <c r="I90" s="45"/>
      <c r="J90" s="73"/>
      <c r="K90" s="45"/>
      <c r="L90" s="73"/>
      <c r="N90" s="281"/>
      <c r="O90" s="281"/>
      <c r="P90" s="281"/>
      <c r="Q90" s="281"/>
    </row>
    <row r="91" spans="1:17" s="48" customFormat="1" ht="21" customHeight="1">
      <c r="D91" s="71"/>
      <c r="F91" s="73"/>
      <c r="G91" s="45"/>
      <c r="H91" s="73"/>
      <c r="I91" s="45"/>
      <c r="J91" s="73"/>
      <c r="K91" s="45"/>
      <c r="L91" s="73"/>
      <c r="N91" s="281"/>
      <c r="O91" s="281"/>
      <c r="P91" s="281"/>
      <c r="Q91" s="281"/>
    </row>
    <row r="92" spans="1:17" s="48" customFormat="1" ht="21" customHeight="1">
      <c r="D92" s="71"/>
      <c r="F92" s="73"/>
      <c r="G92" s="45"/>
      <c r="H92" s="73"/>
      <c r="I92" s="45"/>
      <c r="J92" s="73"/>
      <c r="K92" s="45"/>
      <c r="L92" s="73"/>
      <c r="N92" s="281"/>
      <c r="O92" s="281"/>
      <c r="P92" s="281"/>
      <c r="Q92" s="281"/>
    </row>
    <row r="93" spans="1:17" s="48" customFormat="1" ht="21" customHeight="1">
      <c r="D93" s="71"/>
      <c r="F93" s="73"/>
      <c r="G93" s="45"/>
      <c r="H93" s="73"/>
      <c r="I93" s="45"/>
      <c r="J93" s="73"/>
      <c r="K93" s="45"/>
      <c r="L93" s="73"/>
      <c r="N93" s="281"/>
      <c r="O93" s="281"/>
      <c r="P93" s="281"/>
      <c r="Q93" s="281"/>
    </row>
    <row r="94" spans="1:17" s="48" customFormat="1" ht="21" customHeight="1">
      <c r="D94" s="71"/>
      <c r="F94" s="73"/>
      <c r="G94" s="45"/>
      <c r="H94" s="73"/>
      <c r="I94" s="45"/>
      <c r="J94" s="73"/>
      <c r="K94" s="45"/>
      <c r="L94" s="73"/>
      <c r="N94" s="281"/>
      <c r="O94" s="281"/>
      <c r="P94" s="281"/>
      <c r="Q94" s="281"/>
    </row>
    <row r="95" spans="1:17" s="48" customFormat="1" ht="21" customHeight="1">
      <c r="D95" s="71"/>
      <c r="F95" s="73"/>
      <c r="G95" s="45"/>
      <c r="H95" s="73"/>
      <c r="I95" s="45"/>
      <c r="J95" s="73"/>
      <c r="K95" s="45"/>
      <c r="L95" s="73"/>
      <c r="N95" s="281"/>
      <c r="O95" s="281"/>
      <c r="P95" s="281"/>
      <c r="Q95" s="281"/>
    </row>
    <row r="96" spans="1:17" s="48" customFormat="1" ht="21" customHeight="1">
      <c r="D96" s="71"/>
      <c r="F96" s="73"/>
      <c r="G96" s="45"/>
      <c r="H96" s="73"/>
      <c r="I96" s="45"/>
      <c r="J96" s="73"/>
      <c r="K96" s="45"/>
      <c r="L96" s="73"/>
      <c r="N96" s="281"/>
      <c r="O96" s="281"/>
      <c r="P96" s="281"/>
      <c r="Q96" s="281"/>
    </row>
    <row r="97" spans="1:17" s="48" customFormat="1" ht="21" customHeight="1">
      <c r="D97" s="71"/>
      <c r="F97" s="73"/>
      <c r="G97" s="45"/>
      <c r="H97" s="73"/>
      <c r="I97" s="45"/>
      <c r="J97" s="73"/>
      <c r="K97" s="45"/>
      <c r="L97" s="73"/>
      <c r="N97" s="281"/>
      <c r="O97" s="281"/>
      <c r="P97" s="281"/>
      <c r="Q97" s="281"/>
    </row>
    <row r="98" spans="1:17" s="48" customFormat="1" ht="21" customHeight="1">
      <c r="D98" s="71"/>
      <c r="F98" s="73"/>
      <c r="G98" s="45"/>
      <c r="H98" s="73"/>
      <c r="I98" s="45"/>
      <c r="J98" s="73"/>
      <c r="K98" s="45"/>
      <c r="L98" s="73"/>
      <c r="N98" s="281"/>
      <c r="O98" s="281"/>
      <c r="P98" s="281"/>
      <c r="Q98" s="281"/>
    </row>
    <row r="99" spans="1:17" s="48" customFormat="1" ht="21" customHeight="1">
      <c r="D99" s="71"/>
      <c r="F99" s="73"/>
      <c r="G99" s="45"/>
      <c r="H99" s="73"/>
      <c r="I99" s="45"/>
      <c r="J99" s="73"/>
      <c r="K99" s="45"/>
      <c r="L99" s="73"/>
      <c r="N99" s="281"/>
      <c r="O99" s="281"/>
      <c r="P99" s="281"/>
      <c r="Q99" s="281"/>
    </row>
    <row r="100" spans="1:17" s="48" customFormat="1" ht="21" customHeight="1">
      <c r="D100" s="71"/>
      <c r="F100" s="73"/>
      <c r="G100" s="45"/>
      <c r="H100" s="73"/>
      <c r="I100" s="45"/>
      <c r="J100" s="73"/>
      <c r="K100" s="45"/>
      <c r="L100" s="73"/>
      <c r="N100" s="281"/>
      <c r="O100" s="281"/>
      <c r="P100" s="281"/>
      <c r="Q100" s="281"/>
    </row>
    <row r="101" spans="1:17" s="48" customFormat="1" ht="21" customHeight="1">
      <c r="D101" s="71"/>
      <c r="F101" s="73"/>
      <c r="G101" s="45"/>
      <c r="H101" s="73"/>
      <c r="I101" s="45"/>
      <c r="J101" s="73"/>
      <c r="K101" s="45"/>
      <c r="L101" s="73"/>
      <c r="N101" s="281"/>
      <c r="O101" s="281"/>
      <c r="P101" s="281"/>
      <c r="Q101" s="281"/>
    </row>
    <row r="102" spans="1:17" s="48" customFormat="1" ht="21" customHeight="1">
      <c r="D102" s="71"/>
      <c r="F102" s="73"/>
      <c r="G102" s="45"/>
      <c r="H102" s="73"/>
      <c r="I102" s="45"/>
      <c r="J102" s="73"/>
      <c r="K102" s="45"/>
      <c r="L102" s="73"/>
      <c r="N102" s="281"/>
      <c r="O102" s="281"/>
      <c r="P102" s="281"/>
      <c r="Q102" s="281"/>
    </row>
    <row r="103" spans="1:17" s="48" customFormat="1" ht="24" customHeight="1">
      <c r="D103" s="71"/>
      <c r="F103" s="73"/>
      <c r="G103" s="45"/>
      <c r="H103" s="73"/>
      <c r="I103" s="45"/>
      <c r="J103" s="73"/>
      <c r="K103" s="45"/>
      <c r="L103" s="73"/>
      <c r="N103" s="281"/>
      <c r="O103" s="281"/>
      <c r="P103" s="281"/>
      <c r="Q103" s="281"/>
    </row>
    <row r="104" spans="1:17" s="48" customFormat="1" ht="15" customHeight="1">
      <c r="D104" s="71"/>
      <c r="F104" s="73"/>
      <c r="G104" s="45"/>
      <c r="H104" s="73"/>
      <c r="I104" s="45"/>
      <c r="J104" s="73"/>
      <c r="K104" s="45"/>
      <c r="L104" s="73"/>
      <c r="N104" s="281"/>
      <c r="O104" s="281"/>
      <c r="P104" s="281"/>
      <c r="Q104" s="281"/>
    </row>
    <row r="105" spans="1:17" s="48" customFormat="1" ht="22.15" customHeight="1">
      <c r="A105" s="46" t="str">
        <f>'BS 6-8'!A53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N105" s="281"/>
      <c r="O105" s="281"/>
      <c r="P105" s="281"/>
      <c r="Q105" s="281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topLeftCell="A13" zoomScaleNormal="100" zoomScaleSheetLayoutView="80" workbookViewId="0">
      <selection activeCell="C25" sqref="C1:C1048576"/>
    </sheetView>
  </sheetViews>
  <sheetFormatPr defaultColWidth="9.28515625" defaultRowHeight="22.15" customHeight="1"/>
  <cols>
    <col min="1" max="1" width="36.140625" style="12" customWidth="1"/>
    <col min="2" max="2" width="7.5703125" style="12" customWidth="1"/>
    <col min="3" max="3" width="0.7109375" style="163" customWidth="1"/>
    <col min="4" max="4" width="12.7109375" style="163" customWidth="1"/>
    <col min="5" max="5" width="0.7109375" style="163" customWidth="1"/>
    <col min="6" max="6" width="15.28515625" style="163" customWidth="1"/>
    <col min="7" max="7" width="0.7109375" style="163" customWidth="1"/>
    <col min="8" max="8" width="12.7109375" style="163" customWidth="1"/>
    <col min="9" max="9" width="0.7109375" style="163" customWidth="1"/>
    <col min="10" max="10" width="12.7109375" style="163" customWidth="1"/>
    <col min="11" max="11" width="0.7109375" style="163" customWidth="1"/>
    <col min="12" max="12" width="16.7109375" style="163" customWidth="1"/>
    <col min="13" max="13" width="0.7109375" style="163" customWidth="1"/>
    <col min="14" max="14" width="15.28515625" style="163" customWidth="1"/>
    <col min="15" max="15" width="0.7109375" style="163" customWidth="1"/>
    <col min="16" max="16" width="12.7109375" style="163" customWidth="1"/>
    <col min="17" max="17" width="0.7109375" style="163" customWidth="1"/>
    <col min="18" max="18" width="12.7109375" style="163" customWidth="1"/>
    <col min="19" max="19" width="0.7109375" style="163" customWidth="1"/>
    <col min="20" max="20" width="12.7109375" style="163" customWidth="1"/>
    <col min="21" max="21" width="11.7109375" style="12" bestFit="1" customWidth="1"/>
    <col min="22" max="258" width="9.28515625" style="12"/>
    <col min="259" max="259" width="46.42578125" style="12" customWidth="1"/>
    <col min="260" max="260" width="7.28515625" style="12" bestFit="1" customWidth="1"/>
    <col min="261" max="261" width="0.7109375" style="12" customWidth="1"/>
    <col min="262" max="262" width="14.7109375" style="12" customWidth="1"/>
    <col min="263" max="263" width="0.7109375" style="12" customWidth="1"/>
    <col min="264" max="264" width="14.7109375" style="12" customWidth="1"/>
    <col min="265" max="265" width="0.7109375" style="12" customWidth="1"/>
    <col min="266" max="266" width="14.7109375" style="12" customWidth="1"/>
    <col min="267" max="267" width="0.7109375" style="12" customWidth="1"/>
    <col min="268" max="268" width="16.7109375" style="12" bestFit="1" customWidth="1"/>
    <col min="269" max="269" width="0.7109375" style="12" customWidth="1"/>
    <col min="270" max="270" width="14.28515625" style="12" bestFit="1" customWidth="1"/>
    <col min="271" max="271" width="0.7109375" style="12" customWidth="1"/>
    <col min="272" max="272" width="14.28515625" style="12" bestFit="1" customWidth="1"/>
    <col min="273" max="273" width="0.7109375" style="12" customWidth="1"/>
    <col min="274" max="274" width="14.28515625" style="12" bestFit="1" customWidth="1"/>
    <col min="275" max="275" width="0.7109375" style="12" customWidth="1"/>
    <col min="276" max="276" width="15.42578125" style="12" customWidth="1"/>
    <col min="277" max="514" width="9.28515625" style="12"/>
    <col min="515" max="515" width="46.42578125" style="12" customWidth="1"/>
    <col min="516" max="516" width="7.28515625" style="12" bestFit="1" customWidth="1"/>
    <col min="517" max="517" width="0.7109375" style="12" customWidth="1"/>
    <col min="518" max="518" width="14.7109375" style="12" customWidth="1"/>
    <col min="519" max="519" width="0.7109375" style="12" customWidth="1"/>
    <col min="520" max="520" width="14.7109375" style="12" customWidth="1"/>
    <col min="521" max="521" width="0.7109375" style="12" customWidth="1"/>
    <col min="522" max="522" width="14.7109375" style="12" customWidth="1"/>
    <col min="523" max="523" width="0.7109375" style="12" customWidth="1"/>
    <col min="524" max="524" width="16.7109375" style="12" bestFit="1" customWidth="1"/>
    <col min="525" max="525" width="0.7109375" style="12" customWidth="1"/>
    <col min="526" max="526" width="14.28515625" style="12" bestFit="1" customWidth="1"/>
    <col min="527" max="527" width="0.7109375" style="12" customWidth="1"/>
    <col min="528" max="528" width="14.28515625" style="12" bestFit="1" customWidth="1"/>
    <col min="529" max="529" width="0.7109375" style="12" customWidth="1"/>
    <col min="530" max="530" width="14.28515625" style="12" bestFit="1" customWidth="1"/>
    <col min="531" max="531" width="0.7109375" style="12" customWidth="1"/>
    <col min="532" max="532" width="15.42578125" style="12" customWidth="1"/>
    <col min="533" max="770" width="9.28515625" style="12"/>
    <col min="771" max="771" width="46.42578125" style="12" customWidth="1"/>
    <col min="772" max="772" width="7.28515625" style="12" bestFit="1" customWidth="1"/>
    <col min="773" max="773" width="0.7109375" style="12" customWidth="1"/>
    <col min="774" max="774" width="14.7109375" style="12" customWidth="1"/>
    <col min="775" max="775" width="0.7109375" style="12" customWidth="1"/>
    <col min="776" max="776" width="14.7109375" style="12" customWidth="1"/>
    <col min="777" max="777" width="0.7109375" style="12" customWidth="1"/>
    <col min="778" max="778" width="14.7109375" style="12" customWidth="1"/>
    <col min="779" max="779" width="0.7109375" style="12" customWidth="1"/>
    <col min="780" max="780" width="16.7109375" style="12" bestFit="1" customWidth="1"/>
    <col min="781" max="781" width="0.7109375" style="12" customWidth="1"/>
    <col min="782" max="782" width="14.28515625" style="12" bestFit="1" customWidth="1"/>
    <col min="783" max="783" width="0.7109375" style="12" customWidth="1"/>
    <col min="784" max="784" width="14.28515625" style="12" bestFit="1" customWidth="1"/>
    <col min="785" max="785" width="0.7109375" style="12" customWidth="1"/>
    <col min="786" max="786" width="14.28515625" style="12" bestFit="1" customWidth="1"/>
    <col min="787" max="787" width="0.7109375" style="12" customWidth="1"/>
    <col min="788" max="788" width="15.42578125" style="12" customWidth="1"/>
    <col min="789" max="1026" width="9.28515625" style="12"/>
    <col min="1027" max="1027" width="46.42578125" style="12" customWidth="1"/>
    <col min="1028" max="1028" width="7.28515625" style="12" bestFit="1" customWidth="1"/>
    <col min="1029" max="1029" width="0.7109375" style="12" customWidth="1"/>
    <col min="1030" max="1030" width="14.7109375" style="12" customWidth="1"/>
    <col min="1031" max="1031" width="0.7109375" style="12" customWidth="1"/>
    <col min="1032" max="1032" width="14.7109375" style="12" customWidth="1"/>
    <col min="1033" max="1033" width="0.7109375" style="12" customWidth="1"/>
    <col min="1034" max="1034" width="14.7109375" style="12" customWidth="1"/>
    <col min="1035" max="1035" width="0.7109375" style="12" customWidth="1"/>
    <col min="1036" max="1036" width="16.7109375" style="12" bestFit="1" customWidth="1"/>
    <col min="1037" max="1037" width="0.7109375" style="12" customWidth="1"/>
    <col min="1038" max="1038" width="14.28515625" style="12" bestFit="1" customWidth="1"/>
    <col min="1039" max="1039" width="0.7109375" style="12" customWidth="1"/>
    <col min="1040" max="1040" width="14.28515625" style="12" bestFit="1" customWidth="1"/>
    <col min="1041" max="1041" width="0.7109375" style="12" customWidth="1"/>
    <col min="1042" max="1042" width="14.28515625" style="12" bestFit="1" customWidth="1"/>
    <col min="1043" max="1043" width="0.7109375" style="12" customWidth="1"/>
    <col min="1044" max="1044" width="15.42578125" style="12" customWidth="1"/>
    <col min="1045" max="1282" width="9.28515625" style="12"/>
    <col min="1283" max="1283" width="46.42578125" style="12" customWidth="1"/>
    <col min="1284" max="1284" width="7.28515625" style="12" bestFit="1" customWidth="1"/>
    <col min="1285" max="1285" width="0.7109375" style="12" customWidth="1"/>
    <col min="1286" max="1286" width="14.7109375" style="12" customWidth="1"/>
    <col min="1287" max="1287" width="0.7109375" style="12" customWidth="1"/>
    <col min="1288" max="1288" width="14.7109375" style="12" customWidth="1"/>
    <col min="1289" max="1289" width="0.7109375" style="12" customWidth="1"/>
    <col min="1290" max="1290" width="14.7109375" style="12" customWidth="1"/>
    <col min="1291" max="1291" width="0.7109375" style="12" customWidth="1"/>
    <col min="1292" max="1292" width="16.7109375" style="12" bestFit="1" customWidth="1"/>
    <col min="1293" max="1293" width="0.7109375" style="12" customWidth="1"/>
    <col min="1294" max="1294" width="14.28515625" style="12" bestFit="1" customWidth="1"/>
    <col min="1295" max="1295" width="0.7109375" style="12" customWidth="1"/>
    <col min="1296" max="1296" width="14.28515625" style="12" bestFit="1" customWidth="1"/>
    <col min="1297" max="1297" width="0.7109375" style="12" customWidth="1"/>
    <col min="1298" max="1298" width="14.28515625" style="12" bestFit="1" customWidth="1"/>
    <col min="1299" max="1299" width="0.7109375" style="12" customWidth="1"/>
    <col min="1300" max="1300" width="15.42578125" style="12" customWidth="1"/>
    <col min="1301" max="1538" width="9.28515625" style="12"/>
    <col min="1539" max="1539" width="46.42578125" style="12" customWidth="1"/>
    <col min="1540" max="1540" width="7.28515625" style="12" bestFit="1" customWidth="1"/>
    <col min="1541" max="1541" width="0.7109375" style="12" customWidth="1"/>
    <col min="1542" max="1542" width="14.7109375" style="12" customWidth="1"/>
    <col min="1543" max="1543" width="0.7109375" style="12" customWidth="1"/>
    <col min="1544" max="1544" width="14.7109375" style="12" customWidth="1"/>
    <col min="1545" max="1545" width="0.7109375" style="12" customWidth="1"/>
    <col min="1546" max="1546" width="14.7109375" style="12" customWidth="1"/>
    <col min="1547" max="1547" width="0.7109375" style="12" customWidth="1"/>
    <col min="1548" max="1548" width="16.7109375" style="12" bestFit="1" customWidth="1"/>
    <col min="1549" max="1549" width="0.7109375" style="12" customWidth="1"/>
    <col min="1550" max="1550" width="14.28515625" style="12" bestFit="1" customWidth="1"/>
    <col min="1551" max="1551" width="0.7109375" style="12" customWidth="1"/>
    <col min="1552" max="1552" width="14.28515625" style="12" bestFit="1" customWidth="1"/>
    <col min="1553" max="1553" width="0.7109375" style="12" customWidth="1"/>
    <col min="1554" max="1554" width="14.28515625" style="12" bestFit="1" customWidth="1"/>
    <col min="1555" max="1555" width="0.7109375" style="12" customWidth="1"/>
    <col min="1556" max="1556" width="15.42578125" style="12" customWidth="1"/>
    <col min="1557" max="1794" width="9.28515625" style="12"/>
    <col min="1795" max="1795" width="46.42578125" style="12" customWidth="1"/>
    <col min="1796" max="1796" width="7.28515625" style="12" bestFit="1" customWidth="1"/>
    <col min="1797" max="1797" width="0.7109375" style="12" customWidth="1"/>
    <col min="1798" max="1798" width="14.7109375" style="12" customWidth="1"/>
    <col min="1799" max="1799" width="0.7109375" style="12" customWidth="1"/>
    <col min="1800" max="1800" width="14.7109375" style="12" customWidth="1"/>
    <col min="1801" max="1801" width="0.7109375" style="12" customWidth="1"/>
    <col min="1802" max="1802" width="14.7109375" style="12" customWidth="1"/>
    <col min="1803" max="1803" width="0.7109375" style="12" customWidth="1"/>
    <col min="1804" max="1804" width="16.7109375" style="12" bestFit="1" customWidth="1"/>
    <col min="1805" max="1805" width="0.7109375" style="12" customWidth="1"/>
    <col min="1806" max="1806" width="14.28515625" style="12" bestFit="1" customWidth="1"/>
    <col min="1807" max="1807" width="0.7109375" style="12" customWidth="1"/>
    <col min="1808" max="1808" width="14.28515625" style="12" bestFit="1" customWidth="1"/>
    <col min="1809" max="1809" width="0.7109375" style="12" customWidth="1"/>
    <col min="1810" max="1810" width="14.28515625" style="12" bestFit="1" customWidth="1"/>
    <col min="1811" max="1811" width="0.7109375" style="12" customWidth="1"/>
    <col min="1812" max="1812" width="15.42578125" style="12" customWidth="1"/>
    <col min="1813" max="2050" width="9.28515625" style="12"/>
    <col min="2051" max="2051" width="46.42578125" style="12" customWidth="1"/>
    <col min="2052" max="2052" width="7.28515625" style="12" bestFit="1" customWidth="1"/>
    <col min="2053" max="2053" width="0.7109375" style="12" customWidth="1"/>
    <col min="2054" max="2054" width="14.7109375" style="12" customWidth="1"/>
    <col min="2055" max="2055" width="0.7109375" style="12" customWidth="1"/>
    <col min="2056" max="2056" width="14.7109375" style="12" customWidth="1"/>
    <col min="2057" max="2057" width="0.7109375" style="12" customWidth="1"/>
    <col min="2058" max="2058" width="14.7109375" style="12" customWidth="1"/>
    <col min="2059" max="2059" width="0.7109375" style="12" customWidth="1"/>
    <col min="2060" max="2060" width="16.7109375" style="12" bestFit="1" customWidth="1"/>
    <col min="2061" max="2061" width="0.7109375" style="12" customWidth="1"/>
    <col min="2062" max="2062" width="14.28515625" style="12" bestFit="1" customWidth="1"/>
    <col min="2063" max="2063" width="0.7109375" style="12" customWidth="1"/>
    <col min="2064" max="2064" width="14.28515625" style="12" bestFit="1" customWidth="1"/>
    <col min="2065" max="2065" width="0.7109375" style="12" customWidth="1"/>
    <col min="2066" max="2066" width="14.28515625" style="12" bestFit="1" customWidth="1"/>
    <col min="2067" max="2067" width="0.7109375" style="12" customWidth="1"/>
    <col min="2068" max="2068" width="15.42578125" style="12" customWidth="1"/>
    <col min="2069" max="2306" width="9.28515625" style="12"/>
    <col min="2307" max="2307" width="46.42578125" style="12" customWidth="1"/>
    <col min="2308" max="2308" width="7.28515625" style="12" bestFit="1" customWidth="1"/>
    <col min="2309" max="2309" width="0.7109375" style="12" customWidth="1"/>
    <col min="2310" max="2310" width="14.7109375" style="12" customWidth="1"/>
    <col min="2311" max="2311" width="0.7109375" style="12" customWidth="1"/>
    <col min="2312" max="2312" width="14.7109375" style="12" customWidth="1"/>
    <col min="2313" max="2313" width="0.7109375" style="12" customWidth="1"/>
    <col min="2314" max="2314" width="14.7109375" style="12" customWidth="1"/>
    <col min="2315" max="2315" width="0.7109375" style="12" customWidth="1"/>
    <col min="2316" max="2316" width="16.7109375" style="12" bestFit="1" customWidth="1"/>
    <col min="2317" max="2317" width="0.7109375" style="12" customWidth="1"/>
    <col min="2318" max="2318" width="14.28515625" style="12" bestFit="1" customWidth="1"/>
    <col min="2319" max="2319" width="0.7109375" style="12" customWidth="1"/>
    <col min="2320" max="2320" width="14.28515625" style="12" bestFit="1" customWidth="1"/>
    <col min="2321" max="2321" width="0.7109375" style="12" customWidth="1"/>
    <col min="2322" max="2322" width="14.28515625" style="12" bestFit="1" customWidth="1"/>
    <col min="2323" max="2323" width="0.7109375" style="12" customWidth="1"/>
    <col min="2324" max="2324" width="15.42578125" style="12" customWidth="1"/>
    <col min="2325" max="2562" width="9.28515625" style="12"/>
    <col min="2563" max="2563" width="46.42578125" style="12" customWidth="1"/>
    <col min="2564" max="2564" width="7.28515625" style="12" bestFit="1" customWidth="1"/>
    <col min="2565" max="2565" width="0.7109375" style="12" customWidth="1"/>
    <col min="2566" max="2566" width="14.7109375" style="12" customWidth="1"/>
    <col min="2567" max="2567" width="0.7109375" style="12" customWidth="1"/>
    <col min="2568" max="2568" width="14.7109375" style="12" customWidth="1"/>
    <col min="2569" max="2569" width="0.7109375" style="12" customWidth="1"/>
    <col min="2570" max="2570" width="14.7109375" style="12" customWidth="1"/>
    <col min="2571" max="2571" width="0.7109375" style="12" customWidth="1"/>
    <col min="2572" max="2572" width="16.7109375" style="12" bestFit="1" customWidth="1"/>
    <col min="2573" max="2573" width="0.7109375" style="12" customWidth="1"/>
    <col min="2574" max="2574" width="14.28515625" style="12" bestFit="1" customWidth="1"/>
    <col min="2575" max="2575" width="0.7109375" style="12" customWidth="1"/>
    <col min="2576" max="2576" width="14.28515625" style="12" bestFit="1" customWidth="1"/>
    <col min="2577" max="2577" width="0.7109375" style="12" customWidth="1"/>
    <col min="2578" max="2578" width="14.28515625" style="12" bestFit="1" customWidth="1"/>
    <col min="2579" max="2579" width="0.7109375" style="12" customWidth="1"/>
    <col min="2580" max="2580" width="15.42578125" style="12" customWidth="1"/>
    <col min="2581" max="2818" width="9.28515625" style="12"/>
    <col min="2819" max="2819" width="46.42578125" style="12" customWidth="1"/>
    <col min="2820" max="2820" width="7.28515625" style="12" bestFit="1" customWidth="1"/>
    <col min="2821" max="2821" width="0.7109375" style="12" customWidth="1"/>
    <col min="2822" max="2822" width="14.7109375" style="12" customWidth="1"/>
    <col min="2823" max="2823" width="0.7109375" style="12" customWidth="1"/>
    <col min="2824" max="2824" width="14.7109375" style="12" customWidth="1"/>
    <col min="2825" max="2825" width="0.7109375" style="12" customWidth="1"/>
    <col min="2826" max="2826" width="14.7109375" style="12" customWidth="1"/>
    <col min="2827" max="2827" width="0.7109375" style="12" customWidth="1"/>
    <col min="2828" max="2828" width="16.7109375" style="12" bestFit="1" customWidth="1"/>
    <col min="2829" max="2829" width="0.7109375" style="12" customWidth="1"/>
    <col min="2830" max="2830" width="14.28515625" style="12" bestFit="1" customWidth="1"/>
    <col min="2831" max="2831" width="0.7109375" style="12" customWidth="1"/>
    <col min="2832" max="2832" width="14.28515625" style="12" bestFit="1" customWidth="1"/>
    <col min="2833" max="2833" width="0.7109375" style="12" customWidth="1"/>
    <col min="2834" max="2834" width="14.28515625" style="12" bestFit="1" customWidth="1"/>
    <col min="2835" max="2835" width="0.7109375" style="12" customWidth="1"/>
    <col min="2836" max="2836" width="15.42578125" style="12" customWidth="1"/>
    <col min="2837" max="3074" width="9.28515625" style="12"/>
    <col min="3075" max="3075" width="46.42578125" style="12" customWidth="1"/>
    <col min="3076" max="3076" width="7.28515625" style="12" bestFit="1" customWidth="1"/>
    <col min="3077" max="3077" width="0.7109375" style="12" customWidth="1"/>
    <col min="3078" max="3078" width="14.7109375" style="12" customWidth="1"/>
    <col min="3079" max="3079" width="0.7109375" style="12" customWidth="1"/>
    <col min="3080" max="3080" width="14.7109375" style="12" customWidth="1"/>
    <col min="3081" max="3081" width="0.7109375" style="12" customWidth="1"/>
    <col min="3082" max="3082" width="14.7109375" style="12" customWidth="1"/>
    <col min="3083" max="3083" width="0.7109375" style="12" customWidth="1"/>
    <col min="3084" max="3084" width="16.7109375" style="12" bestFit="1" customWidth="1"/>
    <col min="3085" max="3085" width="0.7109375" style="12" customWidth="1"/>
    <col min="3086" max="3086" width="14.28515625" style="12" bestFit="1" customWidth="1"/>
    <col min="3087" max="3087" width="0.7109375" style="12" customWidth="1"/>
    <col min="3088" max="3088" width="14.28515625" style="12" bestFit="1" customWidth="1"/>
    <col min="3089" max="3089" width="0.7109375" style="12" customWidth="1"/>
    <col min="3090" max="3090" width="14.28515625" style="12" bestFit="1" customWidth="1"/>
    <col min="3091" max="3091" width="0.7109375" style="12" customWidth="1"/>
    <col min="3092" max="3092" width="15.42578125" style="12" customWidth="1"/>
    <col min="3093" max="3330" width="9.28515625" style="12"/>
    <col min="3331" max="3331" width="46.42578125" style="12" customWidth="1"/>
    <col min="3332" max="3332" width="7.28515625" style="12" bestFit="1" customWidth="1"/>
    <col min="3333" max="3333" width="0.7109375" style="12" customWidth="1"/>
    <col min="3334" max="3334" width="14.7109375" style="12" customWidth="1"/>
    <col min="3335" max="3335" width="0.7109375" style="12" customWidth="1"/>
    <col min="3336" max="3336" width="14.7109375" style="12" customWidth="1"/>
    <col min="3337" max="3337" width="0.7109375" style="12" customWidth="1"/>
    <col min="3338" max="3338" width="14.7109375" style="12" customWidth="1"/>
    <col min="3339" max="3339" width="0.7109375" style="12" customWidth="1"/>
    <col min="3340" max="3340" width="16.7109375" style="12" bestFit="1" customWidth="1"/>
    <col min="3341" max="3341" width="0.7109375" style="12" customWidth="1"/>
    <col min="3342" max="3342" width="14.28515625" style="12" bestFit="1" customWidth="1"/>
    <col min="3343" max="3343" width="0.7109375" style="12" customWidth="1"/>
    <col min="3344" max="3344" width="14.28515625" style="12" bestFit="1" customWidth="1"/>
    <col min="3345" max="3345" width="0.7109375" style="12" customWidth="1"/>
    <col min="3346" max="3346" width="14.28515625" style="12" bestFit="1" customWidth="1"/>
    <col min="3347" max="3347" width="0.7109375" style="12" customWidth="1"/>
    <col min="3348" max="3348" width="15.42578125" style="12" customWidth="1"/>
    <col min="3349" max="3586" width="9.28515625" style="12"/>
    <col min="3587" max="3587" width="46.42578125" style="12" customWidth="1"/>
    <col min="3588" max="3588" width="7.28515625" style="12" bestFit="1" customWidth="1"/>
    <col min="3589" max="3589" width="0.7109375" style="12" customWidth="1"/>
    <col min="3590" max="3590" width="14.7109375" style="12" customWidth="1"/>
    <col min="3591" max="3591" width="0.7109375" style="12" customWidth="1"/>
    <col min="3592" max="3592" width="14.7109375" style="12" customWidth="1"/>
    <col min="3593" max="3593" width="0.7109375" style="12" customWidth="1"/>
    <col min="3594" max="3594" width="14.7109375" style="12" customWidth="1"/>
    <col min="3595" max="3595" width="0.7109375" style="12" customWidth="1"/>
    <col min="3596" max="3596" width="16.7109375" style="12" bestFit="1" customWidth="1"/>
    <col min="3597" max="3597" width="0.7109375" style="12" customWidth="1"/>
    <col min="3598" max="3598" width="14.28515625" style="12" bestFit="1" customWidth="1"/>
    <col min="3599" max="3599" width="0.7109375" style="12" customWidth="1"/>
    <col min="3600" max="3600" width="14.28515625" style="12" bestFit="1" customWidth="1"/>
    <col min="3601" max="3601" width="0.7109375" style="12" customWidth="1"/>
    <col min="3602" max="3602" width="14.28515625" style="12" bestFit="1" customWidth="1"/>
    <col min="3603" max="3603" width="0.7109375" style="12" customWidth="1"/>
    <col min="3604" max="3604" width="15.42578125" style="12" customWidth="1"/>
    <col min="3605" max="3842" width="9.28515625" style="12"/>
    <col min="3843" max="3843" width="46.42578125" style="12" customWidth="1"/>
    <col min="3844" max="3844" width="7.28515625" style="12" bestFit="1" customWidth="1"/>
    <col min="3845" max="3845" width="0.7109375" style="12" customWidth="1"/>
    <col min="3846" max="3846" width="14.7109375" style="12" customWidth="1"/>
    <col min="3847" max="3847" width="0.7109375" style="12" customWidth="1"/>
    <col min="3848" max="3848" width="14.7109375" style="12" customWidth="1"/>
    <col min="3849" max="3849" width="0.7109375" style="12" customWidth="1"/>
    <col min="3850" max="3850" width="14.7109375" style="12" customWidth="1"/>
    <col min="3851" max="3851" width="0.7109375" style="12" customWidth="1"/>
    <col min="3852" max="3852" width="16.7109375" style="12" bestFit="1" customWidth="1"/>
    <col min="3853" max="3853" width="0.7109375" style="12" customWidth="1"/>
    <col min="3854" max="3854" width="14.28515625" style="12" bestFit="1" customWidth="1"/>
    <col min="3855" max="3855" width="0.7109375" style="12" customWidth="1"/>
    <col min="3856" max="3856" width="14.28515625" style="12" bestFit="1" customWidth="1"/>
    <col min="3857" max="3857" width="0.7109375" style="12" customWidth="1"/>
    <col min="3858" max="3858" width="14.28515625" style="12" bestFit="1" customWidth="1"/>
    <col min="3859" max="3859" width="0.7109375" style="12" customWidth="1"/>
    <col min="3860" max="3860" width="15.42578125" style="12" customWidth="1"/>
    <col min="3861" max="4098" width="9.28515625" style="12"/>
    <col min="4099" max="4099" width="46.42578125" style="12" customWidth="1"/>
    <col min="4100" max="4100" width="7.28515625" style="12" bestFit="1" customWidth="1"/>
    <col min="4101" max="4101" width="0.7109375" style="12" customWidth="1"/>
    <col min="4102" max="4102" width="14.7109375" style="12" customWidth="1"/>
    <col min="4103" max="4103" width="0.7109375" style="12" customWidth="1"/>
    <col min="4104" max="4104" width="14.7109375" style="12" customWidth="1"/>
    <col min="4105" max="4105" width="0.7109375" style="12" customWidth="1"/>
    <col min="4106" max="4106" width="14.7109375" style="12" customWidth="1"/>
    <col min="4107" max="4107" width="0.7109375" style="12" customWidth="1"/>
    <col min="4108" max="4108" width="16.7109375" style="12" bestFit="1" customWidth="1"/>
    <col min="4109" max="4109" width="0.7109375" style="12" customWidth="1"/>
    <col min="4110" max="4110" width="14.28515625" style="12" bestFit="1" customWidth="1"/>
    <col min="4111" max="4111" width="0.7109375" style="12" customWidth="1"/>
    <col min="4112" max="4112" width="14.28515625" style="12" bestFit="1" customWidth="1"/>
    <col min="4113" max="4113" width="0.7109375" style="12" customWidth="1"/>
    <col min="4114" max="4114" width="14.28515625" style="12" bestFit="1" customWidth="1"/>
    <col min="4115" max="4115" width="0.7109375" style="12" customWidth="1"/>
    <col min="4116" max="4116" width="15.42578125" style="12" customWidth="1"/>
    <col min="4117" max="4354" width="9.28515625" style="12"/>
    <col min="4355" max="4355" width="46.42578125" style="12" customWidth="1"/>
    <col min="4356" max="4356" width="7.28515625" style="12" bestFit="1" customWidth="1"/>
    <col min="4357" max="4357" width="0.7109375" style="12" customWidth="1"/>
    <col min="4358" max="4358" width="14.7109375" style="12" customWidth="1"/>
    <col min="4359" max="4359" width="0.7109375" style="12" customWidth="1"/>
    <col min="4360" max="4360" width="14.7109375" style="12" customWidth="1"/>
    <col min="4361" max="4361" width="0.7109375" style="12" customWidth="1"/>
    <col min="4362" max="4362" width="14.7109375" style="12" customWidth="1"/>
    <col min="4363" max="4363" width="0.7109375" style="12" customWidth="1"/>
    <col min="4364" max="4364" width="16.7109375" style="12" bestFit="1" customWidth="1"/>
    <col min="4365" max="4365" width="0.7109375" style="12" customWidth="1"/>
    <col min="4366" max="4366" width="14.28515625" style="12" bestFit="1" customWidth="1"/>
    <col min="4367" max="4367" width="0.7109375" style="12" customWidth="1"/>
    <col min="4368" max="4368" width="14.28515625" style="12" bestFit="1" customWidth="1"/>
    <col min="4369" max="4369" width="0.7109375" style="12" customWidth="1"/>
    <col min="4370" max="4370" width="14.28515625" style="12" bestFit="1" customWidth="1"/>
    <col min="4371" max="4371" width="0.7109375" style="12" customWidth="1"/>
    <col min="4372" max="4372" width="15.42578125" style="12" customWidth="1"/>
    <col min="4373" max="4610" width="9.28515625" style="12"/>
    <col min="4611" max="4611" width="46.42578125" style="12" customWidth="1"/>
    <col min="4612" max="4612" width="7.28515625" style="12" bestFit="1" customWidth="1"/>
    <col min="4613" max="4613" width="0.7109375" style="12" customWidth="1"/>
    <col min="4614" max="4614" width="14.7109375" style="12" customWidth="1"/>
    <col min="4615" max="4615" width="0.7109375" style="12" customWidth="1"/>
    <col min="4616" max="4616" width="14.7109375" style="12" customWidth="1"/>
    <col min="4617" max="4617" width="0.7109375" style="12" customWidth="1"/>
    <col min="4618" max="4618" width="14.7109375" style="12" customWidth="1"/>
    <col min="4619" max="4619" width="0.7109375" style="12" customWidth="1"/>
    <col min="4620" max="4620" width="16.7109375" style="12" bestFit="1" customWidth="1"/>
    <col min="4621" max="4621" width="0.7109375" style="12" customWidth="1"/>
    <col min="4622" max="4622" width="14.28515625" style="12" bestFit="1" customWidth="1"/>
    <col min="4623" max="4623" width="0.7109375" style="12" customWidth="1"/>
    <col min="4624" max="4624" width="14.28515625" style="12" bestFit="1" customWidth="1"/>
    <col min="4625" max="4625" width="0.7109375" style="12" customWidth="1"/>
    <col min="4626" max="4626" width="14.28515625" style="12" bestFit="1" customWidth="1"/>
    <col min="4627" max="4627" width="0.7109375" style="12" customWidth="1"/>
    <col min="4628" max="4628" width="15.42578125" style="12" customWidth="1"/>
    <col min="4629" max="4866" width="9.28515625" style="12"/>
    <col min="4867" max="4867" width="46.42578125" style="12" customWidth="1"/>
    <col min="4868" max="4868" width="7.28515625" style="12" bestFit="1" customWidth="1"/>
    <col min="4869" max="4869" width="0.7109375" style="12" customWidth="1"/>
    <col min="4870" max="4870" width="14.7109375" style="12" customWidth="1"/>
    <col min="4871" max="4871" width="0.7109375" style="12" customWidth="1"/>
    <col min="4872" max="4872" width="14.7109375" style="12" customWidth="1"/>
    <col min="4873" max="4873" width="0.7109375" style="12" customWidth="1"/>
    <col min="4874" max="4874" width="14.7109375" style="12" customWidth="1"/>
    <col min="4875" max="4875" width="0.7109375" style="12" customWidth="1"/>
    <col min="4876" max="4876" width="16.7109375" style="12" bestFit="1" customWidth="1"/>
    <col min="4877" max="4877" width="0.7109375" style="12" customWidth="1"/>
    <col min="4878" max="4878" width="14.28515625" style="12" bestFit="1" customWidth="1"/>
    <col min="4879" max="4879" width="0.7109375" style="12" customWidth="1"/>
    <col min="4880" max="4880" width="14.28515625" style="12" bestFit="1" customWidth="1"/>
    <col min="4881" max="4881" width="0.7109375" style="12" customWidth="1"/>
    <col min="4882" max="4882" width="14.28515625" style="12" bestFit="1" customWidth="1"/>
    <col min="4883" max="4883" width="0.7109375" style="12" customWidth="1"/>
    <col min="4884" max="4884" width="15.42578125" style="12" customWidth="1"/>
    <col min="4885" max="5122" width="9.28515625" style="12"/>
    <col min="5123" max="5123" width="46.42578125" style="12" customWidth="1"/>
    <col min="5124" max="5124" width="7.28515625" style="12" bestFit="1" customWidth="1"/>
    <col min="5125" max="5125" width="0.7109375" style="12" customWidth="1"/>
    <col min="5126" max="5126" width="14.7109375" style="12" customWidth="1"/>
    <col min="5127" max="5127" width="0.7109375" style="12" customWidth="1"/>
    <col min="5128" max="5128" width="14.7109375" style="12" customWidth="1"/>
    <col min="5129" max="5129" width="0.7109375" style="12" customWidth="1"/>
    <col min="5130" max="5130" width="14.7109375" style="12" customWidth="1"/>
    <col min="5131" max="5131" width="0.7109375" style="12" customWidth="1"/>
    <col min="5132" max="5132" width="16.7109375" style="12" bestFit="1" customWidth="1"/>
    <col min="5133" max="5133" width="0.7109375" style="12" customWidth="1"/>
    <col min="5134" max="5134" width="14.28515625" style="12" bestFit="1" customWidth="1"/>
    <col min="5135" max="5135" width="0.7109375" style="12" customWidth="1"/>
    <col min="5136" max="5136" width="14.28515625" style="12" bestFit="1" customWidth="1"/>
    <col min="5137" max="5137" width="0.7109375" style="12" customWidth="1"/>
    <col min="5138" max="5138" width="14.28515625" style="12" bestFit="1" customWidth="1"/>
    <col min="5139" max="5139" width="0.7109375" style="12" customWidth="1"/>
    <col min="5140" max="5140" width="15.42578125" style="12" customWidth="1"/>
    <col min="5141" max="5378" width="9.28515625" style="12"/>
    <col min="5379" max="5379" width="46.42578125" style="12" customWidth="1"/>
    <col min="5380" max="5380" width="7.28515625" style="12" bestFit="1" customWidth="1"/>
    <col min="5381" max="5381" width="0.7109375" style="12" customWidth="1"/>
    <col min="5382" max="5382" width="14.7109375" style="12" customWidth="1"/>
    <col min="5383" max="5383" width="0.7109375" style="12" customWidth="1"/>
    <col min="5384" max="5384" width="14.7109375" style="12" customWidth="1"/>
    <col min="5385" max="5385" width="0.7109375" style="12" customWidth="1"/>
    <col min="5386" max="5386" width="14.7109375" style="12" customWidth="1"/>
    <col min="5387" max="5387" width="0.7109375" style="12" customWidth="1"/>
    <col min="5388" max="5388" width="16.7109375" style="12" bestFit="1" customWidth="1"/>
    <col min="5389" max="5389" width="0.7109375" style="12" customWidth="1"/>
    <col min="5390" max="5390" width="14.28515625" style="12" bestFit="1" customWidth="1"/>
    <col min="5391" max="5391" width="0.7109375" style="12" customWidth="1"/>
    <col min="5392" max="5392" width="14.28515625" style="12" bestFit="1" customWidth="1"/>
    <col min="5393" max="5393" width="0.7109375" style="12" customWidth="1"/>
    <col min="5394" max="5394" width="14.28515625" style="12" bestFit="1" customWidth="1"/>
    <col min="5395" max="5395" width="0.7109375" style="12" customWidth="1"/>
    <col min="5396" max="5396" width="15.42578125" style="12" customWidth="1"/>
    <col min="5397" max="5634" width="9.28515625" style="12"/>
    <col min="5635" max="5635" width="46.42578125" style="12" customWidth="1"/>
    <col min="5636" max="5636" width="7.28515625" style="12" bestFit="1" customWidth="1"/>
    <col min="5637" max="5637" width="0.7109375" style="12" customWidth="1"/>
    <col min="5638" max="5638" width="14.7109375" style="12" customWidth="1"/>
    <col min="5639" max="5639" width="0.7109375" style="12" customWidth="1"/>
    <col min="5640" max="5640" width="14.7109375" style="12" customWidth="1"/>
    <col min="5641" max="5641" width="0.7109375" style="12" customWidth="1"/>
    <col min="5642" max="5642" width="14.7109375" style="12" customWidth="1"/>
    <col min="5643" max="5643" width="0.7109375" style="12" customWidth="1"/>
    <col min="5644" max="5644" width="16.7109375" style="12" bestFit="1" customWidth="1"/>
    <col min="5645" max="5645" width="0.7109375" style="12" customWidth="1"/>
    <col min="5646" max="5646" width="14.28515625" style="12" bestFit="1" customWidth="1"/>
    <col min="5647" max="5647" width="0.7109375" style="12" customWidth="1"/>
    <col min="5648" max="5648" width="14.28515625" style="12" bestFit="1" customWidth="1"/>
    <col min="5649" max="5649" width="0.7109375" style="12" customWidth="1"/>
    <col min="5650" max="5650" width="14.28515625" style="12" bestFit="1" customWidth="1"/>
    <col min="5651" max="5651" width="0.7109375" style="12" customWidth="1"/>
    <col min="5652" max="5652" width="15.42578125" style="12" customWidth="1"/>
    <col min="5653" max="5890" width="9.28515625" style="12"/>
    <col min="5891" max="5891" width="46.42578125" style="12" customWidth="1"/>
    <col min="5892" max="5892" width="7.28515625" style="12" bestFit="1" customWidth="1"/>
    <col min="5893" max="5893" width="0.7109375" style="12" customWidth="1"/>
    <col min="5894" max="5894" width="14.7109375" style="12" customWidth="1"/>
    <col min="5895" max="5895" width="0.7109375" style="12" customWidth="1"/>
    <col min="5896" max="5896" width="14.7109375" style="12" customWidth="1"/>
    <col min="5897" max="5897" width="0.7109375" style="12" customWidth="1"/>
    <col min="5898" max="5898" width="14.7109375" style="12" customWidth="1"/>
    <col min="5899" max="5899" width="0.7109375" style="12" customWidth="1"/>
    <col min="5900" max="5900" width="16.7109375" style="12" bestFit="1" customWidth="1"/>
    <col min="5901" max="5901" width="0.7109375" style="12" customWidth="1"/>
    <col min="5902" max="5902" width="14.28515625" style="12" bestFit="1" customWidth="1"/>
    <col min="5903" max="5903" width="0.7109375" style="12" customWidth="1"/>
    <col min="5904" max="5904" width="14.28515625" style="12" bestFit="1" customWidth="1"/>
    <col min="5905" max="5905" width="0.7109375" style="12" customWidth="1"/>
    <col min="5906" max="5906" width="14.28515625" style="12" bestFit="1" customWidth="1"/>
    <col min="5907" max="5907" width="0.7109375" style="12" customWidth="1"/>
    <col min="5908" max="5908" width="15.42578125" style="12" customWidth="1"/>
    <col min="5909" max="6146" width="9.28515625" style="12"/>
    <col min="6147" max="6147" width="46.42578125" style="12" customWidth="1"/>
    <col min="6148" max="6148" width="7.28515625" style="12" bestFit="1" customWidth="1"/>
    <col min="6149" max="6149" width="0.7109375" style="12" customWidth="1"/>
    <col min="6150" max="6150" width="14.7109375" style="12" customWidth="1"/>
    <col min="6151" max="6151" width="0.7109375" style="12" customWidth="1"/>
    <col min="6152" max="6152" width="14.7109375" style="12" customWidth="1"/>
    <col min="6153" max="6153" width="0.7109375" style="12" customWidth="1"/>
    <col min="6154" max="6154" width="14.7109375" style="12" customWidth="1"/>
    <col min="6155" max="6155" width="0.7109375" style="12" customWidth="1"/>
    <col min="6156" max="6156" width="16.7109375" style="12" bestFit="1" customWidth="1"/>
    <col min="6157" max="6157" width="0.7109375" style="12" customWidth="1"/>
    <col min="6158" max="6158" width="14.28515625" style="12" bestFit="1" customWidth="1"/>
    <col min="6159" max="6159" width="0.7109375" style="12" customWidth="1"/>
    <col min="6160" max="6160" width="14.28515625" style="12" bestFit="1" customWidth="1"/>
    <col min="6161" max="6161" width="0.7109375" style="12" customWidth="1"/>
    <col min="6162" max="6162" width="14.28515625" style="12" bestFit="1" customWidth="1"/>
    <col min="6163" max="6163" width="0.7109375" style="12" customWidth="1"/>
    <col min="6164" max="6164" width="15.42578125" style="12" customWidth="1"/>
    <col min="6165" max="6402" width="9.28515625" style="12"/>
    <col min="6403" max="6403" width="46.42578125" style="12" customWidth="1"/>
    <col min="6404" max="6404" width="7.28515625" style="12" bestFit="1" customWidth="1"/>
    <col min="6405" max="6405" width="0.7109375" style="12" customWidth="1"/>
    <col min="6406" max="6406" width="14.7109375" style="12" customWidth="1"/>
    <col min="6407" max="6407" width="0.7109375" style="12" customWidth="1"/>
    <col min="6408" max="6408" width="14.7109375" style="12" customWidth="1"/>
    <col min="6409" max="6409" width="0.7109375" style="12" customWidth="1"/>
    <col min="6410" max="6410" width="14.7109375" style="12" customWidth="1"/>
    <col min="6411" max="6411" width="0.7109375" style="12" customWidth="1"/>
    <col min="6412" max="6412" width="16.7109375" style="12" bestFit="1" customWidth="1"/>
    <col min="6413" max="6413" width="0.7109375" style="12" customWidth="1"/>
    <col min="6414" max="6414" width="14.28515625" style="12" bestFit="1" customWidth="1"/>
    <col min="6415" max="6415" width="0.7109375" style="12" customWidth="1"/>
    <col min="6416" max="6416" width="14.28515625" style="12" bestFit="1" customWidth="1"/>
    <col min="6417" max="6417" width="0.7109375" style="12" customWidth="1"/>
    <col min="6418" max="6418" width="14.28515625" style="12" bestFit="1" customWidth="1"/>
    <col min="6419" max="6419" width="0.7109375" style="12" customWidth="1"/>
    <col min="6420" max="6420" width="15.42578125" style="12" customWidth="1"/>
    <col min="6421" max="6658" width="9.28515625" style="12"/>
    <col min="6659" max="6659" width="46.42578125" style="12" customWidth="1"/>
    <col min="6660" max="6660" width="7.28515625" style="12" bestFit="1" customWidth="1"/>
    <col min="6661" max="6661" width="0.7109375" style="12" customWidth="1"/>
    <col min="6662" max="6662" width="14.7109375" style="12" customWidth="1"/>
    <col min="6663" max="6663" width="0.7109375" style="12" customWidth="1"/>
    <col min="6664" max="6664" width="14.7109375" style="12" customWidth="1"/>
    <col min="6665" max="6665" width="0.7109375" style="12" customWidth="1"/>
    <col min="6666" max="6666" width="14.7109375" style="12" customWidth="1"/>
    <col min="6667" max="6667" width="0.7109375" style="12" customWidth="1"/>
    <col min="6668" max="6668" width="16.7109375" style="12" bestFit="1" customWidth="1"/>
    <col min="6669" max="6669" width="0.7109375" style="12" customWidth="1"/>
    <col min="6670" max="6670" width="14.28515625" style="12" bestFit="1" customWidth="1"/>
    <col min="6671" max="6671" width="0.7109375" style="12" customWidth="1"/>
    <col min="6672" max="6672" width="14.28515625" style="12" bestFit="1" customWidth="1"/>
    <col min="6673" max="6673" width="0.7109375" style="12" customWidth="1"/>
    <col min="6674" max="6674" width="14.28515625" style="12" bestFit="1" customWidth="1"/>
    <col min="6675" max="6675" width="0.7109375" style="12" customWidth="1"/>
    <col min="6676" max="6676" width="15.42578125" style="12" customWidth="1"/>
    <col min="6677" max="6914" width="9.28515625" style="12"/>
    <col min="6915" max="6915" width="46.42578125" style="12" customWidth="1"/>
    <col min="6916" max="6916" width="7.28515625" style="12" bestFit="1" customWidth="1"/>
    <col min="6917" max="6917" width="0.7109375" style="12" customWidth="1"/>
    <col min="6918" max="6918" width="14.7109375" style="12" customWidth="1"/>
    <col min="6919" max="6919" width="0.7109375" style="12" customWidth="1"/>
    <col min="6920" max="6920" width="14.7109375" style="12" customWidth="1"/>
    <col min="6921" max="6921" width="0.7109375" style="12" customWidth="1"/>
    <col min="6922" max="6922" width="14.7109375" style="12" customWidth="1"/>
    <col min="6923" max="6923" width="0.7109375" style="12" customWidth="1"/>
    <col min="6924" max="6924" width="16.7109375" style="12" bestFit="1" customWidth="1"/>
    <col min="6925" max="6925" width="0.7109375" style="12" customWidth="1"/>
    <col min="6926" max="6926" width="14.28515625" style="12" bestFit="1" customWidth="1"/>
    <col min="6927" max="6927" width="0.7109375" style="12" customWidth="1"/>
    <col min="6928" max="6928" width="14.28515625" style="12" bestFit="1" customWidth="1"/>
    <col min="6929" max="6929" width="0.7109375" style="12" customWidth="1"/>
    <col min="6930" max="6930" width="14.28515625" style="12" bestFit="1" customWidth="1"/>
    <col min="6931" max="6931" width="0.7109375" style="12" customWidth="1"/>
    <col min="6932" max="6932" width="15.42578125" style="12" customWidth="1"/>
    <col min="6933" max="7170" width="9.28515625" style="12"/>
    <col min="7171" max="7171" width="46.42578125" style="12" customWidth="1"/>
    <col min="7172" max="7172" width="7.28515625" style="12" bestFit="1" customWidth="1"/>
    <col min="7173" max="7173" width="0.7109375" style="12" customWidth="1"/>
    <col min="7174" max="7174" width="14.7109375" style="12" customWidth="1"/>
    <col min="7175" max="7175" width="0.7109375" style="12" customWidth="1"/>
    <col min="7176" max="7176" width="14.7109375" style="12" customWidth="1"/>
    <col min="7177" max="7177" width="0.7109375" style="12" customWidth="1"/>
    <col min="7178" max="7178" width="14.7109375" style="12" customWidth="1"/>
    <col min="7179" max="7179" width="0.7109375" style="12" customWidth="1"/>
    <col min="7180" max="7180" width="16.7109375" style="12" bestFit="1" customWidth="1"/>
    <col min="7181" max="7181" width="0.7109375" style="12" customWidth="1"/>
    <col min="7182" max="7182" width="14.28515625" style="12" bestFit="1" customWidth="1"/>
    <col min="7183" max="7183" width="0.7109375" style="12" customWidth="1"/>
    <col min="7184" max="7184" width="14.28515625" style="12" bestFit="1" customWidth="1"/>
    <col min="7185" max="7185" width="0.7109375" style="12" customWidth="1"/>
    <col min="7186" max="7186" width="14.28515625" style="12" bestFit="1" customWidth="1"/>
    <col min="7187" max="7187" width="0.7109375" style="12" customWidth="1"/>
    <col min="7188" max="7188" width="15.42578125" style="12" customWidth="1"/>
    <col min="7189" max="7426" width="9.28515625" style="12"/>
    <col min="7427" max="7427" width="46.42578125" style="12" customWidth="1"/>
    <col min="7428" max="7428" width="7.28515625" style="12" bestFit="1" customWidth="1"/>
    <col min="7429" max="7429" width="0.7109375" style="12" customWidth="1"/>
    <col min="7430" max="7430" width="14.7109375" style="12" customWidth="1"/>
    <col min="7431" max="7431" width="0.7109375" style="12" customWidth="1"/>
    <col min="7432" max="7432" width="14.7109375" style="12" customWidth="1"/>
    <col min="7433" max="7433" width="0.7109375" style="12" customWidth="1"/>
    <col min="7434" max="7434" width="14.7109375" style="12" customWidth="1"/>
    <col min="7435" max="7435" width="0.7109375" style="12" customWidth="1"/>
    <col min="7436" max="7436" width="16.7109375" style="12" bestFit="1" customWidth="1"/>
    <col min="7437" max="7437" width="0.7109375" style="12" customWidth="1"/>
    <col min="7438" max="7438" width="14.28515625" style="12" bestFit="1" customWidth="1"/>
    <col min="7439" max="7439" width="0.7109375" style="12" customWidth="1"/>
    <col min="7440" max="7440" width="14.28515625" style="12" bestFit="1" customWidth="1"/>
    <col min="7441" max="7441" width="0.7109375" style="12" customWidth="1"/>
    <col min="7442" max="7442" width="14.28515625" style="12" bestFit="1" customWidth="1"/>
    <col min="7443" max="7443" width="0.7109375" style="12" customWidth="1"/>
    <col min="7444" max="7444" width="15.42578125" style="12" customWidth="1"/>
    <col min="7445" max="7682" width="9.28515625" style="12"/>
    <col min="7683" max="7683" width="46.42578125" style="12" customWidth="1"/>
    <col min="7684" max="7684" width="7.28515625" style="12" bestFit="1" customWidth="1"/>
    <col min="7685" max="7685" width="0.7109375" style="12" customWidth="1"/>
    <col min="7686" max="7686" width="14.7109375" style="12" customWidth="1"/>
    <col min="7687" max="7687" width="0.7109375" style="12" customWidth="1"/>
    <col min="7688" max="7688" width="14.7109375" style="12" customWidth="1"/>
    <col min="7689" max="7689" width="0.7109375" style="12" customWidth="1"/>
    <col min="7690" max="7690" width="14.7109375" style="12" customWidth="1"/>
    <col min="7691" max="7691" width="0.7109375" style="12" customWidth="1"/>
    <col min="7692" max="7692" width="16.7109375" style="12" bestFit="1" customWidth="1"/>
    <col min="7693" max="7693" width="0.7109375" style="12" customWidth="1"/>
    <col min="7694" max="7694" width="14.28515625" style="12" bestFit="1" customWidth="1"/>
    <col min="7695" max="7695" width="0.7109375" style="12" customWidth="1"/>
    <col min="7696" max="7696" width="14.28515625" style="12" bestFit="1" customWidth="1"/>
    <col min="7697" max="7697" width="0.7109375" style="12" customWidth="1"/>
    <col min="7698" max="7698" width="14.28515625" style="12" bestFit="1" customWidth="1"/>
    <col min="7699" max="7699" width="0.7109375" style="12" customWidth="1"/>
    <col min="7700" max="7700" width="15.42578125" style="12" customWidth="1"/>
    <col min="7701" max="7938" width="9.28515625" style="12"/>
    <col min="7939" max="7939" width="46.42578125" style="12" customWidth="1"/>
    <col min="7940" max="7940" width="7.28515625" style="12" bestFit="1" customWidth="1"/>
    <col min="7941" max="7941" width="0.7109375" style="12" customWidth="1"/>
    <col min="7942" max="7942" width="14.7109375" style="12" customWidth="1"/>
    <col min="7943" max="7943" width="0.7109375" style="12" customWidth="1"/>
    <col min="7944" max="7944" width="14.7109375" style="12" customWidth="1"/>
    <col min="7945" max="7945" width="0.7109375" style="12" customWidth="1"/>
    <col min="7946" max="7946" width="14.7109375" style="12" customWidth="1"/>
    <col min="7947" max="7947" width="0.7109375" style="12" customWidth="1"/>
    <col min="7948" max="7948" width="16.7109375" style="12" bestFit="1" customWidth="1"/>
    <col min="7949" max="7949" width="0.7109375" style="12" customWidth="1"/>
    <col min="7950" max="7950" width="14.28515625" style="12" bestFit="1" customWidth="1"/>
    <col min="7951" max="7951" width="0.7109375" style="12" customWidth="1"/>
    <col min="7952" max="7952" width="14.28515625" style="12" bestFit="1" customWidth="1"/>
    <col min="7953" max="7953" width="0.7109375" style="12" customWidth="1"/>
    <col min="7954" max="7954" width="14.28515625" style="12" bestFit="1" customWidth="1"/>
    <col min="7955" max="7955" width="0.7109375" style="12" customWidth="1"/>
    <col min="7956" max="7956" width="15.42578125" style="12" customWidth="1"/>
    <col min="7957" max="8194" width="9.28515625" style="12"/>
    <col min="8195" max="8195" width="46.42578125" style="12" customWidth="1"/>
    <col min="8196" max="8196" width="7.28515625" style="12" bestFit="1" customWidth="1"/>
    <col min="8197" max="8197" width="0.7109375" style="12" customWidth="1"/>
    <col min="8198" max="8198" width="14.7109375" style="12" customWidth="1"/>
    <col min="8199" max="8199" width="0.7109375" style="12" customWidth="1"/>
    <col min="8200" max="8200" width="14.7109375" style="12" customWidth="1"/>
    <col min="8201" max="8201" width="0.7109375" style="12" customWidth="1"/>
    <col min="8202" max="8202" width="14.7109375" style="12" customWidth="1"/>
    <col min="8203" max="8203" width="0.7109375" style="12" customWidth="1"/>
    <col min="8204" max="8204" width="16.7109375" style="12" bestFit="1" customWidth="1"/>
    <col min="8205" max="8205" width="0.7109375" style="12" customWidth="1"/>
    <col min="8206" max="8206" width="14.28515625" style="12" bestFit="1" customWidth="1"/>
    <col min="8207" max="8207" width="0.7109375" style="12" customWidth="1"/>
    <col min="8208" max="8208" width="14.28515625" style="12" bestFit="1" customWidth="1"/>
    <col min="8209" max="8209" width="0.7109375" style="12" customWidth="1"/>
    <col min="8210" max="8210" width="14.28515625" style="12" bestFit="1" customWidth="1"/>
    <col min="8211" max="8211" width="0.7109375" style="12" customWidth="1"/>
    <col min="8212" max="8212" width="15.42578125" style="12" customWidth="1"/>
    <col min="8213" max="8450" width="9.28515625" style="12"/>
    <col min="8451" max="8451" width="46.42578125" style="12" customWidth="1"/>
    <col min="8452" max="8452" width="7.28515625" style="12" bestFit="1" customWidth="1"/>
    <col min="8453" max="8453" width="0.7109375" style="12" customWidth="1"/>
    <col min="8454" max="8454" width="14.7109375" style="12" customWidth="1"/>
    <col min="8455" max="8455" width="0.7109375" style="12" customWidth="1"/>
    <col min="8456" max="8456" width="14.7109375" style="12" customWidth="1"/>
    <col min="8457" max="8457" width="0.7109375" style="12" customWidth="1"/>
    <col min="8458" max="8458" width="14.7109375" style="12" customWidth="1"/>
    <col min="8459" max="8459" width="0.7109375" style="12" customWidth="1"/>
    <col min="8460" max="8460" width="16.7109375" style="12" bestFit="1" customWidth="1"/>
    <col min="8461" max="8461" width="0.7109375" style="12" customWidth="1"/>
    <col min="8462" max="8462" width="14.28515625" style="12" bestFit="1" customWidth="1"/>
    <col min="8463" max="8463" width="0.7109375" style="12" customWidth="1"/>
    <col min="8464" max="8464" width="14.28515625" style="12" bestFit="1" customWidth="1"/>
    <col min="8465" max="8465" width="0.7109375" style="12" customWidth="1"/>
    <col min="8466" max="8466" width="14.28515625" style="12" bestFit="1" customWidth="1"/>
    <col min="8467" max="8467" width="0.7109375" style="12" customWidth="1"/>
    <col min="8468" max="8468" width="15.42578125" style="12" customWidth="1"/>
    <col min="8469" max="8706" width="9.28515625" style="12"/>
    <col min="8707" max="8707" width="46.42578125" style="12" customWidth="1"/>
    <col min="8708" max="8708" width="7.28515625" style="12" bestFit="1" customWidth="1"/>
    <col min="8709" max="8709" width="0.7109375" style="12" customWidth="1"/>
    <col min="8710" max="8710" width="14.7109375" style="12" customWidth="1"/>
    <col min="8711" max="8711" width="0.7109375" style="12" customWidth="1"/>
    <col min="8712" max="8712" width="14.7109375" style="12" customWidth="1"/>
    <col min="8713" max="8713" width="0.7109375" style="12" customWidth="1"/>
    <col min="8714" max="8714" width="14.7109375" style="12" customWidth="1"/>
    <col min="8715" max="8715" width="0.7109375" style="12" customWidth="1"/>
    <col min="8716" max="8716" width="16.7109375" style="12" bestFit="1" customWidth="1"/>
    <col min="8717" max="8717" width="0.7109375" style="12" customWidth="1"/>
    <col min="8718" max="8718" width="14.28515625" style="12" bestFit="1" customWidth="1"/>
    <col min="8719" max="8719" width="0.7109375" style="12" customWidth="1"/>
    <col min="8720" max="8720" width="14.28515625" style="12" bestFit="1" customWidth="1"/>
    <col min="8721" max="8721" width="0.7109375" style="12" customWidth="1"/>
    <col min="8722" max="8722" width="14.28515625" style="12" bestFit="1" customWidth="1"/>
    <col min="8723" max="8723" width="0.7109375" style="12" customWidth="1"/>
    <col min="8724" max="8724" width="15.42578125" style="12" customWidth="1"/>
    <col min="8725" max="8962" width="9.28515625" style="12"/>
    <col min="8963" max="8963" width="46.42578125" style="12" customWidth="1"/>
    <col min="8964" max="8964" width="7.28515625" style="12" bestFit="1" customWidth="1"/>
    <col min="8965" max="8965" width="0.7109375" style="12" customWidth="1"/>
    <col min="8966" max="8966" width="14.7109375" style="12" customWidth="1"/>
    <col min="8967" max="8967" width="0.7109375" style="12" customWidth="1"/>
    <col min="8968" max="8968" width="14.7109375" style="12" customWidth="1"/>
    <col min="8969" max="8969" width="0.7109375" style="12" customWidth="1"/>
    <col min="8970" max="8970" width="14.7109375" style="12" customWidth="1"/>
    <col min="8971" max="8971" width="0.7109375" style="12" customWidth="1"/>
    <col min="8972" max="8972" width="16.7109375" style="12" bestFit="1" customWidth="1"/>
    <col min="8973" max="8973" width="0.7109375" style="12" customWidth="1"/>
    <col min="8974" max="8974" width="14.28515625" style="12" bestFit="1" customWidth="1"/>
    <col min="8975" max="8975" width="0.7109375" style="12" customWidth="1"/>
    <col min="8976" max="8976" width="14.28515625" style="12" bestFit="1" customWidth="1"/>
    <col min="8977" max="8977" width="0.7109375" style="12" customWidth="1"/>
    <col min="8978" max="8978" width="14.28515625" style="12" bestFit="1" customWidth="1"/>
    <col min="8979" max="8979" width="0.7109375" style="12" customWidth="1"/>
    <col min="8980" max="8980" width="15.42578125" style="12" customWidth="1"/>
    <col min="8981" max="9218" width="9.28515625" style="12"/>
    <col min="9219" max="9219" width="46.42578125" style="12" customWidth="1"/>
    <col min="9220" max="9220" width="7.28515625" style="12" bestFit="1" customWidth="1"/>
    <col min="9221" max="9221" width="0.7109375" style="12" customWidth="1"/>
    <col min="9222" max="9222" width="14.7109375" style="12" customWidth="1"/>
    <col min="9223" max="9223" width="0.7109375" style="12" customWidth="1"/>
    <col min="9224" max="9224" width="14.7109375" style="12" customWidth="1"/>
    <col min="9225" max="9225" width="0.7109375" style="12" customWidth="1"/>
    <col min="9226" max="9226" width="14.7109375" style="12" customWidth="1"/>
    <col min="9227" max="9227" width="0.7109375" style="12" customWidth="1"/>
    <col min="9228" max="9228" width="16.7109375" style="12" bestFit="1" customWidth="1"/>
    <col min="9229" max="9229" width="0.7109375" style="12" customWidth="1"/>
    <col min="9230" max="9230" width="14.28515625" style="12" bestFit="1" customWidth="1"/>
    <col min="9231" max="9231" width="0.7109375" style="12" customWidth="1"/>
    <col min="9232" max="9232" width="14.28515625" style="12" bestFit="1" customWidth="1"/>
    <col min="9233" max="9233" width="0.7109375" style="12" customWidth="1"/>
    <col min="9234" max="9234" width="14.28515625" style="12" bestFit="1" customWidth="1"/>
    <col min="9235" max="9235" width="0.7109375" style="12" customWidth="1"/>
    <col min="9236" max="9236" width="15.42578125" style="12" customWidth="1"/>
    <col min="9237" max="9474" width="9.28515625" style="12"/>
    <col min="9475" max="9475" width="46.42578125" style="12" customWidth="1"/>
    <col min="9476" max="9476" width="7.28515625" style="12" bestFit="1" customWidth="1"/>
    <col min="9477" max="9477" width="0.7109375" style="12" customWidth="1"/>
    <col min="9478" max="9478" width="14.7109375" style="12" customWidth="1"/>
    <col min="9479" max="9479" width="0.7109375" style="12" customWidth="1"/>
    <col min="9480" max="9480" width="14.7109375" style="12" customWidth="1"/>
    <col min="9481" max="9481" width="0.7109375" style="12" customWidth="1"/>
    <col min="9482" max="9482" width="14.7109375" style="12" customWidth="1"/>
    <col min="9483" max="9483" width="0.7109375" style="12" customWidth="1"/>
    <col min="9484" max="9484" width="16.7109375" style="12" bestFit="1" customWidth="1"/>
    <col min="9485" max="9485" width="0.7109375" style="12" customWidth="1"/>
    <col min="9486" max="9486" width="14.28515625" style="12" bestFit="1" customWidth="1"/>
    <col min="9487" max="9487" width="0.7109375" style="12" customWidth="1"/>
    <col min="9488" max="9488" width="14.28515625" style="12" bestFit="1" customWidth="1"/>
    <col min="9489" max="9489" width="0.7109375" style="12" customWidth="1"/>
    <col min="9490" max="9490" width="14.28515625" style="12" bestFit="1" customWidth="1"/>
    <col min="9491" max="9491" width="0.7109375" style="12" customWidth="1"/>
    <col min="9492" max="9492" width="15.42578125" style="12" customWidth="1"/>
    <col min="9493" max="9730" width="9.28515625" style="12"/>
    <col min="9731" max="9731" width="46.42578125" style="12" customWidth="1"/>
    <col min="9732" max="9732" width="7.28515625" style="12" bestFit="1" customWidth="1"/>
    <col min="9733" max="9733" width="0.7109375" style="12" customWidth="1"/>
    <col min="9734" max="9734" width="14.7109375" style="12" customWidth="1"/>
    <col min="9735" max="9735" width="0.7109375" style="12" customWidth="1"/>
    <col min="9736" max="9736" width="14.7109375" style="12" customWidth="1"/>
    <col min="9737" max="9737" width="0.7109375" style="12" customWidth="1"/>
    <col min="9738" max="9738" width="14.7109375" style="12" customWidth="1"/>
    <col min="9739" max="9739" width="0.7109375" style="12" customWidth="1"/>
    <col min="9740" max="9740" width="16.7109375" style="12" bestFit="1" customWidth="1"/>
    <col min="9741" max="9741" width="0.7109375" style="12" customWidth="1"/>
    <col min="9742" max="9742" width="14.28515625" style="12" bestFit="1" customWidth="1"/>
    <col min="9743" max="9743" width="0.7109375" style="12" customWidth="1"/>
    <col min="9744" max="9744" width="14.28515625" style="12" bestFit="1" customWidth="1"/>
    <col min="9745" max="9745" width="0.7109375" style="12" customWidth="1"/>
    <col min="9746" max="9746" width="14.28515625" style="12" bestFit="1" customWidth="1"/>
    <col min="9747" max="9747" width="0.7109375" style="12" customWidth="1"/>
    <col min="9748" max="9748" width="15.42578125" style="12" customWidth="1"/>
    <col min="9749" max="9986" width="9.28515625" style="12"/>
    <col min="9987" max="9987" width="46.42578125" style="12" customWidth="1"/>
    <col min="9988" max="9988" width="7.28515625" style="12" bestFit="1" customWidth="1"/>
    <col min="9989" max="9989" width="0.7109375" style="12" customWidth="1"/>
    <col min="9990" max="9990" width="14.7109375" style="12" customWidth="1"/>
    <col min="9991" max="9991" width="0.7109375" style="12" customWidth="1"/>
    <col min="9992" max="9992" width="14.7109375" style="12" customWidth="1"/>
    <col min="9993" max="9993" width="0.7109375" style="12" customWidth="1"/>
    <col min="9994" max="9994" width="14.7109375" style="12" customWidth="1"/>
    <col min="9995" max="9995" width="0.7109375" style="12" customWidth="1"/>
    <col min="9996" max="9996" width="16.7109375" style="12" bestFit="1" customWidth="1"/>
    <col min="9997" max="9997" width="0.7109375" style="12" customWidth="1"/>
    <col min="9998" max="9998" width="14.28515625" style="12" bestFit="1" customWidth="1"/>
    <col min="9999" max="9999" width="0.7109375" style="12" customWidth="1"/>
    <col min="10000" max="10000" width="14.28515625" style="12" bestFit="1" customWidth="1"/>
    <col min="10001" max="10001" width="0.7109375" style="12" customWidth="1"/>
    <col min="10002" max="10002" width="14.28515625" style="12" bestFit="1" customWidth="1"/>
    <col min="10003" max="10003" width="0.7109375" style="12" customWidth="1"/>
    <col min="10004" max="10004" width="15.42578125" style="12" customWidth="1"/>
    <col min="10005" max="10242" width="9.28515625" style="12"/>
    <col min="10243" max="10243" width="46.42578125" style="12" customWidth="1"/>
    <col min="10244" max="10244" width="7.28515625" style="12" bestFit="1" customWidth="1"/>
    <col min="10245" max="10245" width="0.7109375" style="12" customWidth="1"/>
    <col min="10246" max="10246" width="14.7109375" style="12" customWidth="1"/>
    <col min="10247" max="10247" width="0.7109375" style="12" customWidth="1"/>
    <col min="10248" max="10248" width="14.7109375" style="12" customWidth="1"/>
    <col min="10249" max="10249" width="0.7109375" style="12" customWidth="1"/>
    <col min="10250" max="10250" width="14.7109375" style="12" customWidth="1"/>
    <col min="10251" max="10251" width="0.7109375" style="12" customWidth="1"/>
    <col min="10252" max="10252" width="16.7109375" style="12" bestFit="1" customWidth="1"/>
    <col min="10253" max="10253" width="0.7109375" style="12" customWidth="1"/>
    <col min="10254" max="10254" width="14.28515625" style="12" bestFit="1" customWidth="1"/>
    <col min="10255" max="10255" width="0.7109375" style="12" customWidth="1"/>
    <col min="10256" max="10256" width="14.28515625" style="12" bestFit="1" customWidth="1"/>
    <col min="10257" max="10257" width="0.7109375" style="12" customWidth="1"/>
    <col min="10258" max="10258" width="14.28515625" style="12" bestFit="1" customWidth="1"/>
    <col min="10259" max="10259" width="0.7109375" style="12" customWidth="1"/>
    <col min="10260" max="10260" width="15.42578125" style="12" customWidth="1"/>
    <col min="10261" max="10498" width="9.28515625" style="12"/>
    <col min="10499" max="10499" width="46.42578125" style="12" customWidth="1"/>
    <col min="10500" max="10500" width="7.28515625" style="12" bestFit="1" customWidth="1"/>
    <col min="10501" max="10501" width="0.7109375" style="12" customWidth="1"/>
    <col min="10502" max="10502" width="14.7109375" style="12" customWidth="1"/>
    <col min="10503" max="10503" width="0.7109375" style="12" customWidth="1"/>
    <col min="10504" max="10504" width="14.7109375" style="12" customWidth="1"/>
    <col min="10505" max="10505" width="0.7109375" style="12" customWidth="1"/>
    <col min="10506" max="10506" width="14.7109375" style="12" customWidth="1"/>
    <col min="10507" max="10507" width="0.7109375" style="12" customWidth="1"/>
    <col min="10508" max="10508" width="16.7109375" style="12" bestFit="1" customWidth="1"/>
    <col min="10509" max="10509" width="0.7109375" style="12" customWidth="1"/>
    <col min="10510" max="10510" width="14.28515625" style="12" bestFit="1" customWidth="1"/>
    <col min="10511" max="10511" width="0.7109375" style="12" customWidth="1"/>
    <col min="10512" max="10512" width="14.28515625" style="12" bestFit="1" customWidth="1"/>
    <col min="10513" max="10513" width="0.7109375" style="12" customWidth="1"/>
    <col min="10514" max="10514" width="14.28515625" style="12" bestFit="1" customWidth="1"/>
    <col min="10515" max="10515" width="0.7109375" style="12" customWidth="1"/>
    <col min="10516" max="10516" width="15.42578125" style="12" customWidth="1"/>
    <col min="10517" max="10754" width="9.28515625" style="12"/>
    <col min="10755" max="10755" width="46.42578125" style="12" customWidth="1"/>
    <col min="10756" max="10756" width="7.28515625" style="12" bestFit="1" customWidth="1"/>
    <col min="10757" max="10757" width="0.7109375" style="12" customWidth="1"/>
    <col min="10758" max="10758" width="14.7109375" style="12" customWidth="1"/>
    <col min="10759" max="10759" width="0.7109375" style="12" customWidth="1"/>
    <col min="10760" max="10760" width="14.7109375" style="12" customWidth="1"/>
    <col min="10761" max="10761" width="0.7109375" style="12" customWidth="1"/>
    <col min="10762" max="10762" width="14.7109375" style="12" customWidth="1"/>
    <col min="10763" max="10763" width="0.7109375" style="12" customWidth="1"/>
    <col min="10764" max="10764" width="16.7109375" style="12" bestFit="1" customWidth="1"/>
    <col min="10765" max="10765" width="0.7109375" style="12" customWidth="1"/>
    <col min="10766" max="10766" width="14.28515625" style="12" bestFit="1" customWidth="1"/>
    <col min="10767" max="10767" width="0.7109375" style="12" customWidth="1"/>
    <col min="10768" max="10768" width="14.28515625" style="12" bestFit="1" customWidth="1"/>
    <col min="10769" max="10769" width="0.7109375" style="12" customWidth="1"/>
    <col min="10770" max="10770" width="14.28515625" style="12" bestFit="1" customWidth="1"/>
    <col min="10771" max="10771" width="0.7109375" style="12" customWidth="1"/>
    <col min="10772" max="10772" width="15.42578125" style="12" customWidth="1"/>
    <col min="10773" max="11010" width="9.28515625" style="12"/>
    <col min="11011" max="11011" width="46.42578125" style="12" customWidth="1"/>
    <col min="11012" max="11012" width="7.28515625" style="12" bestFit="1" customWidth="1"/>
    <col min="11013" max="11013" width="0.7109375" style="12" customWidth="1"/>
    <col min="11014" max="11014" width="14.7109375" style="12" customWidth="1"/>
    <col min="11015" max="11015" width="0.7109375" style="12" customWidth="1"/>
    <col min="11016" max="11016" width="14.7109375" style="12" customWidth="1"/>
    <col min="11017" max="11017" width="0.7109375" style="12" customWidth="1"/>
    <col min="11018" max="11018" width="14.7109375" style="12" customWidth="1"/>
    <col min="11019" max="11019" width="0.7109375" style="12" customWidth="1"/>
    <col min="11020" max="11020" width="16.7109375" style="12" bestFit="1" customWidth="1"/>
    <col min="11021" max="11021" width="0.7109375" style="12" customWidth="1"/>
    <col min="11022" max="11022" width="14.28515625" style="12" bestFit="1" customWidth="1"/>
    <col min="11023" max="11023" width="0.7109375" style="12" customWidth="1"/>
    <col min="11024" max="11024" width="14.28515625" style="12" bestFit="1" customWidth="1"/>
    <col min="11025" max="11025" width="0.7109375" style="12" customWidth="1"/>
    <col min="11026" max="11026" width="14.28515625" style="12" bestFit="1" customWidth="1"/>
    <col min="11027" max="11027" width="0.7109375" style="12" customWidth="1"/>
    <col min="11028" max="11028" width="15.42578125" style="12" customWidth="1"/>
    <col min="11029" max="11266" width="9.28515625" style="12"/>
    <col min="11267" max="11267" width="46.42578125" style="12" customWidth="1"/>
    <col min="11268" max="11268" width="7.28515625" style="12" bestFit="1" customWidth="1"/>
    <col min="11269" max="11269" width="0.7109375" style="12" customWidth="1"/>
    <col min="11270" max="11270" width="14.7109375" style="12" customWidth="1"/>
    <col min="11271" max="11271" width="0.7109375" style="12" customWidth="1"/>
    <col min="11272" max="11272" width="14.7109375" style="12" customWidth="1"/>
    <col min="11273" max="11273" width="0.7109375" style="12" customWidth="1"/>
    <col min="11274" max="11274" width="14.7109375" style="12" customWidth="1"/>
    <col min="11275" max="11275" width="0.7109375" style="12" customWidth="1"/>
    <col min="11276" max="11276" width="16.7109375" style="12" bestFit="1" customWidth="1"/>
    <col min="11277" max="11277" width="0.7109375" style="12" customWidth="1"/>
    <col min="11278" max="11278" width="14.28515625" style="12" bestFit="1" customWidth="1"/>
    <col min="11279" max="11279" width="0.7109375" style="12" customWidth="1"/>
    <col min="11280" max="11280" width="14.28515625" style="12" bestFit="1" customWidth="1"/>
    <col min="11281" max="11281" width="0.7109375" style="12" customWidth="1"/>
    <col min="11282" max="11282" width="14.28515625" style="12" bestFit="1" customWidth="1"/>
    <col min="11283" max="11283" width="0.7109375" style="12" customWidth="1"/>
    <col min="11284" max="11284" width="15.42578125" style="12" customWidth="1"/>
    <col min="11285" max="11522" width="9.28515625" style="12"/>
    <col min="11523" max="11523" width="46.42578125" style="12" customWidth="1"/>
    <col min="11524" max="11524" width="7.28515625" style="12" bestFit="1" customWidth="1"/>
    <col min="11525" max="11525" width="0.7109375" style="12" customWidth="1"/>
    <col min="11526" max="11526" width="14.7109375" style="12" customWidth="1"/>
    <col min="11527" max="11527" width="0.7109375" style="12" customWidth="1"/>
    <col min="11528" max="11528" width="14.7109375" style="12" customWidth="1"/>
    <col min="11529" max="11529" width="0.7109375" style="12" customWidth="1"/>
    <col min="11530" max="11530" width="14.7109375" style="12" customWidth="1"/>
    <col min="11531" max="11531" width="0.7109375" style="12" customWidth="1"/>
    <col min="11532" max="11532" width="16.7109375" style="12" bestFit="1" customWidth="1"/>
    <col min="11533" max="11533" width="0.7109375" style="12" customWidth="1"/>
    <col min="11534" max="11534" width="14.28515625" style="12" bestFit="1" customWidth="1"/>
    <col min="11535" max="11535" width="0.7109375" style="12" customWidth="1"/>
    <col min="11536" max="11536" width="14.28515625" style="12" bestFit="1" customWidth="1"/>
    <col min="11537" max="11537" width="0.7109375" style="12" customWidth="1"/>
    <col min="11538" max="11538" width="14.28515625" style="12" bestFit="1" customWidth="1"/>
    <col min="11539" max="11539" width="0.7109375" style="12" customWidth="1"/>
    <col min="11540" max="11540" width="15.42578125" style="12" customWidth="1"/>
    <col min="11541" max="11778" width="9.28515625" style="12"/>
    <col min="11779" max="11779" width="46.42578125" style="12" customWidth="1"/>
    <col min="11780" max="11780" width="7.28515625" style="12" bestFit="1" customWidth="1"/>
    <col min="11781" max="11781" width="0.7109375" style="12" customWidth="1"/>
    <col min="11782" max="11782" width="14.7109375" style="12" customWidth="1"/>
    <col min="11783" max="11783" width="0.7109375" style="12" customWidth="1"/>
    <col min="11784" max="11784" width="14.7109375" style="12" customWidth="1"/>
    <col min="11785" max="11785" width="0.7109375" style="12" customWidth="1"/>
    <col min="11786" max="11786" width="14.7109375" style="12" customWidth="1"/>
    <col min="11787" max="11787" width="0.7109375" style="12" customWidth="1"/>
    <col min="11788" max="11788" width="16.7109375" style="12" bestFit="1" customWidth="1"/>
    <col min="11789" max="11789" width="0.7109375" style="12" customWidth="1"/>
    <col min="11790" max="11790" width="14.28515625" style="12" bestFit="1" customWidth="1"/>
    <col min="11791" max="11791" width="0.7109375" style="12" customWidth="1"/>
    <col min="11792" max="11792" width="14.28515625" style="12" bestFit="1" customWidth="1"/>
    <col min="11793" max="11793" width="0.7109375" style="12" customWidth="1"/>
    <col min="11794" max="11794" width="14.28515625" style="12" bestFit="1" customWidth="1"/>
    <col min="11795" max="11795" width="0.7109375" style="12" customWidth="1"/>
    <col min="11796" max="11796" width="15.42578125" style="12" customWidth="1"/>
    <col min="11797" max="12034" width="9.28515625" style="12"/>
    <col min="12035" max="12035" width="46.42578125" style="12" customWidth="1"/>
    <col min="12036" max="12036" width="7.28515625" style="12" bestFit="1" customWidth="1"/>
    <col min="12037" max="12037" width="0.7109375" style="12" customWidth="1"/>
    <col min="12038" max="12038" width="14.7109375" style="12" customWidth="1"/>
    <col min="12039" max="12039" width="0.7109375" style="12" customWidth="1"/>
    <col min="12040" max="12040" width="14.7109375" style="12" customWidth="1"/>
    <col min="12041" max="12041" width="0.7109375" style="12" customWidth="1"/>
    <col min="12042" max="12042" width="14.7109375" style="12" customWidth="1"/>
    <col min="12043" max="12043" width="0.7109375" style="12" customWidth="1"/>
    <col min="12044" max="12044" width="16.7109375" style="12" bestFit="1" customWidth="1"/>
    <col min="12045" max="12045" width="0.7109375" style="12" customWidth="1"/>
    <col min="12046" max="12046" width="14.28515625" style="12" bestFit="1" customWidth="1"/>
    <col min="12047" max="12047" width="0.7109375" style="12" customWidth="1"/>
    <col min="12048" max="12048" width="14.28515625" style="12" bestFit="1" customWidth="1"/>
    <col min="12049" max="12049" width="0.7109375" style="12" customWidth="1"/>
    <col min="12050" max="12050" width="14.28515625" style="12" bestFit="1" customWidth="1"/>
    <col min="12051" max="12051" width="0.7109375" style="12" customWidth="1"/>
    <col min="12052" max="12052" width="15.42578125" style="12" customWidth="1"/>
    <col min="12053" max="12290" width="9.28515625" style="12"/>
    <col min="12291" max="12291" width="46.42578125" style="12" customWidth="1"/>
    <col min="12292" max="12292" width="7.28515625" style="12" bestFit="1" customWidth="1"/>
    <col min="12293" max="12293" width="0.7109375" style="12" customWidth="1"/>
    <col min="12294" max="12294" width="14.7109375" style="12" customWidth="1"/>
    <col min="12295" max="12295" width="0.7109375" style="12" customWidth="1"/>
    <col min="12296" max="12296" width="14.7109375" style="12" customWidth="1"/>
    <col min="12297" max="12297" width="0.7109375" style="12" customWidth="1"/>
    <col min="12298" max="12298" width="14.7109375" style="12" customWidth="1"/>
    <col min="12299" max="12299" width="0.7109375" style="12" customWidth="1"/>
    <col min="12300" max="12300" width="16.7109375" style="12" bestFit="1" customWidth="1"/>
    <col min="12301" max="12301" width="0.7109375" style="12" customWidth="1"/>
    <col min="12302" max="12302" width="14.28515625" style="12" bestFit="1" customWidth="1"/>
    <col min="12303" max="12303" width="0.7109375" style="12" customWidth="1"/>
    <col min="12304" max="12304" width="14.28515625" style="12" bestFit="1" customWidth="1"/>
    <col min="12305" max="12305" width="0.7109375" style="12" customWidth="1"/>
    <col min="12306" max="12306" width="14.28515625" style="12" bestFit="1" customWidth="1"/>
    <col min="12307" max="12307" width="0.7109375" style="12" customWidth="1"/>
    <col min="12308" max="12308" width="15.42578125" style="12" customWidth="1"/>
    <col min="12309" max="12546" width="9.28515625" style="12"/>
    <col min="12547" max="12547" width="46.42578125" style="12" customWidth="1"/>
    <col min="12548" max="12548" width="7.28515625" style="12" bestFit="1" customWidth="1"/>
    <col min="12549" max="12549" width="0.7109375" style="12" customWidth="1"/>
    <col min="12550" max="12550" width="14.7109375" style="12" customWidth="1"/>
    <col min="12551" max="12551" width="0.7109375" style="12" customWidth="1"/>
    <col min="12552" max="12552" width="14.7109375" style="12" customWidth="1"/>
    <col min="12553" max="12553" width="0.7109375" style="12" customWidth="1"/>
    <col min="12554" max="12554" width="14.7109375" style="12" customWidth="1"/>
    <col min="12555" max="12555" width="0.7109375" style="12" customWidth="1"/>
    <col min="12556" max="12556" width="16.7109375" style="12" bestFit="1" customWidth="1"/>
    <col min="12557" max="12557" width="0.7109375" style="12" customWidth="1"/>
    <col min="12558" max="12558" width="14.28515625" style="12" bestFit="1" customWidth="1"/>
    <col min="12559" max="12559" width="0.7109375" style="12" customWidth="1"/>
    <col min="12560" max="12560" width="14.28515625" style="12" bestFit="1" customWidth="1"/>
    <col min="12561" max="12561" width="0.7109375" style="12" customWidth="1"/>
    <col min="12562" max="12562" width="14.28515625" style="12" bestFit="1" customWidth="1"/>
    <col min="12563" max="12563" width="0.7109375" style="12" customWidth="1"/>
    <col min="12564" max="12564" width="15.42578125" style="12" customWidth="1"/>
    <col min="12565" max="12802" width="9.28515625" style="12"/>
    <col min="12803" max="12803" width="46.42578125" style="12" customWidth="1"/>
    <col min="12804" max="12804" width="7.28515625" style="12" bestFit="1" customWidth="1"/>
    <col min="12805" max="12805" width="0.7109375" style="12" customWidth="1"/>
    <col min="12806" max="12806" width="14.7109375" style="12" customWidth="1"/>
    <col min="12807" max="12807" width="0.7109375" style="12" customWidth="1"/>
    <col min="12808" max="12808" width="14.7109375" style="12" customWidth="1"/>
    <col min="12809" max="12809" width="0.7109375" style="12" customWidth="1"/>
    <col min="12810" max="12810" width="14.7109375" style="12" customWidth="1"/>
    <col min="12811" max="12811" width="0.7109375" style="12" customWidth="1"/>
    <col min="12812" max="12812" width="16.7109375" style="12" bestFit="1" customWidth="1"/>
    <col min="12813" max="12813" width="0.7109375" style="12" customWidth="1"/>
    <col min="12814" max="12814" width="14.28515625" style="12" bestFit="1" customWidth="1"/>
    <col min="12815" max="12815" width="0.7109375" style="12" customWidth="1"/>
    <col min="12816" max="12816" width="14.28515625" style="12" bestFit="1" customWidth="1"/>
    <col min="12817" max="12817" width="0.7109375" style="12" customWidth="1"/>
    <col min="12818" max="12818" width="14.28515625" style="12" bestFit="1" customWidth="1"/>
    <col min="12819" max="12819" width="0.7109375" style="12" customWidth="1"/>
    <col min="12820" max="12820" width="15.42578125" style="12" customWidth="1"/>
    <col min="12821" max="13058" width="9.28515625" style="12"/>
    <col min="13059" max="13059" width="46.42578125" style="12" customWidth="1"/>
    <col min="13060" max="13060" width="7.28515625" style="12" bestFit="1" customWidth="1"/>
    <col min="13061" max="13061" width="0.7109375" style="12" customWidth="1"/>
    <col min="13062" max="13062" width="14.7109375" style="12" customWidth="1"/>
    <col min="13063" max="13063" width="0.7109375" style="12" customWidth="1"/>
    <col min="13064" max="13064" width="14.7109375" style="12" customWidth="1"/>
    <col min="13065" max="13065" width="0.7109375" style="12" customWidth="1"/>
    <col min="13066" max="13066" width="14.7109375" style="12" customWidth="1"/>
    <col min="13067" max="13067" width="0.7109375" style="12" customWidth="1"/>
    <col min="13068" max="13068" width="16.7109375" style="12" bestFit="1" customWidth="1"/>
    <col min="13069" max="13069" width="0.7109375" style="12" customWidth="1"/>
    <col min="13070" max="13070" width="14.28515625" style="12" bestFit="1" customWidth="1"/>
    <col min="13071" max="13071" width="0.7109375" style="12" customWidth="1"/>
    <col min="13072" max="13072" width="14.28515625" style="12" bestFit="1" customWidth="1"/>
    <col min="13073" max="13073" width="0.7109375" style="12" customWidth="1"/>
    <col min="13074" max="13074" width="14.28515625" style="12" bestFit="1" customWidth="1"/>
    <col min="13075" max="13075" width="0.7109375" style="12" customWidth="1"/>
    <col min="13076" max="13076" width="15.42578125" style="12" customWidth="1"/>
    <col min="13077" max="13314" width="9.28515625" style="12"/>
    <col min="13315" max="13315" width="46.42578125" style="12" customWidth="1"/>
    <col min="13316" max="13316" width="7.28515625" style="12" bestFit="1" customWidth="1"/>
    <col min="13317" max="13317" width="0.7109375" style="12" customWidth="1"/>
    <col min="13318" max="13318" width="14.7109375" style="12" customWidth="1"/>
    <col min="13319" max="13319" width="0.7109375" style="12" customWidth="1"/>
    <col min="13320" max="13320" width="14.7109375" style="12" customWidth="1"/>
    <col min="13321" max="13321" width="0.7109375" style="12" customWidth="1"/>
    <col min="13322" max="13322" width="14.7109375" style="12" customWidth="1"/>
    <col min="13323" max="13323" width="0.7109375" style="12" customWidth="1"/>
    <col min="13324" max="13324" width="16.7109375" style="12" bestFit="1" customWidth="1"/>
    <col min="13325" max="13325" width="0.7109375" style="12" customWidth="1"/>
    <col min="13326" max="13326" width="14.28515625" style="12" bestFit="1" customWidth="1"/>
    <col min="13327" max="13327" width="0.7109375" style="12" customWidth="1"/>
    <col min="13328" max="13328" width="14.28515625" style="12" bestFit="1" customWidth="1"/>
    <col min="13329" max="13329" width="0.7109375" style="12" customWidth="1"/>
    <col min="13330" max="13330" width="14.28515625" style="12" bestFit="1" customWidth="1"/>
    <col min="13331" max="13331" width="0.7109375" style="12" customWidth="1"/>
    <col min="13332" max="13332" width="15.42578125" style="12" customWidth="1"/>
    <col min="13333" max="13570" width="9.28515625" style="12"/>
    <col min="13571" max="13571" width="46.42578125" style="12" customWidth="1"/>
    <col min="13572" max="13572" width="7.28515625" style="12" bestFit="1" customWidth="1"/>
    <col min="13573" max="13573" width="0.7109375" style="12" customWidth="1"/>
    <col min="13574" max="13574" width="14.7109375" style="12" customWidth="1"/>
    <col min="13575" max="13575" width="0.7109375" style="12" customWidth="1"/>
    <col min="13576" max="13576" width="14.7109375" style="12" customWidth="1"/>
    <col min="13577" max="13577" width="0.7109375" style="12" customWidth="1"/>
    <col min="13578" max="13578" width="14.7109375" style="12" customWidth="1"/>
    <col min="13579" max="13579" width="0.7109375" style="12" customWidth="1"/>
    <col min="13580" max="13580" width="16.7109375" style="12" bestFit="1" customWidth="1"/>
    <col min="13581" max="13581" width="0.7109375" style="12" customWidth="1"/>
    <col min="13582" max="13582" width="14.28515625" style="12" bestFit="1" customWidth="1"/>
    <col min="13583" max="13583" width="0.7109375" style="12" customWidth="1"/>
    <col min="13584" max="13584" width="14.28515625" style="12" bestFit="1" customWidth="1"/>
    <col min="13585" max="13585" width="0.7109375" style="12" customWidth="1"/>
    <col min="13586" max="13586" width="14.28515625" style="12" bestFit="1" customWidth="1"/>
    <col min="13587" max="13587" width="0.7109375" style="12" customWidth="1"/>
    <col min="13588" max="13588" width="15.42578125" style="12" customWidth="1"/>
    <col min="13589" max="13826" width="9.28515625" style="12"/>
    <col min="13827" max="13827" width="46.42578125" style="12" customWidth="1"/>
    <col min="13828" max="13828" width="7.28515625" style="12" bestFit="1" customWidth="1"/>
    <col min="13829" max="13829" width="0.7109375" style="12" customWidth="1"/>
    <col min="13830" max="13830" width="14.7109375" style="12" customWidth="1"/>
    <col min="13831" max="13831" width="0.7109375" style="12" customWidth="1"/>
    <col min="13832" max="13832" width="14.7109375" style="12" customWidth="1"/>
    <col min="13833" max="13833" width="0.7109375" style="12" customWidth="1"/>
    <col min="13834" max="13834" width="14.7109375" style="12" customWidth="1"/>
    <col min="13835" max="13835" width="0.7109375" style="12" customWidth="1"/>
    <col min="13836" max="13836" width="16.7109375" style="12" bestFit="1" customWidth="1"/>
    <col min="13837" max="13837" width="0.7109375" style="12" customWidth="1"/>
    <col min="13838" max="13838" width="14.28515625" style="12" bestFit="1" customWidth="1"/>
    <col min="13839" max="13839" width="0.7109375" style="12" customWidth="1"/>
    <col min="13840" max="13840" width="14.28515625" style="12" bestFit="1" customWidth="1"/>
    <col min="13841" max="13841" width="0.7109375" style="12" customWidth="1"/>
    <col min="13842" max="13842" width="14.28515625" style="12" bestFit="1" customWidth="1"/>
    <col min="13843" max="13843" width="0.7109375" style="12" customWidth="1"/>
    <col min="13844" max="13844" width="15.42578125" style="12" customWidth="1"/>
    <col min="13845" max="14082" width="9.28515625" style="12"/>
    <col min="14083" max="14083" width="46.42578125" style="12" customWidth="1"/>
    <col min="14084" max="14084" width="7.28515625" style="12" bestFit="1" customWidth="1"/>
    <col min="14085" max="14085" width="0.7109375" style="12" customWidth="1"/>
    <col min="14086" max="14086" width="14.7109375" style="12" customWidth="1"/>
    <col min="14087" max="14087" width="0.7109375" style="12" customWidth="1"/>
    <col min="14088" max="14088" width="14.7109375" style="12" customWidth="1"/>
    <col min="14089" max="14089" width="0.7109375" style="12" customWidth="1"/>
    <col min="14090" max="14090" width="14.7109375" style="12" customWidth="1"/>
    <col min="14091" max="14091" width="0.7109375" style="12" customWidth="1"/>
    <col min="14092" max="14092" width="16.7109375" style="12" bestFit="1" customWidth="1"/>
    <col min="14093" max="14093" width="0.7109375" style="12" customWidth="1"/>
    <col min="14094" max="14094" width="14.28515625" style="12" bestFit="1" customWidth="1"/>
    <col min="14095" max="14095" width="0.7109375" style="12" customWidth="1"/>
    <col min="14096" max="14096" width="14.28515625" style="12" bestFit="1" customWidth="1"/>
    <col min="14097" max="14097" width="0.7109375" style="12" customWidth="1"/>
    <col min="14098" max="14098" width="14.28515625" style="12" bestFit="1" customWidth="1"/>
    <col min="14099" max="14099" width="0.7109375" style="12" customWidth="1"/>
    <col min="14100" max="14100" width="15.42578125" style="12" customWidth="1"/>
    <col min="14101" max="14338" width="9.28515625" style="12"/>
    <col min="14339" max="14339" width="46.42578125" style="12" customWidth="1"/>
    <col min="14340" max="14340" width="7.28515625" style="12" bestFit="1" customWidth="1"/>
    <col min="14341" max="14341" width="0.7109375" style="12" customWidth="1"/>
    <col min="14342" max="14342" width="14.7109375" style="12" customWidth="1"/>
    <col min="14343" max="14343" width="0.7109375" style="12" customWidth="1"/>
    <col min="14344" max="14344" width="14.7109375" style="12" customWidth="1"/>
    <col min="14345" max="14345" width="0.7109375" style="12" customWidth="1"/>
    <col min="14346" max="14346" width="14.7109375" style="12" customWidth="1"/>
    <col min="14347" max="14347" width="0.7109375" style="12" customWidth="1"/>
    <col min="14348" max="14348" width="16.7109375" style="12" bestFit="1" customWidth="1"/>
    <col min="14349" max="14349" width="0.7109375" style="12" customWidth="1"/>
    <col min="14350" max="14350" width="14.28515625" style="12" bestFit="1" customWidth="1"/>
    <col min="14351" max="14351" width="0.7109375" style="12" customWidth="1"/>
    <col min="14352" max="14352" width="14.28515625" style="12" bestFit="1" customWidth="1"/>
    <col min="14353" max="14353" width="0.7109375" style="12" customWidth="1"/>
    <col min="14354" max="14354" width="14.28515625" style="12" bestFit="1" customWidth="1"/>
    <col min="14355" max="14355" width="0.7109375" style="12" customWidth="1"/>
    <col min="14356" max="14356" width="15.42578125" style="12" customWidth="1"/>
    <col min="14357" max="14594" width="9.28515625" style="12"/>
    <col min="14595" max="14595" width="46.42578125" style="12" customWidth="1"/>
    <col min="14596" max="14596" width="7.28515625" style="12" bestFit="1" customWidth="1"/>
    <col min="14597" max="14597" width="0.7109375" style="12" customWidth="1"/>
    <col min="14598" max="14598" width="14.7109375" style="12" customWidth="1"/>
    <col min="14599" max="14599" width="0.7109375" style="12" customWidth="1"/>
    <col min="14600" max="14600" width="14.7109375" style="12" customWidth="1"/>
    <col min="14601" max="14601" width="0.7109375" style="12" customWidth="1"/>
    <col min="14602" max="14602" width="14.7109375" style="12" customWidth="1"/>
    <col min="14603" max="14603" width="0.7109375" style="12" customWidth="1"/>
    <col min="14604" max="14604" width="16.7109375" style="12" bestFit="1" customWidth="1"/>
    <col min="14605" max="14605" width="0.7109375" style="12" customWidth="1"/>
    <col min="14606" max="14606" width="14.28515625" style="12" bestFit="1" customWidth="1"/>
    <col min="14607" max="14607" width="0.7109375" style="12" customWidth="1"/>
    <col min="14608" max="14608" width="14.28515625" style="12" bestFit="1" customWidth="1"/>
    <col min="14609" max="14609" width="0.7109375" style="12" customWidth="1"/>
    <col min="14610" max="14610" width="14.28515625" style="12" bestFit="1" customWidth="1"/>
    <col min="14611" max="14611" width="0.7109375" style="12" customWidth="1"/>
    <col min="14612" max="14612" width="15.42578125" style="12" customWidth="1"/>
    <col min="14613" max="14850" width="9.28515625" style="12"/>
    <col min="14851" max="14851" width="46.42578125" style="12" customWidth="1"/>
    <col min="14852" max="14852" width="7.28515625" style="12" bestFit="1" customWidth="1"/>
    <col min="14853" max="14853" width="0.7109375" style="12" customWidth="1"/>
    <col min="14854" max="14854" width="14.7109375" style="12" customWidth="1"/>
    <col min="14855" max="14855" width="0.7109375" style="12" customWidth="1"/>
    <col min="14856" max="14856" width="14.7109375" style="12" customWidth="1"/>
    <col min="14857" max="14857" width="0.7109375" style="12" customWidth="1"/>
    <col min="14858" max="14858" width="14.7109375" style="12" customWidth="1"/>
    <col min="14859" max="14859" width="0.7109375" style="12" customWidth="1"/>
    <col min="14860" max="14860" width="16.7109375" style="12" bestFit="1" customWidth="1"/>
    <col min="14861" max="14861" width="0.7109375" style="12" customWidth="1"/>
    <col min="14862" max="14862" width="14.28515625" style="12" bestFit="1" customWidth="1"/>
    <col min="14863" max="14863" width="0.7109375" style="12" customWidth="1"/>
    <col min="14864" max="14864" width="14.28515625" style="12" bestFit="1" customWidth="1"/>
    <col min="14865" max="14865" width="0.7109375" style="12" customWidth="1"/>
    <col min="14866" max="14866" width="14.28515625" style="12" bestFit="1" customWidth="1"/>
    <col min="14867" max="14867" width="0.7109375" style="12" customWidth="1"/>
    <col min="14868" max="14868" width="15.42578125" style="12" customWidth="1"/>
    <col min="14869" max="15106" width="9.28515625" style="12"/>
    <col min="15107" max="15107" width="46.42578125" style="12" customWidth="1"/>
    <col min="15108" max="15108" width="7.28515625" style="12" bestFit="1" customWidth="1"/>
    <col min="15109" max="15109" width="0.7109375" style="12" customWidth="1"/>
    <col min="15110" max="15110" width="14.7109375" style="12" customWidth="1"/>
    <col min="15111" max="15111" width="0.7109375" style="12" customWidth="1"/>
    <col min="15112" max="15112" width="14.7109375" style="12" customWidth="1"/>
    <col min="15113" max="15113" width="0.7109375" style="12" customWidth="1"/>
    <col min="15114" max="15114" width="14.7109375" style="12" customWidth="1"/>
    <col min="15115" max="15115" width="0.7109375" style="12" customWidth="1"/>
    <col min="15116" max="15116" width="16.7109375" style="12" bestFit="1" customWidth="1"/>
    <col min="15117" max="15117" width="0.7109375" style="12" customWidth="1"/>
    <col min="15118" max="15118" width="14.28515625" style="12" bestFit="1" customWidth="1"/>
    <col min="15119" max="15119" width="0.7109375" style="12" customWidth="1"/>
    <col min="15120" max="15120" width="14.28515625" style="12" bestFit="1" customWidth="1"/>
    <col min="15121" max="15121" width="0.7109375" style="12" customWidth="1"/>
    <col min="15122" max="15122" width="14.28515625" style="12" bestFit="1" customWidth="1"/>
    <col min="15123" max="15123" width="0.7109375" style="12" customWidth="1"/>
    <col min="15124" max="15124" width="15.42578125" style="12" customWidth="1"/>
    <col min="15125" max="15362" width="9.28515625" style="12"/>
    <col min="15363" max="15363" width="46.42578125" style="12" customWidth="1"/>
    <col min="15364" max="15364" width="7.28515625" style="12" bestFit="1" customWidth="1"/>
    <col min="15365" max="15365" width="0.7109375" style="12" customWidth="1"/>
    <col min="15366" max="15366" width="14.7109375" style="12" customWidth="1"/>
    <col min="15367" max="15367" width="0.7109375" style="12" customWidth="1"/>
    <col min="15368" max="15368" width="14.7109375" style="12" customWidth="1"/>
    <col min="15369" max="15369" width="0.7109375" style="12" customWidth="1"/>
    <col min="15370" max="15370" width="14.7109375" style="12" customWidth="1"/>
    <col min="15371" max="15371" width="0.7109375" style="12" customWidth="1"/>
    <col min="15372" max="15372" width="16.7109375" style="12" bestFit="1" customWidth="1"/>
    <col min="15373" max="15373" width="0.7109375" style="12" customWidth="1"/>
    <col min="15374" max="15374" width="14.28515625" style="12" bestFit="1" customWidth="1"/>
    <col min="15375" max="15375" width="0.7109375" style="12" customWidth="1"/>
    <col min="15376" max="15376" width="14.28515625" style="12" bestFit="1" customWidth="1"/>
    <col min="15377" max="15377" width="0.7109375" style="12" customWidth="1"/>
    <col min="15378" max="15378" width="14.28515625" style="12" bestFit="1" customWidth="1"/>
    <col min="15379" max="15379" width="0.7109375" style="12" customWidth="1"/>
    <col min="15380" max="15380" width="15.42578125" style="12" customWidth="1"/>
    <col min="15381" max="15618" width="9.28515625" style="12"/>
    <col min="15619" max="15619" width="46.42578125" style="12" customWidth="1"/>
    <col min="15620" max="15620" width="7.28515625" style="12" bestFit="1" customWidth="1"/>
    <col min="15621" max="15621" width="0.7109375" style="12" customWidth="1"/>
    <col min="15622" max="15622" width="14.7109375" style="12" customWidth="1"/>
    <col min="15623" max="15623" width="0.7109375" style="12" customWidth="1"/>
    <col min="15624" max="15624" width="14.7109375" style="12" customWidth="1"/>
    <col min="15625" max="15625" width="0.7109375" style="12" customWidth="1"/>
    <col min="15626" max="15626" width="14.7109375" style="12" customWidth="1"/>
    <col min="15627" max="15627" width="0.7109375" style="12" customWidth="1"/>
    <col min="15628" max="15628" width="16.7109375" style="12" bestFit="1" customWidth="1"/>
    <col min="15629" max="15629" width="0.7109375" style="12" customWidth="1"/>
    <col min="15630" max="15630" width="14.28515625" style="12" bestFit="1" customWidth="1"/>
    <col min="15631" max="15631" width="0.7109375" style="12" customWidth="1"/>
    <col min="15632" max="15632" width="14.28515625" style="12" bestFit="1" customWidth="1"/>
    <col min="15633" max="15633" width="0.7109375" style="12" customWidth="1"/>
    <col min="15634" max="15634" width="14.28515625" style="12" bestFit="1" customWidth="1"/>
    <col min="15635" max="15635" width="0.7109375" style="12" customWidth="1"/>
    <col min="15636" max="15636" width="15.42578125" style="12" customWidth="1"/>
    <col min="15637" max="15874" width="9.28515625" style="12"/>
    <col min="15875" max="15875" width="46.42578125" style="12" customWidth="1"/>
    <col min="15876" max="15876" width="7.28515625" style="12" bestFit="1" customWidth="1"/>
    <col min="15877" max="15877" width="0.7109375" style="12" customWidth="1"/>
    <col min="15878" max="15878" width="14.7109375" style="12" customWidth="1"/>
    <col min="15879" max="15879" width="0.7109375" style="12" customWidth="1"/>
    <col min="15880" max="15880" width="14.7109375" style="12" customWidth="1"/>
    <col min="15881" max="15881" width="0.7109375" style="12" customWidth="1"/>
    <col min="15882" max="15882" width="14.7109375" style="12" customWidth="1"/>
    <col min="15883" max="15883" width="0.7109375" style="12" customWidth="1"/>
    <col min="15884" max="15884" width="16.7109375" style="12" bestFit="1" customWidth="1"/>
    <col min="15885" max="15885" width="0.7109375" style="12" customWidth="1"/>
    <col min="15886" max="15886" width="14.28515625" style="12" bestFit="1" customWidth="1"/>
    <col min="15887" max="15887" width="0.7109375" style="12" customWidth="1"/>
    <col min="15888" max="15888" width="14.28515625" style="12" bestFit="1" customWidth="1"/>
    <col min="15889" max="15889" width="0.7109375" style="12" customWidth="1"/>
    <col min="15890" max="15890" width="14.28515625" style="12" bestFit="1" customWidth="1"/>
    <col min="15891" max="15891" width="0.7109375" style="12" customWidth="1"/>
    <col min="15892" max="15892" width="15.42578125" style="12" customWidth="1"/>
    <col min="15893" max="16130" width="9.28515625" style="12"/>
    <col min="16131" max="16131" width="46.42578125" style="12" customWidth="1"/>
    <col min="16132" max="16132" width="7.28515625" style="12" bestFit="1" customWidth="1"/>
    <col min="16133" max="16133" width="0.7109375" style="12" customWidth="1"/>
    <col min="16134" max="16134" width="14.7109375" style="12" customWidth="1"/>
    <col min="16135" max="16135" width="0.7109375" style="12" customWidth="1"/>
    <col min="16136" max="16136" width="14.7109375" style="12" customWidth="1"/>
    <col min="16137" max="16137" width="0.7109375" style="12" customWidth="1"/>
    <col min="16138" max="16138" width="14.7109375" style="12" customWidth="1"/>
    <col min="16139" max="16139" width="0.7109375" style="12" customWidth="1"/>
    <col min="16140" max="16140" width="16.7109375" style="12" bestFit="1" customWidth="1"/>
    <col min="16141" max="16141" width="0.7109375" style="12" customWidth="1"/>
    <col min="16142" max="16142" width="14.28515625" style="12" bestFit="1" customWidth="1"/>
    <col min="16143" max="16143" width="0.7109375" style="12" customWidth="1"/>
    <col min="16144" max="16144" width="14.28515625" style="12" bestFit="1" customWidth="1"/>
    <col min="16145" max="16145" width="0.7109375" style="12" customWidth="1"/>
    <col min="16146" max="16146" width="14.28515625" style="12" bestFit="1" customWidth="1"/>
    <col min="16147" max="16147" width="0.7109375" style="12" customWidth="1"/>
    <col min="16148" max="16148" width="15.42578125" style="12" customWidth="1"/>
    <col min="16149" max="16384" width="9.28515625" style="12"/>
  </cols>
  <sheetData>
    <row r="1" spans="1:21" ht="18">
      <c r="A1" s="13" t="s">
        <v>0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4"/>
      <c r="M1" s="14"/>
      <c r="N1" s="14"/>
      <c r="O1" s="14"/>
      <c r="P1" s="14"/>
      <c r="Q1" s="14"/>
      <c r="R1" s="14"/>
      <c r="S1" s="14"/>
      <c r="T1" s="13"/>
      <c r="U1" s="144"/>
    </row>
    <row r="2" spans="1:21" ht="18">
      <c r="A2" s="145" t="s">
        <v>62</v>
      </c>
      <c r="B2" s="164"/>
      <c r="C2" s="145"/>
      <c r="D2" s="145"/>
      <c r="E2" s="145"/>
      <c r="F2" s="145"/>
      <c r="G2" s="145"/>
      <c r="H2" s="145"/>
      <c r="I2" s="164"/>
      <c r="J2" s="164"/>
      <c r="K2" s="145"/>
      <c r="L2" s="145"/>
      <c r="M2" s="164"/>
      <c r="N2" s="164"/>
      <c r="O2" s="145"/>
      <c r="P2" s="145"/>
      <c r="Q2" s="145"/>
      <c r="R2" s="145"/>
      <c r="S2" s="145"/>
      <c r="T2" s="145"/>
    </row>
    <row r="3" spans="1:21" ht="18">
      <c r="A3" s="146" t="str">
        <f>'PL 9-10'!A3</f>
        <v>สำหรับปีสิ้นสุดวันที่ 31 ธันวาคม พ.ศ. 2563</v>
      </c>
      <c r="B3" s="147"/>
      <c r="C3" s="147"/>
      <c r="D3" s="147"/>
      <c r="E3" s="147"/>
      <c r="F3" s="147"/>
      <c r="G3" s="147"/>
      <c r="H3" s="147"/>
      <c r="I3" s="216"/>
      <c r="J3" s="216"/>
      <c r="K3" s="147"/>
      <c r="L3" s="147"/>
      <c r="M3" s="216"/>
      <c r="N3" s="216"/>
      <c r="O3" s="147"/>
      <c r="P3" s="147"/>
      <c r="Q3" s="147"/>
      <c r="R3" s="147"/>
      <c r="S3" s="147"/>
      <c r="T3" s="147"/>
    </row>
    <row r="4" spans="1:21" ht="20.100000000000001" customHeight="1">
      <c r="A4" s="292"/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1" ht="20.100000000000001" customHeight="1">
      <c r="A5" s="148"/>
      <c r="B5" s="148"/>
      <c r="C5" s="148"/>
      <c r="D5" s="293" t="s">
        <v>86</v>
      </c>
      <c r="E5" s="293"/>
      <c r="F5" s="293"/>
      <c r="G5" s="293"/>
      <c r="H5" s="293"/>
      <c r="I5" s="294"/>
      <c r="J5" s="294"/>
      <c r="K5" s="293"/>
      <c r="L5" s="293"/>
      <c r="M5" s="294"/>
      <c r="N5" s="294"/>
      <c r="O5" s="293"/>
      <c r="P5" s="293"/>
      <c r="Q5" s="293"/>
      <c r="R5" s="293"/>
      <c r="S5" s="293"/>
      <c r="T5" s="293"/>
    </row>
    <row r="6" spans="1:21" ht="20.100000000000001" customHeight="1">
      <c r="A6" s="148"/>
      <c r="B6" s="148"/>
      <c r="C6" s="148"/>
      <c r="D6" s="295" t="s">
        <v>63</v>
      </c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149"/>
      <c r="R6" s="149"/>
      <c r="S6" s="149"/>
      <c r="T6" s="149"/>
    </row>
    <row r="7" spans="1:21" s="148" customFormat="1" ht="20.100000000000001" customHeight="1">
      <c r="C7" s="150"/>
      <c r="D7" s="150"/>
      <c r="E7" s="150"/>
      <c r="F7" s="209"/>
      <c r="G7" s="209"/>
      <c r="H7" s="209"/>
      <c r="I7" s="218"/>
      <c r="J7" s="297" t="s">
        <v>48</v>
      </c>
      <c r="K7" s="297"/>
      <c r="L7" s="297"/>
      <c r="M7" s="297"/>
      <c r="N7" s="297"/>
      <c r="O7" s="208"/>
      <c r="Q7" s="150"/>
      <c r="S7" s="150"/>
      <c r="T7" s="152"/>
    </row>
    <row r="8" spans="1:21" s="148" customFormat="1" ht="20.100000000000001" customHeight="1">
      <c r="C8" s="150"/>
      <c r="D8" s="150"/>
      <c r="E8" s="150"/>
      <c r="F8" s="218"/>
      <c r="G8" s="218"/>
      <c r="H8" s="218"/>
      <c r="I8" s="218"/>
      <c r="J8" s="297" t="s">
        <v>241</v>
      </c>
      <c r="K8" s="297"/>
      <c r="L8" s="297"/>
      <c r="M8" s="231"/>
      <c r="N8" s="231"/>
      <c r="O8" s="208"/>
      <c r="Q8" s="150"/>
      <c r="S8" s="150"/>
      <c r="T8" s="152"/>
    </row>
    <row r="9" spans="1:21" s="148" customFormat="1" ht="20.100000000000001" customHeight="1">
      <c r="C9" s="150"/>
      <c r="D9" s="150"/>
      <c r="E9" s="150"/>
      <c r="F9" s="296" t="s">
        <v>180</v>
      </c>
      <c r="G9" s="296"/>
      <c r="H9" s="296"/>
      <c r="I9" s="219"/>
      <c r="J9" s="219"/>
      <c r="K9" s="232"/>
      <c r="L9" s="233" t="s">
        <v>188</v>
      </c>
      <c r="M9" s="234"/>
      <c r="N9" s="234"/>
      <c r="O9" s="208"/>
      <c r="P9" s="208" t="s">
        <v>64</v>
      </c>
      <c r="Q9" s="150"/>
      <c r="S9" s="150"/>
      <c r="T9" s="152"/>
    </row>
    <row r="10" spans="1:21" s="148" customFormat="1" ht="20.100000000000001" customHeight="1">
      <c r="C10" s="150"/>
      <c r="D10" s="150" t="s">
        <v>65</v>
      </c>
      <c r="E10" s="150"/>
      <c r="F10" s="150" t="s">
        <v>66</v>
      </c>
      <c r="G10" s="150"/>
      <c r="H10" s="150"/>
      <c r="I10" s="150"/>
      <c r="J10" s="150"/>
      <c r="K10" s="151"/>
      <c r="L10" s="150" t="s">
        <v>189</v>
      </c>
      <c r="M10" s="149"/>
      <c r="N10" s="235" t="s">
        <v>190</v>
      </c>
      <c r="O10" s="150"/>
      <c r="P10" s="150" t="s">
        <v>67</v>
      </c>
      <c r="Q10" s="150"/>
      <c r="R10" s="150" t="s">
        <v>68</v>
      </c>
      <c r="S10" s="150"/>
      <c r="T10" s="151" t="s">
        <v>95</v>
      </c>
    </row>
    <row r="11" spans="1:21" s="148" customFormat="1" ht="20.100000000000001" customHeight="1">
      <c r="C11" s="150"/>
      <c r="D11" s="150" t="s">
        <v>69</v>
      </c>
      <c r="E11" s="150"/>
      <c r="F11" s="153" t="s">
        <v>70</v>
      </c>
      <c r="G11" s="150"/>
      <c r="H11" s="150" t="s">
        <v>35</v>
      </c>
      <c r="I11" s="150"/>
      <c r="J11" s="150" t="s">
        <v>49</v>
      </c>
      <c r="K11" s="151"/>
      <c r="L11" s="236" t="s">
        <v>186</v>
      </c>
      <c r="M11" s="237"/>
      <c r="N11" s="235" t="s">
        <v>191</v>
      </c>
      <c r="O11" s="150"/>
      <c r="P11" s="150" t="s">
        <v>71</v>
      </c>
      <c r="Q11" s="150"/>
      <c r="R11" s="150" t="s">
        <v>72</v>
      </c>
      <c r="S11" s="150"/>
      <c r="T11" s="151" t="s">
        <v>43</v>
      </c>
    </row>
    <row r="12" spans="1:21" s="148" customFormat="1" ht="20.100000000000001" customHeight="1">
      <c r="B12" s="154" t="s">
        <v>2</v>
      </c>
      <c r="C12" s="150"/>
      <c r="D12" s="155" t="s">
        <v>88</v>
      </c>
      <c r="E12" s="150"/>
      <c r="F12" s="155" t="s">
        <v>88</v>
      </c>
      <c r="G12" s="150"/>
      <c r="H12" s="155" t="s">
        <v>88</v>
      </c>
      <c r="I12" s="150"/>
      <c r="J12" s="155" t="s">
        <v>88</v>
      </c>
      <c r="K12" s="150"/>
      <c r="L12" s="155" t="s">
        <v>88</v>
      </c>
      <c r="M12" s="150"/>
      <c r="N12" s="155" t="s">
        <v>88</v>
      </c>
      <c r="O12" s="150"/>
      <c r="P12" s="155" t="s">
        <v>88</v>
      </c>
      <c r="Q12" s="150"/>
      <c r="R12" s="155" t="s">
        <v>88</v>
      </c>
      <c r="S12" s="150"/>
      <c r="T12" s="155" t="s">
        <v>88</v>
      </c>
    </row>
    <row r="13" spans="1:21" s="148" customFormat="1" ht="6" customHeight="1"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9"/>
      <c r="O13" s="150"/>
      <c r="P13" s="150"/>
      <c r="Q13" s="150"/>
      <c r="R13" s="150"/>
      <c r="S13" s="150"/>
      <c r="T13" s="150"/>
    </row>
    <row r="14" spans="1:21" ht="20.100000000000001" customHeight="1">
      <c r="A14" s="164" t="s">
        <v>106</v>
      </c>
      <c r="B14" s="164"/>
      <c r="C14" s="11"/>
      <c r="D14" s="11">
        <v>3615929965</v>
      </c>
      <c r="E14" s="11"/>
      <c r="F14" s="11">
        <v>49892482</v>
      </c>
      <c r="G14" s="11"/>
      <c r="H14" s="11">
        <v>838853241</v>
      </c>
      <c r="I14" s="11"/>
      <c r="J14" s="11">
        <v>-7722000</v>
      </c>
      <c r="K14" s="11"/>
      <c r="L14" s="11">
        <v>0</v>
      </c>
      <c r="M14" s="11"/>
      <c r="N14" s="11">
        <f>SUM(J14:L14)</f>
        <v>-7722000</v>
      </c>
      <c r="O14" s="11"/>
      <c r="P14" s="11">
        <f>SUM(D14:H14)+N14</f>
        <v>4496953688</v>
      </c>
      <c r="Q14" s="11"/>
      <c r="R14" s="11">
        <v>64647491</v>
      </c>
      <c r="S14" s="11"/>
      <c r="T14" s="156">
        <f>SUM(P14:R14)</f>
        <v>4561601179</v>
      </c>
    </row>
    <row r="15" spans="1:21" ht="20.100000000000001" customHeight="1">
      <c r="A15" s="164" t="s">
        <v>167</v>
      </c>
      <c r="C15" s="11"/>
      <c r="D15" s="11">
        <v>0</v>
      </c>
      <c r="E15" s="11"/>
      <c r="F15" s="11">
        <v>0</v>
      </c>
      <c r="G15" s="11"/>
      <c r="H15" s="11">
        <v>1701315</v>
      </c>
      <c r="I15" s="11"/>
      <c r="J15" s="11">
        <v>0</v>
      </c>
      <c r="K15" s="11"/>
      <c r="L15" s="11">
        <v>0</v>
      </c>
      <c r="M15" s="11"/>
      <c r="N15" s="11">
        <f>SUM(J15:L15)</f>
        <v>0</v>
      </c>
      <c r="O15" s="11"/>
      <c r="P15" s="11">
        <f t="shared" ref="P15:P20" si="0">SUM(D15:H15)+N15</f>
        <v>1701315</v>
      </c>
      <c r="Q15" s="11"/>
      <c r="R15" s="11">
        <v>0</v>
      </c>
      <c r="S15" s="11"/>
      <c r="T15" s="171">
        <f t="shared" ref="T15:T21" si="1">SUM(P15:R15)</f>
        <v>1701315</v>
      </c>
    </row>
    <row r="16" spans="1:21" ht="20.100000000000001" customHeight="1">
      <c r="A16" s="13" t="s">
        <v>94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71"/>
    </row>
    <row r="17" spans="1:22" ht="20.100000000000001" customHeight="1">
      <c r="A17" s="12" t="s">
        <v>73</v>
      </c>
      <c r="B17" s="148">
        <v>29</v>
      </c>
      <c r="C17" s="11"/>
      <c r="D17" s="11">
        <v>0</v>
      </c>
      <c r="E17" s="11"/>
      <c r="F17" s="11">
        <v>0</v>
      </c>
      <c r="G17" s="11"/>
      <c r="H17" s="11">
        <v>-90392736</v>
      </c>
      <c r="I17" s="11"/>
      <c r="J17" s="11">
        <v>0</v>
      </c>
      <c r="K17" s="11"/>
      <c r="L17" s="11">
        <v>0</v>
      </c>
      <c r="M17" s="11"/>
      <c r="N17" s="11">
        <f>SUM(J17:L17)</f>
        <v>0</v>
      </c>
      <c r="O17" s="11"/>
      <c r="P17" s="11">
        <f t="shared" si="0"/>
        <v>-90392736</v>
      </c>
      <c r="Q17" s="11"/>
      <c r="R17" s="11">
        <v>0</v>
      </c>
      <c r="S17" s="11"/>
      <c r="T17" s="171">
        <f t="shared" si="1"/>
        <v>-90392736</v>
      </c>
    </row>
    <row r="18" spans="1:22" ht="20.100000000000001" customHeight="1">
      <c r="A18" s="12" t="s">
        <v>117</v>
      </c>
      <c r="C18" s="11"/>
      <c r="D18" s="11">
        <v>0</v>
      </c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11"/>
      <c r="N18" s="11">
        <f>SUM(J18:L18)</f>
        <v>0</v>
      </c>
      <c r="O18" s="11"/>
      <c r="P18" s="11">
        <f t="shared" si="0"/>
        <v>0</v>
      </c>
      <c r="Q18" s="11"/>
      <c r="R18" s="11">
        <v>-1953769</v>
      </c>
      <c r="S18" s="11"/>
      <c r="T18" s="171">
        <f t="shared" si="1"/>
        <v>-1953769</v>
      </c>
    </row>
    <row r="19" spans="1:22" ht="20.100000000000001" customHeight="1">
      <c r="A19" s="12" t="s">
        <v>118</v>
      </c>
      <c r="B19" s="148">
        <v>16</v>
      </c>
      <c r="C19" s="11"/>
      <c r="D19" s="11">
        <v>0</v>
      </c>
      <c r="E19" s="11"/>
      <c r="F19" s="11">
        <v>0</v>
      </c>
      <c r="G19" s="11"/>
      <c r="H19" s="11">
        <v>0</v>
      </c>
      <c r="I19" s="11"/>
      <c r="J19" s="11">
        <v>0</v>
      </c>
      <c r="K19" s="11"/>
      <c r="L19" s="11">
        <v>0</v>
      </c>
      <c r="M19" s="11"/>
      <c r="N19" s="11">
        <f>SUM(J19:L19)</f>
        <v>0</v>
      </c>
      <c r="O19" s="11"/>
      <c r="P19" s="11">
        <f t="shared" si="0"/>
        <v>0</v>
      </c>
      <c r="Q19" s="11"/>
      <c r="R19" s="11">
        <v>-5384687</v>
      </c>
      <c r="S19" s="11"/>
      <c r="T19" s="171">
        <f t="shared" si="1"/>
        <v>-5384687</v>
      </c>
    </row>
    <row r="20" spans="1:22" ht="20.100000000000001" customHeight="1">
      <c r="A20" s="12" t="s">
        <v>223</v>
      </c>
      <c r="B20" s="148"/>
      <c r="C20" s="11"/>
      <c r="D20" s="11">
        <v>0</v>
      </c>
      <c r="E20" s="11"/>
      <c r="F20" s="11">
        <v>0</v>
      </c>
      <c r="G20" s="11"/>
      <c r="H20" s="11">
        <f>'PL 9-10'!H68</f>
        <v>-303685677</v>
      </c>
      <c r="I20" s="11"/>
      <c r="J20" s="11">
        <v>0</v>
      </c>
      <c r="K20" s="11"/>
      <c r="L20" s="11">
        <v>0</v>
      </c>
      <c r="M20" s="11"/>
      <c r="N20" s="11">
        <f>SUM(J20:L20)</f>
        <v>0</v>
      </c>
      <c r="O20" s="11"/>
      <c r="P20" s="11">
        <f t="shared" si="0"/>
        <v>-303685677</v>
      </c>
      <c r="Q20" s="11"/>
      <c r="R20" s="11">
        <f>'PL 9-10'!H69</f>
        <v>1509573</v>
      </c>
      <c r="S20" s="11"/>
      <c r="T20" s="171">
        <f t="shared" si="1"/>
        <v>-302176104</v>
      </c>
    </row>
    <row r="21" spans="1:22" ht="20.100000000000001" customHeight="1">
      <c r="A21" s="12" t="s">
        <v>236</v>
      </c>
      <c r="B21" s="148"/>
      <c r="C21" s="11"/>
      <c r="D21" s="220">
        <v>0</v>
      </c>
      <c r="E21" s="11"/>
      <c r="F21" s="220">
        <v>0</v>
      </c>
      <c r="G21" s="11"/>
      <c r="H21" s="220">
        <f>'PL 9-10'!H45+'PL 9-10'!H47-R21</f>
        <v>1944055</v>
      </c>
      <c r="I21" s="11"/>
      <c r="J21" s="220">
        <f>'PL 9-10'!H50+'PL 9-10'!H52</f>
        <v>-4914000</v>
      </c>
      <c r="K21" s="11"/>
      <c r="L21" s="220">
        <v>0</v>
      </c>
      <c r="M21" s="11"/>
      <c r="N21" s="220">
        <f>SUM(J21:L21)</f>
        <v>-4914000</v>
      </c>
      <c r="O21" s="11"/>
      <c r="P21" s="220">
        <f>SUM(D21:H21)+N21</f>
        <v>-2969945</v>
      </c>
      <c r="Q21" s="11"/>
      <c r="R21" s="220">
        <f>'PL 9-10'!H75-'PL 9-10'!H69</f>
        <v>30090</v>
      </c>
      <c r="S21" s="11"/>
      <c r="T21" s="220">
        <f t="shared" si="1"/>
        <v>-2939855</v>
      </c>
    </row>
    <row r="22" spans="1:22" ht="6" customHeight="1">
      <c r="C22" s="156"/>
      <c r="D22" s="171"/>
      <c r="E22" s="156"/>
      <c r="F22" s="171"/>
      <c r="G22" s="156"/>
      <c r="H22" s="171"/>
      <c r="I22" s="171"/>
      <c r="J22" s="171"/>
      <c r="K22" s="156"/>
      <c r="L22" s="171"/>
      <c r="M22" s="171"/>
      <c r="N22" s="171"/>
      <c r="O22" s="156"/>
      <c r="P22" s="171"/>
      <c r="Q22" s="156"/>
      <c r="R22" s="171"/>
      <c r="S22" s="171"/>
      <c r="T22" s="156"/>
    </row>
    <row r="23" spans="1:22" ht="20.100000000000001" customHeight="1" thickBot="1">
      <c r="A23" s="164" t="s">
        <v>107</v>
      </c>
      <c r="C23" s="156"/>
      <c r="D23" s="157">
        <f>SUM(D14:D21)</f>
        <v>3615929965</v>
      </c>
      <c r="E23" s="156"/>
      <c r="F23" s="157">
        <f>SUM(F14:F21)</f>
        <v>49892482</v>
      </c>
      <c r="G23" s="156"/>
      <c r="H23" s="157">
        <f>SUM(H14:H21)</f>
        <v>448420198</v>
      </c>
      <c r="I23" s="171"/>
      <c r="J23" s="157">
        <f>SUM(J14:J21)</f>
        <v>-12636000</v>
      </c>
      <c r="K23" s="11"/>
      <c r="L23" s="157">
        <f>SUM(L14:L21)</f>
        <v>0</v>
      </c>
      <c r="M23" s="171"/>
      <c r="N23" s="157">
        <f>SUM(N14:N21)</f>
        <v>-12636000</v>
      </c>
      <c r="O23" s="11"/>
      <c r="P23" s="157">
        <f>SUM(P14:P21)</f>
        <v>4101606645</v>
      </c>
      <c r="Q23" s="11"/>
      <c r="R23" s="157">
        <f>SUM(R14:R21)</f>
        <v>58848698</v>
      </c>
      <c r="S23" s="11"/>
      <c r="T23" s="157">
        <f>SUM(T14:T21)</f>
        <v>4160455343</v>
      </c>
    </row>
    <row r="24" spans="1:22" ht="20.100000000000001" customHeight="1" thickTop="1">
      <c r="C24" s="11"/>
      <c r="D24" s="158"/>
      <c r="E24" s="11"/>
      <c r="F24" s="158"/>
      <c r="G24" s="11"/>
      <c r="H24" s="158"/>
      <c r="I24" s="11"/>
      <c r="J24" s="158"/>
      <c r="K24" s="11"/>
      <c r="L24" s="158"/>
      <c r="M24" s="11"/>
      <c r="N24" s="158"/>
      <c r="O24" s="11"/>
      <c r="P24" s="158"/>
      <c r="Q24" s="11"/>
      <c r="R24" s="158"/>
      <c r="S24" s="11"/>
      <c r="T24" s="158"/>
    </row>
    <row r="25" spans="1:22" ht="20.100000000000001" customHeight="1">
      <c r="A25" s="145" t="s">
        <v>169</v>
      </c>
      <c r="C25" s="11"/>
      <c r="D25" s="158">
        <f>D23</f>
        <v>3615929965</v>
      </c>
      <c r="E25" s="11"/>
      <c r="F25" s="158">
        <f>F23</f>
        <v>49892482</v>
      </c>
      <c r="G25" s="11"/>
      <c r="H25" s="158">
        <f>H23</f>
        <v>448420198</v>
      </c>
      <c r="I25" s="11"/>
      <c r="J25" s="158">
        <f>J23</f>
        <v>-12636000</v>
      </c>
      <c r="K25" s="11"/>
      <c r="L25" s="158">
        <f>L23</f>
        <v>0</v>
      </c>
      <c r="M25" s="11"/>
      <c r="N25" s="158">
        <f>SUM(J25:L25)</f>
        <v>-12636000</v>
      </c>
      <c r="O25" s="11"/>
      <c r="P25" s="158">
        <f>SUM(D25:H25)+N25</f>
        <v>4101606645</v>
      </c>
      <c r="Q25" s="11"/>
      <c r="R25" s="158">
        <f>R23</f>
        <v>58848698</v>
      </c>
      <c r="S25" s="11"/>
      <c r="T25" s="170">
        <f>SUM(P25:R25)</f>
        <v>4160455343</v>
      </c>
    </row>
    <row r="26" spans="1:22" ht="20.100000000000001" customHeight="1">
      <c r="A26" s="164" t="s">
        <v>167</v>
      </c>
      <c r="B26" s="168">
        <v>5</v>
      </c>
      <c r="C26" s="11"/>
      <c r="D26" s="170">
        <v>0</v>
      </c>
      <c r="E26" s="156"/>
      <c r="F26" s="170">
        <v>0</v>
      </c>
      <c r="G26" s="171"/>
      <c r="H26" s="170">
        <v>0</v>
      </c>
      <c r="I26" s="171"/>
      <c r="J26" s="170">
        <f>-J25</f>
        <v>12636000</v>
      </c>
      <c r="K26" s="156"/>
      <c r="L26" s="170">
        <f>-J26</f>
        <v>-12636000</v>
      </c>
      <c r="M26" s="171"/>
      <c r="N26" s="158">
        <f>SUM(J26:L26)</f>
        <v>0</v>
      </c>
      <c r="O26" s="156"/>
      <c r="P26" s="158">
        <f>SUM(D26:H26)+N26</f>
        <v>0</v>
      </c>
      <c r="Q26" s="156"/>
      <c r="R26" s="170">
        <v>0</v>
      </c>
      <c r="S26" s="156"/>
      <c r="T26" s="170">
        <f>SUM(P26:R26)</f>
        <v>0</v>
      </c>
      <c r="U26" s="172"/>
      <c r="V26" s="172"/>
    </row>
    <row r="27" spans="1:22" ht="20.100000000000001" customHeight="1">
      <c r="A27" s="13" t="s">
        <v>94</v>
      </c>
      <c r="C27" s="11"/>
      <c r="D27" s="170"/>
      <c r="E27" s="156"/>
      <c r="F27" s="170"/>
      <c r="G27" s="156"/>
      <c r="H27" s="170"/>
      <c r="I27" s="171"/>
      <c r="J27" s="170"/>
      <c r="K27" s="156"/>
      <c r="L27" s="170"/>
      <c r="M27" s="171"/>
      <c r="N27" s="158"/>
      <c r="O27" s="156"/>
      <c r="P27" s="158"/>
      <c r="Q27" s="156"/>
      <c r="R27" s="170"/>
      <c r="S27" s="156"/>
      <c r="T27" s="170"/>
      <c r="U27" s="172"/>
      <c r="V27" s="172"/>
    </row>
    <row r="28" spans="1:22" ht="20.100000000000001" customHeight="1">
      <c r="A28" s="12" t="s">
        <v>117</v>
      </c>
      <c r="C28" s="11"/>
      <c r="D28" s="170">
        <v>0</v>
      </c>
      <c r="E28" s="171"/>
      <c r="F28" s="170">
        <v>0</v>
      </c>
      <c r="G28" s="171"/>
      <c r="H28" s="170">
        <v>0</v>
      </c>
      <c r="I28" s="11"/>
      <c r="J28" s="158">
        <v>0</v>
      </c>
      <c r="K28" s="11"/>
      <c r="L28" s="158">
        <v>0</v>
      </c>
      <c r="M28" s="11"/>
      <c r="N28" s="158">
        <f>SUM(J28:L28)</f>
        <v>0</v>
      </c>
      <c r="O28" s="11"/>
      <c r="P28" s="158">
        <f>SUM(D28:H28)+N28</f>
        <v>0</v>
      </c>
      <c r="Q28" s="11"/>
      <c r="R28" s="158">
        <v>-2035744</v>
      </c>
      <c r="S28" s="11"/>
      <c r="T28" s="170">
        <f>SUM(P28:R28)</f>
        <v>-2035744</v>
      </c>
    </row>
    <row r="29" spans="1:22" ht="20.100000000000001" customHeight="1">
      <c r="A29" s="12" t="s">
        <v>207</v>
      </c>
      <c r="C29" s="11"/>
      <c r="D29" s="170">
        <v>0</v>
      </c>
      <c r="E29" s="171"/>
      <c r="F29" s="170">
        <v>0</v>
      </c>
      <c r="G29" s="171"/>
      <c r="H29" s="170">
        <f>'PL 9-10'!F68</f>
        <v>-1038111130</v>
      </c>
      <c r="I29" s="11"/>
      <c r="J29" s="170">
        <v>0</v>
      </c>
      <c r="K29" s="11"/>
      <c r="L29" s="170">
        <v>0</v>
      </c>
      <c r="M29" s="11"/>
      <c r="N29" s="158">
        <f>SUM(J29:L29)</f>
        <v>0</v>
      </c>
      <c r="O29" s="11"/>
      <c r="P29" s="158">
        <f>SUM(D29:H29)+N29</f>
        <v>-1038111130</v>
      </c>
      <c r="Q29" s="11"/>
      <c r="R29" s="170">
        <f>'PL 9-10'!F69</f>
        <v>-3029887</v>
      </c>
      <c r="S29" s="11"/>
      <c r="T29" s="170">
        <f t="shared" ref="T29:T30" si="2">SUM(P29:R29)</f>
        <v>-1041141017</v>
      </c>
      <c r="U29" s="163"/>
    </row>
    <row r="30" spans="1:22" ht="20.100000000000001" customHeight="1">
      <c r="A30" s="12" t="s">
        <v>236</v>
      </c>
      <c r="C30" s="11"/>
      <c r="D30" s="221">
        <v>0</v>
      </c>
      <c r="E30" s="171"/>
      <c r="F30" s="221">
        <v>0</v>
      </c>
      <c r="G30" s="171"/>
      <c r="H30" s="221">
        <f>ROUND('PL 9-10'!F45*0.8-R30,0)</f>
        <v>11547569</v>
      </c>
      <c r="I30" s="11"/>
      <c r="J30" s="221">
        <v>0</v>
      </c>
      <c r="K30" s="11"/>
      <c r="L30" s="221">
        <f>ROUND('PL 9-10'!F44*0.8,0)</f>
        <v>-17550000</v>
      </c>
      <c r="M30" s="11"/>
      <c r="N30" s="221">
        <f>SUM(J30:L30)</f>
        <v>-17550000</v>
      </c>
      <c r="O30" s="11"/>
      <c r="P30" s="221">
        <f t="shared" ref="P30" si="3">SUM(D30:H30)+N30</f>
        <v>-6002431</v>
      </c>
      <c r="Q30" s="11"/>
      <c r="R30" s="221">
        <f>'PL 9-10'!F75-'PL 9-10'!F69</f>
        <v>-33294</v>
      </c>
      <c r="S30" s="11"/>
      <c r="T30" s="221">
        <f t="shared" si="2"/>
        <v>-6035725</v>
      </c>
      <c r="U30" s="163"/>
    </row>
    <row r="31" spans="1:22" ht="6" customHeight="1">
      <c r="C31" s="156"/>
      <c r="D31" s="159"/>
      <c r="E31" s="156"/>
      <c r="F31" s="159"/>
      <c r="G31" s="156"/>
      <c r="H31" s="159"/>
      <c r="I31" s="171"/>
      <c r="J31" s="170"/>
      <c r="K31" s="156"/>
      <c r="L31" s="159"/>
      <c r="M31" s="171"/>
      <c r="N31" s="170"/>
      <c r="O31" s="156"/>
      <c r="P31" s="159"/>
      <c r="Q31" s="156"/>
      <c r="R31" s="159"/>
      <c r="S31" s="156"/>
      <c r="T31" s="159"/>
    </row>
    <row r="32" spans="1:22" ht="20.100000000000001" customHeight="1" thickBot="1">
      <c r="A32" s="145" t="s">
        <v>170</v>
      </c>
      <c r="B32" s="164"/>
      <c r="C32" s="156"/>
      <c r="D32" s="160">
        <f>SUM(D25:D31)</f>
        <v>3615929965</v>
      </c>
      <c r="E32" s="156"/>
      <c r="F32" s="160">
        <f>SUM(F25:F31)</f>
        <v>49892482</v>
      </c>
      <c r="G32" s="156"/>
      <c r="H32" s="160">
        <f>SUM(H25:H31)</f>
        <v>-578143363</v>
      </c>
      <c r="I32" s="171"/>
      <c r="J32" s="160">
        <f>SUM(J25:J31)</f>
        <v>0</v>
      </c>
      <c r="K32" s="11"/>
      <c r="L32" s="160">
        <f>SUM(L25:L31)</f>
        <v>-30186000</v>
      </c>
      <c r="M32" s="171"/>
      <c r="N32" s="160">
        <f>SUM(N25:N31)</f>
        <v>-30186000</v>
      </c>
      <c r="O32" s="11"/>
      <c r="P32" s="160">
        <f>SUM(P25:P31)</f>
        <v>3057493084</v>
      </c>
      <c r="Q32" s="11"/>
      <c r="R32" s="160">
        <f>SUM(R25:R31)</f>
        <v>53749773</v>
      </c>
      <c r="S32" s="11"/>
      <c r="T32" s="160">
        <f>SUM(T25:T31)</f>
        <v>3111242857</v>
      </c>
    </row>
    <row r="33" spans="1:20" ht="17.100000000000001" customHeight="1" thickTop="1">
      <c r="A33" s="164"/>
      <c r="B33" s="164"/>
      <c r="C33" s="171"/>
      <c r="D33" s="171"/>
      <c r="E33" s="171"/>
      <c r="F33" s="171"/>
      <c r="G33" s="171"/>
      <c r="H33" s="171"/>
      <c r="I33" s="171"/>
      <c r="J33" s="171"/>
      <c r="K33" s="11"/>
      <c r="L33" s="171"/>
      <c r="M33" s="171"/>
      <c r="N33" s="171"/>
      <c r="O33" s="11"/>
      <c r="P33" s="171"/>
      <c r="Q33" s="11"/>
      <c r="R33" s="171"/>
      <c r="S33" s="11"/>
      <c r="T33" s="171"/>
    </row>
    <row r="34" spans="1:20" ht="18.75" customHeight="1">
      <c r="A34" s="164"/>
      <c r="B34" s="164"/>
      <c r="C34" s="171"/>
      <c r="D34" s="171"/>
      <c r="E34" s="171"/>
      <c r="F34" s="171"/>
      <c r="G34" s="171"/>
      <c r="H34" s="171"/>
      <c r="I34" s="171"/>
      <c r="J34" s="171"/>
      <c r="K34" s="11"/>
      <c r="L34" s="171"/>
      <c r="M34" s="171"/>
      <c r="N34" s="171"/>
      <c r="O34" s="11"/>
      <c r="P34" s="171"/>
      <c r="Q34" s="11"/>
      <c r="R34" s="171"/>
      <c r="S34" s="11"/>
      <c r="T34" s="171"/>
    </row>
    <row r="35" spans="1:20" ht="20.25" customHeight="1">
      <c r="A35" s="164"/>
      <c r="B35" s="164"/>
      <c r="C35" s="171"/>
      <c r="D35" s="171"/>
      <c r="E35" s="171"/>
      <c r="F35" s="171"/>
      <c r="G35" s="171"/>
      <c r="H35" s="171"/>
      <c r="I35" s="171"/>
      <c r="J35" s="171"/>
      <c r="K35" s="11"/>
      <c r="L35" s="171"/>
      <c r="M35" s="171"/>
      <c r="N35" s="171"/>
      <c r="O35" s="11"/>
      <c r="P35" s="171"/>
      <c r="Q35" s="11"/>
      <c r="R35" s="171"/>
      <c r="S35" s="11"/>
      <c r="T35" s="171"/>
    </row>
    <row r="36" spans="1:20" ht="22.15" customHeight="1">
      <c r="A36" s="161" t="str">
        <f>'BS 6-8'!A53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161"/>
      <c r="C36" s="162"/>
      <c r="D36" s="162"/>
      <c r="E36" s="162"/>
      <c r="F36" s="162"/>
      <c r="G36" s="162"/>
      <c r="H36" s="162"/>
      <c r="I36" s="217"/>
      <c r="J36" s="217"/>
      <c r="K36" s="162"/>
      <c r="L36" s="162"/>
      <c r="M36" s="217"/>
      <c r="N36" s="217"/>
      <c r="O36" s="162"/>
      <c r="P36" s="162"/>
      <c r="Q36" s="162"/>
      <c r="R36" s="162"/>
      <c r="S36" s="162"/>
      <c r="T36" s="162"/>
    </row>
  </sheetData>
  <mergeCells count="6">
    <mergeCell ref="A4:T4"/>
    <mergeCell ref="D5:T5"/>
    <mergeCell ref="D6:P6"/>
    <mergeCell ref="F9:H9"/>
    <mergeCell ref="J7:N7"/>
    <mergeCell ref="J8:L8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topLeftCell="A19" zoomScaleNormal="100" zoomScaleSheetLayoutView="70" zoomScalePageLayoutView="90" workbookViewId="0">
      <selection activeCell="A33" sqref="A33:A34"/>
    </sheetView>
  </sheetViews>
  <sheetFormatPr defaultColWidth="9.28515625" defaultRowHeight="22.15" customHeight="1"/>
  <cols>
    <col min="1" max="1" width="39.42578125" style="15" customWidth="1"/>
    <col min="2" max="2" width="7.42578125" style="15" customWidth="1"/>
    <col min="3" max="3" width="0.7109375" style="37" customWidth="1"/>
    <col min="4" max="4" width="13.7109375" style="37" customWidth="1"/>
    <col min="5" max="5" width="0.7109375" style="37" customWidth="1"/>
    <col min="6" max="6" width="16.85546875" style="37" customWidth="1"/>
    <col min="7" max="7" width="0.7109375" style="37" customWidth="1"/>
    <col min="8" max="8" width="13.7109375" style="37" customWidth="1"/>
    <col min="9" max="9" width="0.7109375" style="37" customWidth="1"/>
    <col min="10" max="10" width="14.7109375" style="37" customWidth="1"/>
    <col min="11" max="11" width="0.7109375" style="37" customWidth="1"/>
    <col min="12" max="12" width="17.28515625" style="37" customWidth="1"/>
    <col min="13" max="13" width="0.7109375" style="37" customWidth="1"/>
    <col min="14" max="14" width="16.140625" style="37" customWidth="1"/>
    <col min="15" max="15" width="0.7109375" style="37" customWidth="1"/>
    <col min="16" max="16" width="13.7109375" style="37" customWidth="1"/>
    <col min="17" max="16384" width="9.28515625" style="15"/>
  </cols>
  <sheetData>
    <row r="1" spans="1:16" ht="20.100000000000001" customHeight="1">
      <c r="A1" s="9" t="s">
        <v>0</v>
      </c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0.100000000000001" customHeight="1">
      <c r="A2" s="16" t="s">
        <v>109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0.100000000000001" customHeight="1">
      <c r="A3" s="18" t="str">
        <f>'CE 11'!A3</f>
        <v>สำหรับปีสิ้นสุดวันที่ 31 ธันวาคม พ.ศ. 2563</v>
      </c>
      <c r="B3" s="19"/>
      <c r="C3" s="19"/>
      <c r="D3" s="19"/>
      <c r="E3" s="19"/>
      <c r="F3" s="19"/>
      <c r="G3" s="19"/>
      <c r="H3" s="19"/>
      <c r="I3" s="222"/>
      <c r="J3" s="222"/>
      <c r="K3" s="19"/>
      <c r="L3" s="19"/>
      <c r="M3" s="222"/>
      <c r="N3" s="222"/>
      <c r="O3" s="19"/>
      <c r="P3" s="19"/>
    </row>
    <row r="4" spans="1:16" ht="20.10000000000000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9.149999999999999" customHeight="1">
      <c r="A5" s="21"/>
      <c r="B5" s="168"/>
      <c r="C5" s="21"/>
      <c r="D5" s="298" t="s">
        <v>87</v>
      </c>
      <c r="E5" s="298"/>
      <c r="F5" s="298"/>
      <c r="G5" s="298"/>
      <c r="H5" s="298"/>
      <c r="I5" s="299"/>
      <c r="J5" s="299"/>
      <c r="K5" s="298"/>
      <c r="L5" s="298"/>
      <c r="M5" s="299"/>
      <c r="N5" s="299"/>
      <c r="O5" s="298"/>
      <c r="P5" s="298"/>
    </row>
    <row r="6" spans="1:16" s="26" customFormat="1" ht="19.149999999999999" customHeight="1">
      <c r="A6" s="22"/>
      <c r="B6" s="168"/>
      <c r="C6" s="23"/>
      <c r="D6" s="24"/>
      <c r="E6" s="23"/>
      <c r="F6" s="210"/>
      <c r="G6" s="210"/>
      <c r="H6" s="210"/>
      <c r="I6" s="223"/>
      <c r="J6" s="300" t="s">
        <v>48</v>
      </c>
      <c r="K6" s="300"/>
      <c r="L6" s="300"/>
      <c r="M6" s="300"/>
      <c r="N6" s="300"/>
      <c r="O6" s="23"/>
      <c r="P6" s="25"/>
    </row>
    <row r="7" spans="1:16" s="26" customFormat="1" ht="19.149999999999999" customHeight="1">
      <c r="A7" s="82"/>
      <c r="B7" s="168"/>
      <c r="C7" s="23"/>
      <c r="D7" s="61"/>
      <c r="E7" s="23"/>
      <c r="F7" s="223"/>
      <c r="G7" s="223"/>
      <c r="H7" s="223"/>
      <c r="I7" s="223"/>
      <c r="J7" s="299" t="s">
        <v>241</v>
      </c>
      <c r="K7" s="299"/>
      <c r="L7" s="299"/>
      <c r="M7" s="224"/>
      <c r="N7" s="224"/>
      <c r="O7" s="23"/>
      <c r="P7" s="25"/>
    </row>
    <row r="8" spans="1:16" s="26" customFormat="1" ht="19.149999999999999" customHeight="1">
      <c r="A8" s="82"/>
      <c r="B8" s="168"/>
      <c r="C8" s="23"/>
      <c r="D8" s="61"/>
      <c r="E8" s="23"/>
      <c r="F8" s="299" t="s">
        <v>180</v>
      </c>
      <c r="G8" s="299"/>
      <c r="H8" s="299"/>
      <c r="I8" s="224"/>
      <c r="J8" s="224"/>
      <c r="K8" s="238"/>
      <c r="L8" s="224" t="s">
        <v>188</v>
      </c>
      <c r="M8" s="224"/>
      <c r="N8" s="224"/>
      <c r="O8" s="23"/>
      <c r="P8" s="25"/>
    </row>
    <row r="9" spans="1:16" s="26" customFormat="1" ht="19.149999999999999" customHeight="1">
      <c r="A9" s="22"/>
      <c r="B9" s="168"/>
      <c r="C9" s="23"/>
      <c r="D9" s="24" t="s">
        <v>65</v>
      </c>
      <c r="E9" s="23"/>
      <c r="F9" s="23" t="s">
        <v>66</v>
      </c>
      <c r="G9" s="23"/>
      <c r="H9" s="23"/>
      <c r="I9" s="23"/>
      <c r="J9" s="23"/>
      <c r="K9" s="23"/>
      <c r="L9" s="235" t="s">
        <v>189</v>
      </c>
      <c r="M9" s="224"/>
      <c r="N9" s="235" t="s">
        <v>190</v>
      </c>
      <c r="O9" s="23"/>
      <c r="P9" s="23" t="s">
        <v>95</v>
      </c>
    </row>
    <row r="10" spans="1:16" s="26" customFormat="1" ht="19.149999999999999" customHeight="1">
      <c r="A10" s="21"/>
      <c r="B10" s="168"/>
      <c r="C10" s="23"/>
      <c r="D10" s="24" t="s">
        <v>69</v>
      </c>
      <c r="E10" s="23"/>
      <c r="F10" s="27" t="s">
        <v>70</v>
      </c>
      <c r="G10" s="23"/>
      <c r="H10" s="23" t="s">
        <v>35</v>
      </c>
      <c r="I10" s="23"/>
      <c r="J10" s="239" t="s">
        <v>49</v>
      </c>
      <c r="K10" s="23"/>
      <c r="L10" s="235" t="s">
        <v>186</v>
      </c>
      <c r="M10" s="239"/>
      <c r="N10" s="239" t="s">
        <v>191</v>
      </c>
      <c r="O10" s="23"/>
      <c r="P10" s="23" t="s">
        <v>43</v>
      </c>
    </row>
    <row r="11" spans="1:16" s="26" customFormat="1" ht="19.149999999999999" customHeight="1">
      <c r="A11" s="21"/>
      <c r="B11" s="28" t="s">
        <v>2</v>
      </c>
      <c r="C11" s="23"/>
      <c r="D11" s="10" t="s">
        <v>88</v>
      </c>
      <c r="E11" s="23"/>
      <c r="F11" s="10" t="s">
        <v>88</v>
      </c>
      <c r="G11" s="23"/>
      <c r="H11" s="10" t="s">
        <v>88</v>
      </c>
      <c r="I11" s="225"/>
      <c r="J11" s="10" t="s">
        <v>88</v>
      </c>
      <c r="K11" s="23"/>
      <c r="L11" s="10" t="s">
        <v>88</v>
      </c>
      <c r="M11" s="225"/>
      <c r="N11" s="10" t="s">
        <v>88</v>
      </c>
      <c r="O11" s="23"/>
      <c r="P11" s="10" t="s">
        <v>88</v>
      </c>
    </row>
    <row r="12" spans="1:16" s="26" customFormat="1" ht="8.1" customHeight="1">
      <c r="A12" s="21"/>
      <c r="B12" s="168"/>
      <c r="C12" s="23"/>
      <c r="D12" s="24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19.149999999999999" customHeight="1">
      <c r="A13" s="165" t="s">
        <v>106</v>
      </c>
      <c r="B13" s="29"/>
      <c r="C13" s="30"/>
      <c r="D13" s="95">
        <v>3615929965</v>
      </c>
      <c r="E13" s="95"/>
      <c r="F13" s="95">
        <v>49892482</v>
      </c>
      <c r="G13" s="95"/>
      <c r="H13" s="95">
        <v>660502613</v>
      </c>
      <c r="I13" s="95"/>
      <c r="J13" s="95">
        <v>-7722000</v>
      </c>
      <c r="K13" s="95"/>
      <c r="L13" s="95">
        <v>0</v>
      </c>
      <c r="M13" s="95"/>
      <c r="N13" s="95">
        <f>SUM(J13:L13)</f>
        <v>-7722000</v>
      </c>
      <c r="O13" s="95"/>
      <c r="P13" s="31">
        <f>D13+F13+H13+N13</f>
        <v>4318603060</v>
      </c>
    </row>
    <row r="14" spans="1:16" ht="19.149999999999999" customHeight="1">
      <c r="A14" s="165" t="s">
        <v>167</v>
      </c>
      <c r="B14" s="12"/>
      <c r="C14" s="30"/>
      <c r="D14" s="95">
        <v>0</v>
      </c>
      <c r="E14" s="95"/>
      <c r="F14" s="95">
        <v>0</v>
      </c>
      <c r="G14" s="95"/>
      <c r="H14" s="95">
        <v>1701315</v>
      </c>
      <c r="I14" s="95"/>
      <c r="J14" s="95">
        <v>0</v>
      </c>
      <c r="K14" s="95"/>
      <c r="L14" s="95">
        <v>0</v>
      </c>
      <c r="M14" s="95"/>
      <c r="N14" s="95">
        <f>SUM(J14:L14)</f>
        <v>0</v>
      </c>
      <c r="O14" s="95"/>
      <c r="P14" s="31">
        <f>D14+F14+H14+N14</f>
        <v>1701315</v>
      </c>
    </row>
    <row r="15" spans="1:16" ht="19.149999999999999" customHeight="1">
      <c r="A15" s="9" t="s">
        <v>99</v>
      </c>
      <c r="B15" s="168"/>
      <c r="C15" s="30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31"/>
    </row>
    <row r="16" spans="1:16" ht="19.149999999999999" customHeight="1">
      <c r="A16" s="32" t="s">
        <v>73</v>
      </c>
      <c r="B16" s="168">
        <v>29</v>
      </c>
      <c r="C16" s="30"/>
      <c r="D16" s="95">
        <v>0</v>
      </c>
      <c r="E16" s="95"/>
      <c r="F16" s="95">
        <v>0</v>
      </c>
      <c r="G16" s="95"/>
      <c r="H16" s="95">
        <v>-90392736</v>
      </c>
      <c r="I16" s="95"/>
      <c r="J16" s="95">
        <v>0</v>
      </c>
      <c r="K16" s="95"/>
      <c r="L16" s="95">
        <v>0</v>
      </c>
      <c r="M16" s="95"/>
      <c r="N16" s="95">
        <f>SUM(J16:L16)</f>
        <v>0</v>
      </c>
      <c r="O16" s="95"/>
      <c r="P16" s="31">
        <f>D16+F16+H16+N16</f>
        <v>-90392736</v>
      </c>
    </row>
    <row r="17" spans="1:17" ht="19.149999999999999" customHeight="1">
      <c r="A17" s="32" t="s">
        <v>207</v>
      </c>
      <c r="B17" s="168"/>
      <c r="C17" s="95"/>
      <c r="D17" s="95">
        <v>0</v>
      </c>
      <c r="E17" s="95"/>
      <c r="F17" s="95">
        <v>0</v>
      </c>
      <c r="G17" s="95"/>
      <c r="H17" s="95">
        <f>'PL 9-10'!L68</f>
        <v>-189881609</v>
      </c>
      <c r="I17" s="95"/>
      <c r="J17" s="95">
        <v>0</v>
      </c>
      <c r="K17" s="95"/>
      <c r="L17" s="95">
        <v>0</v>
      </c>
      <c r="M17" s="95"/>
      <c r="N17" s="95">
        <f>L17+J17</f>
        <v>0</v>
      </c>
      <c r="O17" s="95"/>
      <c r="P17" s="31">
        <f>N17+H17</f>
        <v>-189881609</v>
      </c>
    </row>
    <row r="18" spans="1:17" ht="19.149999999999999" customHeight="1">
      <c r="A18" s="32" t="s">
        <v>237</v>
      </c>
      <c r="B18" s="168"/>
      <c r="C18" s="95"/>
      <c r="D18" s="227">
        <v>0</v>
      </c>
      <c r="E18" s="95"/>
      <c r="F18" s="227">
        <v>0</v>
      </c>
      <c r="G18" s="95"/>
      <c r="H18" s="227">
        <v>0</v>
      </c>
      <c r="I18" s="95"/>
      <c r="J18" s="227">
        <f>'PL 9-10'!L54</f>
        <v>-4914000</v>
      </c>
      <c r="K18" s="95"/>
      <c r="L18" s="227">
        <v>0</v>
      </c>
      <c r="M18" s="95"/>
      <c r="N18" s="227">
        <f>L18+J18</f>
        <v>-4914000</v>
      </c>
      <c r="O18" s="95"/>
      <c r="P18" s="227">
        <f>N18+H18</f>
        <v>-4914000</v>
      </c>
    </row>
    <row r="19" spans="1:17" ht="8.1" customHeight="1">
      <c r="A19" s="32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17" ht="19.149999999999999" customHeight="1" thickBot="1">
      <c r="A20" s="165" t="s">
        <v>107</v>
      </c>
      <c r="B20" s="32"/>
      <c r="C20" s="31"/>
      <c r="D20" s="33">
        <f>SUM(D13:D18)</f>
        <v>3615929965</v>
      </c>
      <c r="E20" s="31"/>
      <c r="F20" s="33">
        <f>SUM(F13:F18)</f>
        <v>49892482</v>
      </c>
      <c r="G20" s="31"/>
      <c r="H20" s="33">
        <f>SUM(H13:H18)</f>
        <v>381929583</v>
      </c>
      <c r="I20" s="31"/>
      <c r="J20" s="33">
        <f>SUM(J13:J18)</f>
        <v>-12636000</v>
      </c>
      <c r="K20" s="95"/>
      <c r="L20" s="33">
        <f>SUM(L13:L18)</f>
        <v>0</v>
      </c>
      <c r="M20" s="31"/>
      <c r="N20" s="33">
        <f>SUM(N13:N18)</f>
        <v>-12636000</v>
      </c>
      <c r="O20" s="95"/>
      <c r="P20" s="33">
        <f>SUM(P13:P18)</f>
        <v>4035116030</v>
      </c>
    </row>
    <row r="21" spans="1:17" ht="20.100000000000001" customHeight="1" thickTop="1">
      <c r="A21" s="32"/>
      <c r="B21" s="32"/>
      <c r="C21" s="30"/>
      <c r="D21" s="141"/>
      <c r="E21" s="30"/>
      <c r="F21" s="141"/>
      <c r="G21" s="30"/>
      <c r="H21" s="141"/>
      <c r="I21" s="95"/>
      <c r="J21" s="141"/>
      <c r="K21" s="30"/>
      <c r="L21" s="141"/>
      <c r="M21" s="95"/>
      <c r="N21" s="141"/>
      <c r="O21" s="30"/>
      <c r="P21" s="141"/>
    </row>
    <row r="22" spans="1:17" ht="19.149999999999999" customHeight="1">
      <c r="A22" s="165" t="s">
        <v>169</v>
      </c>
      <c r="B22" s="32"/>
      <c r="C22" s="30"/>
      <c r="D22" s="141">
        <f>D20</f>
        <v>3615929965</v>
      </c>
      <c r="E22" s="30"/>
      <c r="F22" s="141">
        <f>F20</f>
        <v>49892482</v>
      </c>
      <c r="G22" s="30"/>
      <c r="H22" s="141">
        <f>H20</f>
        <v>381929583</v>
      </c>
      <c r="I22" s="95"/>
      <c r="J22" s="141">
        <f>J20</f>
        <v>-12636000</v>
      </c>
      <c r="K22" s="30"/>
      <c r="L22" s="141">
        <f>L20</f>
        <v>0</v>
      </c>
      <c r="M22" s="95"/>
      <c r="N22" s="141">
        <f>SUM(J22:L22)</f>
        <v>-12636000</v>
      </c>
      <c r="O22" s="30"/>
      <c r="P22" s="142">
        <f>D22+F22+H22+N22</f>
        <v>4035116030</v>
      </c>
    </row>
    <row r="23" spans="1:17" ht="19.149999999999999" customHeight="1">
      <c r="A23" s="165" t="s">
        <v>167</v>
      </c>
      <c r="B23" s="168">
        <v>5</v>
      </c>
      <c r="C23" s="30"/>
      <c r="D23" s="142">
        <v>0</v>
      </c>
      <c r="E23" s="31"/>
      <c r="F23" s="142">
        <v>0</v>
      </c>
      <c r="G23" s="31"/>
      <c r="H23" s="142">
        <v>0</v>
      </c>
      <c r="I23" s="31"/>
      <c r="J23" s="142">
        <f>-J22</f>
        <v>12636000</v>
      </c>
      <c r="K23" s="31"/>
      <c r="L23" s="142">
        <f>-J23</f>
        <v>-12636000</v>
      </c>
      <c r="M23" s="31"/>
      <c r="N23" s="141">
        <f>SUM(J23:L23)</f>
        <v>0</v>
      </c>
      <c r="O23" s="31"/>
      <c r="P23" s="142">
        <f>D23+F23+H23+N23</f>
        <v>0</v>
      </c>
      <c r="Q23" s="173"/>
    </row>
    <row r="24" spans="1:17" ht="19.149999999999999" customHeight="1">
      <c r="A24" s="9" t="s">
        <v>99</v>
      </c>
      <c r="B24" s="32"/>
      <c r="C24" s="30"/>
      <c r="D24" s="142"/>
      <c r="E24" s="31"/>
      <c r="F24" s="142"/>
      <c r="G24" s="31"/>
      <c r="H24" s="142"/>
      <c r="I24" s="31"/>
      <c r="J24" s="142"/>
      <c r="K24" s="31"/>
      <c r="L24" s="142"/>
      <c r="M24" s="31"/>
      <c r="N24" s="141"/>
      <c r="O24" s="31"/>
      <c r="P24" s="142"/>
      <c r="Q24" s="173"/>
    </row>
    <row r="25" spans="1:17" ht="19.149999999999999" customHeight="1">
      <c r="A25" s="248" t="s">
        <v>207</v>
      </c>
      <c r="B25" s="32"/>
      <c r="C25" s="95"/>
      <c r="D25" s="142">
        <v>0</v>
      </c>
      <c r="E25" s="31"/>
      <c r="F25" s="142">
        <v>0</v>
      </c>
      <c r="G25" s="31"/>
      <c r="H25" s="142">
        <f>'PL 9-10'!J68</f>
        <v>-665369900</v>
      </c>
      <c r="I25" s="31"/>
      <c r="J25" s="142">
        <v>0</v>
      </c>
      <c r="K25" s="31"/>
      <c r="L25" s="142">
        <v>0</v>
      </c>
      <c r="M25" s="31"/>
      <c r="N25" s="141">
        <f>L25+J25</f>
        <v>0</v>
      </c>
      <c r="O25" s="31"/>
      <c r="P25" s="142">
        <f>N25+H25</f>
        <v>-665369900</v>
      </c>
      <c r="Q25" s="260"/>
    </row>
    <row r="26" spans="1:17" ht="19.149999999999999" customHeight="1">
      <c r="A26" s="248" t="s">
        <v>236</v>
      </c>
      <c r="B26" s="32"/>
      <c r="C26" s="95"/>
      <c r="D26" s="228">
        <v>0</v>
      </c>
      <c r="E26" s="31"/>
      <c r="F26" s="228">
        <v>0</v>
      </c>
      <c r="G26" s="31"/>
      <c r="H26" s="228">
        <f>ROUND('PL 9-10'!J45*0.8,0)</f>
        <v>8338896</v>
      </c>
      <c r="I26" s="31"/>
      <c r="J26" s="228">
        <v>0</v>
      </c>
      <c r="K26" s="31"/>
      <c r="L26" s="228">
        <f>ROUND('PL 9-10'!J44*0.8,0)</f>
        <v>-17550000</v>
      </c>
      <c r="M26" s="31"/>
      <c r="N26" s="228">
        <f>L26+J26</f>
        <v>-17550000</v>
      </c>
      <c r="O26" s="31"/>
      <c r="P26" s="228">
        <f>N26+H26</f>
        <v>-9211104</v>
      </c>
      <c r="Q26" s="260"/>
    </row>
    <row r="27" spans="1:17" ht="8.1" customHeight="1">
      <c r="A27" s="32"/>
      <c r="B27" s="32"/>
      <c r="C27" s="31"/>
      <c r="D27" s="142"/>
      <c r="E27" s="31"/>
      <c r="F27" s="142"/>
      <c r="G27" s="31"/>
      <c r="H27" s="142"/>
      <c r="I27" s="31"/>
      <c r="J27" s="142"/>
      <c r="K27" s="31"/>
      <c r="L27" s="142"/>
      <c r="M27" s="31"/>
      <c r="N27" s="142"/>
      <c r="O27" s="31"/>
      <c r="P27" s="142"/>
    </row>
    <row r="28" spans="1:17" ht="19.149999999999999" customHeight="1" thickBot="1">
      <c r="A28" s="165" t="s">
        <v>170</v>
      </c>
      <c r="B28" s="29"/>
      <c r="C28" s="31"/>
      <c r="D28" s="143">
        <f>SUM(D22:D27)</f>
        <v>3615929965</v>
      </c>
      <c r="E28" s="31"/>
      <c r="F28" s="143">
        <f>SUM(F22:F27)</f>
        <v>49892482</v>
      </c>
      <c r="G28" s="31"/>
      <c r="H28" s="143">
        <f>SUM(H22:H27)</f>
        <v>-275101421</v>
      </c>
      <c r="I28" s="31"/>
      <c r="J28" s="143">
        <f>SUM(J22:J27)</f>
        <v>0</v>
      </c>
      <c r="K28" s="30"/>
      <c r="L28" s="143">
        <f>SUM(L22:L27)</f>
        <v>-30186000</v>
      </c>
      <c r="M28" s="31"/>
      <c r="N28" s="143">
        <f>SUM(N22:N27)</f>
        <v>-30186000</v>
      </c>
      <c r="O28" s="30"/>
      <c r="P28" s="143">
        <f>SUM(P22:P27)</f>
        <v>3360535026</v>
      </c>
    </row>
    <row r="29" spans="1:17" ht="19.149999999999999" customHeight="1" thickTop="1">
      <c r="A29" s="165"/>
      <c r="B29" s="29"/>
      <c r="C29" s="31"/>
      <c r="D29" s="31"/>
      <c r="E29" s="31"/>
      <c r="F29" s="31"/>
      <c r="G29" s="31"/>
      <c r="H29" s="31"/>
      <c r="I29" s="31"/>
      <c r="J29" s="31"/>
      <c r="K29" s="95"/>
      <c r="L29" s="31"/>
      <c r="M29" s="31"/>
      <c r="N29" s="31"/>
      <c r="O29" s="95"/>
      <c r="P29" s="31"/>
    </row>
    <row r="30" spans="1:17" ht="19.149999999999999" customHeight="1">
      <c r="A30" s="165"/>
      <c r="B30" s="29"/>
      <c r="C30" s="31"/>
      <c r="D30" s="31"/>
      <c r="E30" s="31"/>
      <c r="F30" s="31"/>
      <c r="G30" s="31"/>
      <c r="H30" s="31"/>
      <c r="I30" s="31"/>
      <c r="J30" s="31"/>
      <c r="K30" s="95"/>
      <c r="L30" s="31"/>
      <c r="M30" s="31"/>
      <c r="N30" s="31"/>
      <c r="O30" s="95"/>
      <c r="P30" s="31"/>
    </row>
    <row r="31" spans="1:17" ht="28.5" customHeight="1">
      <c r="A31" s="165"/>
      <c r="B31" s="29"/>
      <c r="C31" s="31"/>
      <c r="D31" s="31"/>
      <c r="E31" s="31"/>
      <c r="F31" s="31"/>
      <c r="G31" s="31"/>
      <c r="H31" s="31"/>
      <c r="I31" s="31"/>
      <c r="J31" s="31"/>
      <c r="K31" s="95"/>
      <c r="L31" s="31"/>
      <c r="M31" s="31"/>
      <c r="N31" s="31"/>
      <c r="O31" s="95"/>
      <c r="P31" s="31"/>
    </row>
    <row r="32" spans="1:17" ht="22.15" customHeight="1">
      <c r="A32" s="34" t="str">
        <f>'BS 6-8'!A53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35"/>
      <c r="C32" s="36"/>
      <c r="D32" s="36"/>
      <c r="E32" s="36"/>
      <c r="F32" s="36"/>
      <c r="G32" s="36"/>
      <c r="H32" s="36"/>
      <c r="I32" s="226"/>
      <c r="J32" s="226"/>
      <c r="K32" s="36"/>
      <c r="L32" s="36"/>
      <c r="M32" s="226"/>
      <c r="N32" s="226"/>
      <c r="O32" s="36"/>
      <c r="P32" s="36"/>
    </row>
  </sheetData>
  <mergeCells count="4">
    <mergeCell ref="D5:P5"/>
    <mergeCell ref="F8:H8"/>
    <mergeCell ref="J6:N6"/>
    <mergeCell ref="J7:L7"/>
  </mergeCells>
  <pageMargins left="0.3" right="0.3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BCD6-6904-4479-B54E-B0257CAD163E}">
  <dimension ref="A1:L156"/>
  <sheetViews>
    <sheetView tabSelected="1" topLeftCell="A91" zoomScaleNormal="100" zoomScaleSheetLayoutView="100" workbookViewId="0">
      <selection activeCell="N105" sqref="N105"/>
    </sheetView>
  </sheetViews>
  <sheetFormatPr defaultColWidth="10.7109375" defaultRowHeight="19.149999999999999" customHeight="1"/>
  <cols>
    <col min="1" max="1" width="1.7109375" style="175" customWidth="1"/>
    <col min="2" max="2" width="2.42578125" style="175" customWidth="1"/>
    <col min="3" max="3" width="42.42578125" style="175" customWidth="1"/>
    <col min="4" max="4" width="6.7109375" style="89" customWidth="1"/>
    <col min="5" max="5" width="0.7109375" style="175" customWidth="1"/>
    <col min="6" max="6" width="12.28515625" style="169" bestFit="1" customWidth="1"/>
    <col min="7" max="7" width="0.7109375" style="175" customWidth="1"/>
    <col min="8" max="8" width="12.42578125" style="96" customWidth="1"/>
    <col min="9" max="9" width="0.7109375" style="175" customWidth="1"/>
    <col min="10" max="10" width="12.28515625" style="169" bestFit="1" customWidth="1"/>
    <col min="11" max="11" width="0.7109375" style="180" customWidth="1"/>
    <col min="12" max="12" width="12.42578125" style="96" customWidth="1"/>
    <col min="13" max="13" width="11.5703125" style="175" bestFit="1" customWidth="1"/>
    <col min="14" max="16384" width="10.7109375" style="175"/>
  </cols>
  <sheetData>
    <row r="1" spans="1:12" ht="19.149999999999999" customHeight="1">
      <c r="A1" s="191" t="s">
        <v>0</v>
      </c>
      <c r="B1" s="191"/>
      <c r="C1" s="192"/>
      <c r="D1" s="248"/>
      <c r="E1" s="192"/>
      <c r="G1" s="192"/>
      <c r="I1" s="192"/>
      <c r="K1" s="192"/>
    </row>
    <row r="2" spans="1:12" ht="19.149999999999999" customHeight="1">
      <c r="A2" s="174" t="s">
        <v>120</v>
      </c>
      <c r="B2" s="174"/>
      <c r="K2" s="175"/>
    </row>
    <row r="3" spans="1:12" ht="19.149999999999999" customHeight="1">
      <c r="A3" s="193" t="s">
        <v>173</v>
      </c>
      <c r="B3" s="193"/>
      <c r="C3" s="177"/>
      <c r="D3" s="249"/>
      <c r="E3" s="177"/>
      <c r="F3" s="178"/>
      <c r="G3" s="177"/>
      <c r="H3" s="211"/>
      <c r="I3" s="177"/>
      <c r="J3" s="178"/>
      <c r="K3" s="177"/>
      <c r="L3" s="211"/>
    </row>
    <row r="4" spans="1:12" s="180" customFormat="1" ht="19.149999999999999" customHeight="1">
      <c r="A4" s="175"/>
      <c r="B4" s="175"/>
      <c r="D4" s="250"/>
      <c r="E4" s="194"/>
      <c r="F4" s="169"/>
      <c r="G4" s="195"/>
      <c r="H4" s="96"/>
      <c r="I4" s="195"/>
      <c r="J4" s="169"/>
      <c r="K4" s="195"/>
      <c r="L4" s="96"/>
    </row>
    <row r="5" spans="1:12" s="180" customFormat="1" ht="19.149999999999999" customHeight="1">
      <c r="A5" s="175"/>
      <c r="B5" s="175"/>
      <c r="D5" s="251"/>
      <c r="E5" s="196"/>
      <c r="F5" s="301" t="s">
        <v>86</v>
      </c>
      <c r="G5" s="301"/>
      <c r="H5" s="301"/>
      <c r="I5" s="196"/>
      <c r="J5" s="301" t="s">
        <v>87</v>
      </c>
      <c r="K5" s="301"/>
      <c r="L5" s="301"/>
    </row>
    <row r="6" spans="1:12" s="180" customFormat="1" ht="19.149999999999999" customHeight="1">
      <c r="A6" s="175"/>
      <c r="B6" s="175"/>
      <c r="D6" s="214"/>
      <c r="E6" s="197"/>
      <c r="F6" s="182" t="s">
        <v>171</v>
      </c>
      <c r="G6" s="196"/>
      <c r="H6" s="212" t="s">
        <v>105</v>
      </c>
      <c r="I6" s="197"/>
      <c r="J6" s="182" t="s">
        <v>171</v>
      </c>
      <c r="L6" s="212" t="s">
        <v>105</v>
      </c>
    </row>
    <row r="7" spans="1:12" s="180" customFormat="1" ht="19.149999999999999" customHeight="1">
      <c r="A7" s="175"/>
      <c r="B7" s="175"/>
      <c r="D7" s="252" t="s">
        <v>2</v>
      </c>
      <c r="E7" s="197"/>
      <c r="F7" s="184" t="s">
        <v>88</v>
      </c>
      <c r="G7" s="196"/>
      <c r="H7" s="213" t="s">
        <v>88</v>
      </c>
      <c r="I7" s="197"/>
      <c r="J7" s="184" t="s">
        <v>88</v>
      </c>
      <c r="L7" s="213" t="s">
        <v>88</v>
      </c>
    </row>
    <row r="8" spans="1:12" s="180" customFormat="1" ht="6" customHeight="1">
      <c r="A8" s="175"/>
      <c r="B8" s="175"/>
      <c r="D8" s="253"/>
      <c r="E8" s="197"/>
      <c r="F8" s="185"/>
      <c r="G8" s="198"/>
      <c r="H8" s="212"/>
      <c r="I8" s="197"/>
      <c r="J8" s="185"/>
      <c r="L8" s="212"/>
    </row>
    <row r="9" spans="1:12" s="180" customFormat="1" ht="19.149999999999999" customHeight="1">
      <c r="A9" s="199" t="s">
        <v>121</v>
      </c>
      <c r="B9" s="199"/>
      <c r="D9" s="214"/>
      <c r="F9" s="187"/>
      <c r="G9" s="189"/>
      <c r="H9" s="96"/>
      <c r="J9" s="187"/>
      <c r="L9" s="96"/>
    </row>
    <row r="10" spans="1:12" s="180" customFormat="1" ht="19.149999999999999" customHeight="1">
      <c r="A10" s="89" t="s">
        <v>192</v>
      </c>
      <c r="B10" s="89"/>
      <c r="C10" s="214"/>
      <c r="D10" s="206"/>
      <c r="E10" s="250"/>
      <c r="F10" s="187">
        <f>'PL 9-10'!F34</f>
        <v>-1282734718</v>
      </c>
      <c r="G10" s="98"/>
      <c r="H10" s="96">
        <f>'PL 9-10'!H34</f>
        <v>-357338153</v>
      </c>
      <c r="I10" s="98"/>
      <c r="J10" s="187">
        <f>'PL 9-10'!J34</f>
        <v>-873112147</v>
      </c>
      <c r="K10" s="195"/>
      <c r="L10" s="96">
        <f>'PL 9-10'!L34</f>
        <v>-278728245</v>
      </c>
    </row>
    <row r="11" spans="1:12" s="180" customFormat="1" ht="19.149999999999999" customHeight="1">
      <c r="A11" s="175" t="s">
        <v>122</v>
      </c>
      <c r="B11" s="175"/>
      <c r="D11" s="250"/>
      <c r="E11" s="194"/>
      <c r="F11" s="187"/>
      <c r="G11" s="195"/>
      <c r="H11" s="96"/>
      <c r="I11" s="195"/>
      <c r="J11" s="187"/>
      <c r="K11" s="195"/>
      <c r="L11" s="96"/>
    </row>
    <row r="12" spans="1:12" s="180" customFormat="1" ht="19.149999999999999" customHeight="1">
      <c r="A12" s="89" t="s">
        <v>123</v>
      </c>
      <c r="B12" s="89"/>
      <c r="C12" s="214"/>
      <c r="D12" s="2"/>
      <c r="E12" s="250"/>
      <c r="F12" s="187">
        <v>518550536</v>
      </c>
      <c r="G12" s="98"/>
      <c r="H12" s="96">
        <v>379304762</v>
      </c>
      <c r="I12" s="98"/>
      <c r="J12" s="187">
        <v>235786194</v>
      </c>
      <c r="K12" s="98"/>
      <c r="L12" s="96">
        <v>203169144</v>
      </c>
    </row>
    <row r="13" spans="1:12" s="180" customFormat="1" ht="19.149999999999999" customHeight="1">
      <c r="A13" s="89"/>
      <c r="B13" s="89" t="s">
        <v>224</v>
      </c>
      <c r="C13" s="214"/>
      <c r="D13" s="250"/>
      <c r="E13" s="250"/>
      <c r="F13" s="187">
        <v>-1156268</v>
      </c>
      <c r="G13" s="98"/>
      <c r="H13" s="96">
        <v>0</v>
      </c>
      <c r="I13" s="98"/>
      <c r="J13" s="187">
        <v>0</v>
      </c>
      <c r="K13" s="98"/>
      <c r="L13" s="96">
        <v>0</v>
      </c>
    </row>
    <row r="14" spans="1:12" s="180" customFormat="1" ht="19.149999999999999" customHeight="1">
      <c r="A14" s="89"/>
      <c r="B14" s="89" t="s">
        <v>225</v>
      </c>
      <c r="C14" s="214"/>
      <c r="D14" s="250"/>
      <c r="E14" s="194"/>
      <c r="F14" s="187">
        <v>29166</v>
      </c>
      <c r="G14" s="195"/>
      <c r="H14" s="96">
        <v>0</v>
      </c>
      <c r="I14" s="195"/>
      <c r="J14" s="187">
        <v>0</v>
      </c>
      <c r="K14" s="195"/>
      <c r="L14" s="96">
        <v>0</v>
      </c>
    </row>
    <row r="15" spans="1:12" s="180" customFormat="1" ht="19.149999999999999" customHeight="1">
      <c r="A15" s="89"/>
      <c r="B15" s="89" t="s">
        <v>235</v>
      </c>
      <c r="C15" s="214"/>
      <c r="D15" s="250"/>
      <c r="E15" s="194"/>
      <c r="F15" s="187">
        <v>63517732</v>
      </c>
      <c r="G15" s="195"/>
      <c r="H15" s="96">
        <v>-166948</v>
      </c>
      <c r="I15" s="195"/>
      <c r="J15" s="187">
        <v>64024153</v>
      </c>
      <c r="K15" s="195"/>
      <c r="L15" s="96">
        <v>-11222</v>
      </c>
    </row>
    <row r="16" spans="1:12" s="180" customFormat="1" ht="19.149999999999999" customHeight="1">
      <c r="A16" s="175" t="s">
        <v>125</v>
      </c>
      <c r="B16" s="175"/>
      <c r="D16" s="250"/>
      <c r="E16" s="194"/>
      <c r="F16" s="187">
        <v>-10176557</v>
      </c>
      <c r="G16" s="195"/>
      <c r="H16" s="96">
        <v>-12844556</v>
      </c>
      <c r="I16" s="195"/>
      <c r="J16" s="187">
        <v>-9979445</v>
      </c>
      <c r="K16" s="195"/>
      <c r="L16" s="96">
        <v>-12275233</v>
      </c>
    </row>
    <row r="17" spans="1:12" s="180" customFormat="1" ht="19.149999999999999" customHeight="1">
      <c r="A17" s="175" t="s">
        <v>124</v>
      </c>
      <c r="B17" s="175"/>
      <c r="D17" s="250"/>
      <c r="E17" s="194"/>
      <c r="F17" s="187">
        <v>14819</v>
      </c>
      <c r="G17" s="195"/>
      <c r="H17" s="96">
        <v>0</v>
      </c>
      <c r="I17" s="195"/>
      <c r="J17" s="187">
        <v>10054</v>
      </c>
      <c r="K17" s="195"/>
      <c r="L17" s="96">
        <v>0</v>
      </c>
    </row>
    <row r="18" spans="1:12" s="180" customFormat="1" ht="19.149999999999999" customHeight="1">
      <c r="A18" s="89" t="s">
        <v>166</v>
      </c>
      <c r="B18" s="89"/>
      <c r="C18" s="214"/>
      <c r="D18" s="250"/>
      <c r="E18" s="194"/>
      <c r="F18" s="187"/>
      <c r="G18" s="195"/>
      <c r="H18" s="96"/>
      <c r="I18" s="195"/>
      <c r="J18" s="187"/>
      <c r="K18" s="195"/>
      <c r="L18" s="96"/>
    </row>
    <row r="19" spans="1:12" s="180" customFormat="1" ht="19.149999999999999" customHeight="1">
      <c r="A19" s="89" t="s">
        <v>193</v>
      </c>
      <c r="B19" s="89"/>
      <c r="C19" s="214"/>
      <c r="D19" s="250"/>
      <c r="E19" s="194"/>
      <c r="F19" s="187">
        <v>1744538</v>
      </c>
      <c r="G19" s="195"/>
      <c r="H19" s="96">
        <v>162876</v>
      </c>
      <c r="I19" s="195"/>
      <c r="J19" s="187">
        <v>-25279</v>
      </c>
      <c r="K19" s="195"/>
      <c r="L19" s="96">
        <v>-536339</v>
      </c>
    </row>
    <row r="20" spans="1:12" s="180" customFormat="1" ht="19.149999999999999" customHeight="1">
      <c r="A20" s="175" t="s">
        <v>126</v>
      </c>
      <c r="B20" s="175"/>
      <c r="D20" s="250"/>
      <c r="E20" s="194"/>
      <c r="F20" s="187">
        <v>965668</v>
      </c>
      <c r="G20" s="195"/>
      <c r="H20" s="96">
        <v>3625398</v>
      </c>
      <c r="I20" s="195"/>
      <c r="J20" s="187">
        <v>965668</v>
      </c>
      <c r="K20" s="195"/>
      <c r="L20" s="96">
        <v>3625398</v>
      </c>
    </row>
    <row r="21" spans="1:12" s="180" customFormat="1" ht="19.149999999999999" customHeight="1">
      <c r="A21" s="175" t="s">
        <v>232</v>
      </c>
      <c r="B21" s="175"/>
      <c r="D21" s="2"/>
      <c r="E21" s="194"/>
      <c r="F21" s="187">
        <v>31612603</v>
      </c>
      <c r="G21" s="195"/>
      <c r="H21" s="96">
        <v>60037968</v>
      </c>
      <c r="I21" s="195"/>
      <c r="J21" s="187">
        <v>18800948</v>
      </c>
      <c r="K21" s="195"/>
      <c r="L21" s="96">
        <v>25698359</v>
      </c>
    </row>
    <row r="22" spans="1:12" s="180" customFormat="1" ht="19.149999999999999" customHeight="1">
      <c r="A22" s="89" t="s">
        <v>131</v>
      </c>
      <c r="B22" s="89"/>
      <c r="C22" s="214"/>
      <c r="D22" s="2">
        <v>16</v>
      </c>
      <c r="E22" s="194"/>
      <c r="F22" s="136">
        <v>0</v>
      </c>
      <c r="G22" s="200"/>
      <c r="H22" s="121">
        <v>0</v>
      </c>
      <c r="I22" s="200"/>
      <c r="J22" s="136">
        <v>158782992</v>
      </c>
      <c r="K22" s="200"/>
      <c r="L22" s="121">
        <v>56550893</v>
      </c>
    </row>
    <row r="23" spans="1:12" s="180" customFormat="1" ht="19.149999999999999" customHeight="1">
      <c r="A23" s="175" t="s">
        <v>127</v>
      </c>
      <c r="B23" s="175"/>
      <c r="D23" s="2"/>
      <c r="E23" s="194"/>
      <c r="F23" s="187">
        <v>-10530000</v>
      </c>
      <c r="G23" s="195"/>
      <c r="H23" s="96">
        <v>-10530000</v>
      </c>
      <c r="I23" s="195"/>
      <c r="J23" s="187">
        <v>-142973761</v>
      </c>
      <c r="K23" s="195"/>
      <c r="L23" s="96">
        <v>-137646837</v>
      </c>
    </row>
    <row r="24" spans="1:12" s="180" customFormat="1" ht="19.149999999999999" customHeight="1">
      <c r="A24" s="175" t="s">
        <v>128</v>
      </c>
      <c r="B24" s="175"/>
      <c r="D24" s="2">
        <v>31</v>
      </c>
      <c r="E24" s="194"/>
      <c r="F24" s="187">
        <v>-52464577</v>
      </c>
      <c r="G24" s="195"/>
      <c r="H24" s="96">
        <v>-46600725</v>
      </c>
      <c r="I24" s="195"/>
      <c r="J24" s="187">
        <v>-59120048</v>
      </c>
      <c r="K24" s="195"/>
      <c r="L24" s="96">
        <v>-43137955</v>
      </c>
    </row>
    <row r="25" spans="1:12" s="180" customFormat="1" ht="19.149999999999999" customHeight="1">
      <c r="A25" s="175" t="s">
        <v>129</v>
      </c>
      <c r="B25" s="175"/>
      <c r="D25" s="2">
        <v>32</v>
      </c>
      <c r="E25" s="194"/>
      <c r="F25" s="187">
        <v>546883269</v>
      </c>
      <c r="G25" s="98"/>
      <c r="H25" s="96">
        <v>497580531</v>
      </c>
      <c r="I25" s="98"/>
      <c r="J25" s="187">
        <v>507475072</v>
      </c>
      <c r="K25" s="195"/>
      <c r="L25" s="96">
        <v>503019172</v>
      </c>
    </row>
    <row r="26" spans="1:12" s="180" customFormat="1" ht="19.149999999999999" customHeight="1">
      <c r="A26" s="175" t="s">
        <v>130</v>
      </c>
      <c r="B26" s="175"/>
      <c r="D26" s="2">
        <v>17</v>
      </c>
      <c r="E26" s="194"/>
      <c r="F26" s="187">
        <v>11219336</v>
      </c>
      <c r="G26" s="102"/>
      <c r="H26" s="121">
        <v>17232456</v>
      </c>
      <c r="I26" s="102"/>
      <c r="J26" s="187">
        <v>0</v>
      </c>
      <c r="K26" s="200"/>
      <c r="L26" s="121">
        <v>0</v>
      </c>
    </row>
    <row r="27" spans="1:12" s="180" customFormat="1" ht="6" customHeight="1">
      <c r="A27" s="175"/>
      <c r="B27" s="175"/>
      <c r="D27" s="250"/>
      <c r="E27" s="194"/>
      <c r="F27" s="187"/>
      <c r="G27" s="98"/>
      <c r="H27" s="96"/>
      <c r="I27" s="98"/>
      <c r="J27" s="187"/>
      <c r="K27" s="195"/>
      <c r="L27" s="96"/>
    </row>
    <row r="28" spans="1:12" s="180" customFormat="1" ht="19.149999999999999" customHeight="1">
      <c r="A28" s="89" t="s">
        <v>194</v>
      </c>
      <c r="B28" s="89"/>
      <c r="C28" s="214"/>
      <c r="D28" s="250"/>
      <c r="E28" s="194"/>
      <c r="F28" s="187"/>
      <c r="G28" s="98"/>
      <c r="H28" s="96"/>
      <c r="I28" s="98"/>
      <c r="J28" s="187"/>
      <c r="K28" s="195"/>
      <c r="L28" s="96"/>
    </row>
    <row r="29" spans="1:12" s="180" customFormat="1" ht="19.149999999999999" customHeight="1">
      <c r="A29" s="175" t="s">
        <v>132</v>
      </c>
      <c r="B29" s="175"/>
      <c r="D29" s="250"/>
      <c r="E29" s="194"/>
      <c r="F29" s="187">
        <v>23478917</v>
      </c>
      <c r="G29" s="98"/>
      <c r="H29" s="96">
        <v>-214939002</v>
      </c>
      <c r="I29" s="98"/>
      <c r="J29" s="187">
        <v>20549122</v>
      </c>
      <c r="K29" s="195"/>
      <c r="L29" s="96">
        <v>-213938241</v>
      </c>
    </row>
    <row r="30" spans="1:12" s="180" customFormat="1" ht="19.149999999999999" customHeight="1">
      <c r="A30" s="175" t="s">
        <v>133</v>
      </c>
      <c r="B30" s="175"/>
      <c r="D30" s="250"/>
      <c r="E30" s="194"/>
      <c r="F30" s="187">
        <v>5135247</v>
      </c>
      <c r="G30" s="195"/>
      <c r="H30" s="96">
        <v>-1958219</v>
      </c>
      <c r="I30" s="195"/>
      <c r="J30" s="187">
        <v>3217964</v>
      </c>
      <c r="K30" s="195"/>
      <c r="L30" s="96">
        <v>-2487473</v>
      </c>
    </row>
    <row r="31" spans="1:12" s="180" customFormat="1" ht="19.149999999999999" customHeight="1">
      <c r="A31" s="89" t="s">
        <v>134</v>
      </c>
      <c r="B31" s="89"/>
      <c r="C31" s="214"/>
      <c r="D31" s="250"/>
      <c r="E31" s="194"/>
      <c r="F31" s="187">
        <v>83156155</v>
      </c>
      <c r="G31" s="195"/>
      <c r="H31" s="96">
        <v>82424496</v>
      </c>
      <c r="I31" s="195"/>
      <c r="J31" s="187">
        <v>83158483</v>
      </c>
      <c r="K31" s="195"/>
      <c r="L31" s="96">
        <v>82551101</v>
      </c>
    </row>
    <row r="32" spans="1:12" s="180" customFormat="1" ht="19.149999999999999" customHeight="1">
      <c r="A32" s="89" t="s">
        <v>135</v>
      </c>
      <c r="B32" s="89"/>
      <c r="C32" s="214"/>
      <c r="D32" s="250"/>
      <c r="E32" s="194"/>
      <c r="F32" s="187">
        <v>4333349</v>
      </c>
      <c r="G32" s="195"/>
      <c r="H32" s="96">
        <v>14678294</v>
      </c>
      <c r="I32" s="195"/>
      <c r="J32" s="187">
        <v>1301636</v>
      </c>
      <c r="K32" s="195"/>
      <c r="L32" s="96">
        <v>14619959</v>
      </c>
    </row>
    <row r="33" spans="1:12" s="180" customFormat="1" ht="19.149999999999999" customHeight="1">
      <c r="A33" s="89" t="s">
        <v>136</v>
      </c>
      <c r="B33" s="89"/>
      <c r="C33" s="214"/>
      <c r="D33" s="250"/>
      <c r="E33" s="194"/>
      <c r="F33" s="187">
        <v>-36768</v>
      </c>
      <c r="G33" s="195"/>
      <c r="H33" s="96">
        <v>1190232</v>
      </c>
      <c r="I33" s="195"/>
      <c r="J33" s="187">
        <v>223782</v>
      </c>
      <c r="K33" s="195"/>
      <c r="L33" s="96">
        <v>410161</v>
      </c>
    </row>
    <row r="34" spans="1:12" s="180" customFormat="1" ht="19.149999999999999" customHeight="1">
      <c r="A34" s="89" t="s">
        <v>137</v>
      </c>
      <c r="B34" s="89"/>
      <c r="C34" s="214"/>
      <c r="D34" s="250"/>
      <c r="E34" s="194"/>
      <c r="F34" s="187">
        <v>-165476950</v>
      </c>
      <c r="G34" s="195"/>
      <c r="H34" s="96">
        <v>-103651756</v>
      </c>
      <c r="I34" s="195"/>
      <c r="J34" s="187">
        <v>-92976197</v>
      </c>
      <c r="K34" s="195"/>
      <c r="L34" s="96">
        <v>-100669476</v>
      </c>
    </row>
    <row r="35" spans="1:12" s="180" customFormat="1" ht="19.149999999999999" customHeight="1">
      <c r="A35" s="89" t="s">
        <v>138</v>
      </c>
      <c r="B35" s="89"/>
      <c r="C35" s="214"/>
      <c r="D35" s="250"/>
      <c r="E35" s="194"/>
      <c r="F35" s="187">
        <v>-58260932</v>
      </c>
      <c r="G35" s="195"/>
      <c r="H35" s="96">
        <v>-22432038</v>
      </c>
      <c r="I35" s="195"/>
      <c r="J35" s="187">
        <v>-7176865</v>
      </c>
      <c r="K35" s="195"/>
      <c r="L35" s="96">
        <v>-23964646</v>
      </c>
    </row>
    <row r="36" spans="1:12" s="180" customFormat="1" ht="19.149999999999999" customHeight="1">
      <c r="A36" s="89" t="s">
        <v>139</v>
      </c>
      <c r="B36" s="89"/>
      <c r="C36" s="214"/>
      <c r="D36" s="250"/>
      <c r="E36" s="194"/>
      <c r="F36" s="187">
        <v>-20264941</v>
      </c>
      <c r="G36" s="195"/>
      <c r="H36" s="96">
        <v>13135745</v>
      </c>
      <c r="I36" s="195"/>
      <c r="J36" s="187">
        <v>-9667698</v>
      </c>
      <c r="K36" s="195"/>
      <c r="L36" s="96">
        <v>12119280</v>
      </c>
    </row>
    <row r="37" spans="1:12" s="180" customFormat="1" ht="19.149999999999999" customHeight="1">
      <c r="A37" s="89" t="s">
        <v>231</v>
      </c>
      <c r="B37" s="89"/>
      <c r="C37" s="214"/>
      <c r="D37" s="250"/>
      <c r="E37" s="194"/>
      <c r="F37" s="187">
        <v>-51832693</v>
      </c>
      <c r="G37" s="195"/>
      <c r="H37" s="96">
        <v>-11170905</v>
      </c>
      <c r="I37" s="195"/>
      <c r="J37" s="187">
        <v>-15039475</v>
      </c>
      <c r="K37" s="195"/>
      <c r="L37" s="96">
        <v>-3623295</v>
      </c>
    </row>
    <row r="38" spans="1:12" s="180" customFormat="1" ht="19.149999999999999" customHeight="1">
      <c r="A38" s="89" t="s">
        <v>140</v>
      </c>
      <c r="B38" s="89"/>
      <c r="C38" s="214"/>
      <c r="D38" s="250"/>
      <c r="E38" s="194"/>
      <c r="F38" s="201">
        <v>4701732</v>
      </c>
      <c r="G38" s="195"/>
      <c r="H38" s="211">
        <v>2026780</v>
      </c>
      <c r="I38" s="195"/>
      <c r="J38" s="201">
        <v>4811450</v>
      </c>
      <c r="K38" s="195"/>
      <c r="L38" s="211">
        <v>1708016</v>
      </c>
    </row>
    <row r="39" spans="1:12" s="180" customFormat="1" ht="6" customHeight="1">
      <c r="A39" s="89"/>
      <c r="B39" s="89"/>
      <c r="C39" s="214"/>
      <c r="D39" s="250"/>
      <c r="E39" s="194"/>
      <c r="F39" s="187"/>
      <c r="G39" s="195"/>
      <c r="H39" s="96"/>
      <c r="I39" s="195"/>
      <c r="J39" s="187"/>
      <c r="K39" s="195"/>
      <c r="L39" s="96"/>
    </row>
    <row r="40" spans="1:12" s="180" customFormat="1" ht="19.149999999999999" customHeight="1">
      <c r="A40" s="89" t="s">
        <v>195</v>
      </c>
      <c r="B40" s="89"/>
      <c r="C40" s="214"/>
      <c r="D40" s="250"/>
      <c r="E40" s="194"/>
      <c r="F40" s="187">
        <f>SUM(F10:F39)</f>
        <v>-357591337</v>
      </c>
      <c r="G40" s="195"/>
      <c r="H40" s="96">
        <f>SUM(H10:H39)</f>
        <v>289767236</v>
      </c>
      <c r="I40" s="195"/>
      <c r="J40" s="187">
        <f>SUM(J10:J39)</f>
        <v>-110963397</v>
      </c>
      <c r="K40" s="195"/>
      <c r="L40" s="96">
        <f>SUM(L10:L39)</f>
        <v>86452521</v>
      </c>
    </row>
    <row r="41" spans="1:12" s="180" customFormat="1" ht="19.149999999999999" customHeight="1">
      <c r="A41" s="89" t="s">
        <v>141</v>
      </c>
      <c r="B41" s="89"/>
      <c r="C41" s="214"/>
      <c r="D41" s="250"/>
      <c r="E41" s="194"/>
      <c r="F41" s="187">
        <v>-577127243</v>
      </c>
      <c r="G41" s="195"/>
      <c r="H41" s="96">
        <v>-478106011</v>
      </c>
      <c r="I41" s="195"/>
      <c r="J41" s="187">
        <v>-547171225</v>
      </c>
      <c r="K41" s="195"/>
      <c r="L41" s="96">
        <v>-478553831</v>
      </c>
    </row>
    <row r="42" spans="1:12" s="180" customFormat="1" ht="19.149999999999999" customHeight="1">
      <c r="A42" s="89" t="s">
        <v>142</v>
      </c>
      <c r="B42" s="89"/>
      <c r="C42" s="214"/>
      <c r="D42" s="250"/>
      <c r="E42" s="194"/>
      <c r="F42" s="187">
        <v>-30106938</v>
      </c>
      <c r="G42" s="195"/>
      <c r="H42" s="96">
        <v>-40849149</v>
      </c>
      <c r="I42" s="195"/>
      <c r="J42" s="187">
        <v>-5888716</v>
      </c>
      <c r="K42" s="195"/>
      <c r="L42" s="96">
        <v>-10652268</v>
      </c>
    </row>
    <row r="43" spans="1:12" s="180" customFormat="1" ht="19.149999999999999" customHeight="1">
      <c r="A43" s="89" t="s">
        <v>143</v>
      </c>
      <c r="B43" s="89"/>
      <c r="C43" s="214"/>
      <c r="D43" s="250"/>
      <c r="E43" s="194"/>
      <c r="F43" s="201">
        <v>18769590</v>
      </c>
      <c r="G43" s="195"/>
      <c r="H43" s="211">
        <v>38841</v>
      </c>
      <c r="I43" s="195"/>
      <c r="J43" s="201">
        <v>14340141</v>
      </c>
      <c r="K43" s="195"/>
      <c r="L43" s="211">
        <v>38841</v>
      </c>
    </row>
    <row r="44" spans="1:12" s="180" customFormat="1" ht="6" customHeight="1">
      <c r="A44" s="89"/>
      <c r="B44" s="89"/>
      <c r="C44" s="214"/>
      <c r="D44" s="250"/>
      <c r="E44" s="194"/>
      <c r="F44" s="187"/>
      <c r="G44" s="195"/>
      <c r="H44" s="96"/>
      <c r="I44" s="195"/>
      <c r="J44" s="187"/>
      <c r="K44" s="195"/>
      <c r="L44" s="96"/>
    </row>
    <row r="45" spans="1:12" s="180" customFormat="1" ht="19.149999999999999" customHeight="1">
      <c r="A45" s="165" t="s">
        <v>210</v>
      </c>
      <c r="B45" s="165"/>
      <c r="C45" s="214"/>
      <c r="D45" s="250"/>
      <c r="E45" s="194"/>
      <c r="F45" s="201">
        <f>SUM(F40:F44)</f>
        <v>-946055928</v>
      </c>
      <c r="G45" s="195"/>
      <c r="H45" s="211">
        <f>SUM(H40:H44)</f>
        <v>-229149083</v>
      </c>
      <c r="I45" s="195"/>
      <c r="J45" s="201">
        <f>SUM(J40:J44)</f>
        <v>-649683197</v>
      </c>
      <c r="K45" s="195"/>
      <c r="L45" s="211">
        <f>SUM(L40:L44)</f>
        <v>-402714737</v>
      </c>
    </row>
    <row r="46" spans="1:12" s="180" customFormat="1" ht="19.149999999999999" customHeight="1">
      <c r="A46" s="165"/>
      <c r="B46" s="165"/>
      <c r="C46" s="214"/>
      <c r="D46" s="250"/>
      <c r="E46" s="194"/>
      <c r="F46" s="169"/>
      <c r="G46" s="195"/>
      <c r="H46" s="96"/>
      <c r="I46" s="195"/>
      <c r="J46" s="169"/>
      <c r="K46" s="195"/>
      <c r="L46" s="96"/>
    </row>
    <row r="47" spans="1:12" s="180" customFormat="1" ht="19.149999999999999" customHeight="1">
      <c r="A47" s="165"/>
      <c r="B47" s="165"/>
      <c r="C47" s="214"/>
      <c r="D47" s="250"/>
      <c r="E47" s="194"/>
      <c r="F47" s="169"/>
      <c r="G47" s="195"/>
      <c r="H47" s="96"/>
      <c r="I47" s="195"/>
      <c r="J47" s="169"/>
      <c r="K47" s="195"/>
      <c r="L47" s="96"/>
    </row>
    <row r="48" spans="1:12" s="180" customFormat="1" ht="19.149999999999999" customHeight="1">
      <c r="A48" s="165"/>
      <c r="B48" s="165"/>
      <c r="C48" s="214"/>
      <c r="D48" s="250"/>
      <c r="E48" s="194"/>
      <c r="F48" s="169"/>
      <c r="G48" s="195"/>
      <c r="H48" s="96"/>
      <c r="I48" s="195"/>
      <c r="J48" s="169"/>
      <c r="K48" s="195"/>
      <c r="L48" s="96"/>
    </row>
    <row r="49" spans="1:12" s="180" customFormat="1" ht="19.149999999999999" customHeight="1">
      <c r="A49" s="165"/>
      <c r="B49" s="165"/>
      <c r="C49" s="214"/>
      <c r="D49" s="250"/>
      <c r="E49" s="194"/>
      <c r="F49" s="169"/>
      <c r="G49" s="195"/>
      <c r="H49" s="96"/>
      <c r="I49" s="195"/>
      <c r="J49" s="169"/>
      <c r="K49" s="195"/>
      <c r="L49" s="96"/>
    </row>
    <row r="50" spans="1:12" s="180" customFormat="1" ht="19.149999999999999" customHeight="1">
      <c r="A50" s="165"/>
      <c r="B50" s="165"/>
      <c r="C50" s="214"/>
      <c r="D50" s="250"/>
      <c r="E50" s="194"/>
      <c r="F50" s="169"/>
      <c r="G50" s="195"/>
      <c r="H50" s="96"/>
      <c r="I50" s="195"/>
      <c r="J50" s="169"/>
      <c r="K50" s="195"/>
      <c r="L50" s="96"/>
    </row>
    <row r="51" spans="1:12" s="180" customFormat="1" ht="3" customHeight="1">
      <c r="A51" s="199"/>
      <c r="B51" s="199"/>
      <c r="D51" s="250"/>
      <c r="E51" s="194"/>
      <c r="F51" s="169"/>
      <c r="G51" s="195"/>
      <c r="H51" s="96"/>
      <c r="I51" s="195"/>
      <c r="J51" s="169"/>
      <c r="K51" s="195"/>
      <c r="L51" s="96"/>
    </row>
    <row r="52" spans="1:12" s="180" customFormat="1" ht="22.15" customHeight="1">
      <c r="A52" s="177" t="s">
        <v>89</v>
      </c>
      <c r="B52" s="177"/>
      <c r="C52" s="202"/>
      <c r="D52" s="254"/>
      <c r="E52" s="202"/>
      <c r="F52" s="178"/>
      <c r="G52" s="203"/>
      <c r="H52" s="211"/>
      <c r="I52" s="202"/>
      <c r="J52" s="178"/>
      <c r="K52" s="202"/>
      <c r="L52" s="211"/>
    </row>
    <row r="53" spans="1:12" ht="19.149999999999999" customHeight="1">
      <c r="A53" s="181" t="s">
        <v>0</v>
      </c>
      <c r="B53" s="181"/>
      <c r="K53" s="175"/>
    </row>
    <row r="54" spans="1:12" ht="19.149999999999999" customHeight="1">
      <c r="A54" s="174" t="s">
        <v>108</v>
      </c>
      <c r="B54" s="174"/>
      <c r="K54" s="175"/>
    </row>
    <row r="55" spans="1:12" ht="19.149999999999999" customHeight="1">
      <c r="A55" s="176" t="s">
        <v>173</v>
      </c>
      <c r="B55" s="176"/>
      <c r="C55" s="177"/>
      <c r="D55" s="249"/>
      <c r="E55" s="177"/>
      <c r="F55" s="178"/>
      <c r="G55" s="177"/>
      <c r="H55" s="211"/>
      <c r="I55" s="177"/>
      <c r="J55" s="178"/>
      <c r="K55" s="177"/>
      <c r="L55" s="211"/>
    </row>
    <row r="56" spans="1:12" s="180" customFormat="1" ht="19.149999999999999" customHeight="1">
      <c r="A56" s="175"/>
      <c r="B56" s="175"/>
      <c r="D56" s="214"/>
      <c r="F56" s="169"/>
      <c r="G56" s="204"/>
      <c r="H56" s="96"/>
      <c r="I56" s="204"/>
      <c r="J56" s="169"/>
      <c r="K56" s="204"/>
      <c r="L56" s="96"/>
    </row>
    <row r="57" spans="1:12" s="180" customFormat="1" ht="19.149999999999999" customHeight="1">
      <c r="A57" s="175"/>
      <c r="B57" s="175"/>
      <c r="D57" s="251"/>
      <c r="E57" s="196"/>
      <c r="F57" s="301" t="s">
        <v>86</v>
      </c>
      <c r="G57" s="301"/>
      <c r="H57" s="301"/>
      <c r="I57" s="196"/>
      <c r="J57" s="301" t="s">
        <v>87</v>
      </c>
      <c r="K57" s="301"/>
      <c r="L57" s="301"/>
    </row>
    <row r="58" spans="1:12" s="180" customFormat="1" ht="19.149999999999999" customHeight="1">
      <c r="A58" s="175"/>
      <c r="B58" s="175"/>
      <c r="D58" s="214"/>
      <c r="E58" s="197"/>
      <c r="F58" s="182" t="s">
        <v>171</v>
      </c>
      <c r="G58" s="196"/>
      <c r="H58" s="212" t="s">
        <v>105</v>
      </c>
      <c r="I58" s="197"/>
      <c r="J58" s="182" t="s">
        <v>171</v>
      </c>
      <c r="L58" s="212" t="s">
        <v>105</v>
      </c>
    </row>
    <row r="59" spans="1:12" s="180" customFormat="1" ht="19.149999999999999" customHeight="1">
      <c r="A59" s="175"/>
      <c r="B59" s="175"/>
      <c r="D59" s="252" t="s">
        <v>2</v>
      </c>
      <c r="E59" s="197"/>
      <c r="F59" s="184" t="s">
        <v>88</v>
      </c>
      <c r="G59" s="196"/>
      <c r="H59" s="213" t="s">
        <v>88</v>
      </c>
      <c r="I59" s="197"/>
      <c r="J59" s="184" t="s">
        <v>88</v>
      </c>
      <c r="L59" s="213" t="s">
        <v>88</v>
      </c>
    </row>
    <row r="60" spans="1:12" s="180" customFormat="1" ht="6" customHeight="1">
      <c r="A60" s="175"/>
      <c r="B60" s="175"/>
      <c r="D60" s="255"/>
      <c r="E60" s="197"/>
      <c r="F60" s="187"/>
      <c r="G60" s="189"/>
      <c r="H60" s="96"/>
      <c r="J60" s="187"/>
      <c r="L60" s="96"/>
    </row>
    <row r="61" spans="1:12" s="180" customFormat="1" ht="19.149999999999999" customHeight="1">
      <c r="A61" s="199" t="s">
        <v>144</v>
      </c>
      <c r="B61" s="199"/>
      <c r="D61" s="214"/>
      <c r="F61" s="187"/>
      <c r="G61" s="189"/>
      <c r="H61" s="96"/>
      <c r="J61" s="187"/>
      <c r="L61" s="96"/>
    </row>
    <row r="62" spans="1:12" s="180" customFormat="1" ht="19.149999999999999" customHeight="1">
      <c r="A62" s="89" t="s">
        <v>196</v>
      </c>
      <c r="B62" s="89"/>
      <c r="C62" s="214"/>
      <c r="D62" s="214"/>
      <c r="F62" s="187">
        <v>798119933</v>
      </c>
      <c r="G62" s="204"/>
      <c r="H62" s="96">
        <v>-806866376</v>
      </c>
      <c r="I62" s="204"/>
      <c r="J62" s="187">
        <v>798119908</v>
      </c>
      <c r="K62" s="204"/>
      <c r="L62" s="96">
        <v>-807093702</v>
      </c>
    </row>
    <row r="63" spans="1:12" s="180" customFormat="1" ht="19.149999999999999" customHeight="1">
      <c r="A63" s="89" t="s">
        <v>197</v>
      </c>
      <c r="B63" s="89"/>
      <c r="C63" s="214"/>
      <c r="D63" s="214"/>
      <c r="F63" s="187"/>
      <c r="G63" s="204"/>
      <c r="H63" s="96"/>
      <c r="I63" s="204"/>
      <c r="J63" s="187"/>
      <c r="K63" s="204"/>
      <c r="L63" s="96"/>
    </row>
    <row r="64" spans="1:12" s="180" customFormat="1" ht="19.149999999999999" customHeight="1">
      <c r="A64" s="89"/>
      <c r="B64" s="89" t="s">
        <v>174</v>
      </c>
      <c r="C64" s="214"/>
      <c r="D64" s="214"/>
      <c r="F64" s="187">
        <v>519783657</v>
      </c>
      <c r="G64" s="204"/>
      <c r="H64" s="96">
        <v>-59719131</v>
      </c>
      <c r="I64" s="204"/>
      <c r="J64" s="187">
        <v>0</v>
      </c>
      <c r="K64" s="204"/>
      <c r="L64" s="96">
        <v>0</v>
      </c>
    </row>
    <row r="65" spans="1:12" s="180" customFormat="1" ht="19.149999999999999" customHeight="1">
      <c r="A65" s="89" t="s">
        <v>200</v>
      </c>
      <c r="B65" s="89"/>
      <c r="C65" s="214"/>
      <c r="D65" s="246">
        <v>36.4</v>
      </c>
      <c r="E65" s="186"/>
      <c r="F65" s="187">
        <v>0</v>
      </c>
      <c r="G65" s="204"/>
      <c r="H65" s="96">
        <v>0</v>
      </c>
      <c r="I65" s="204"/>
      <c r="J65" s="187">
        <v>-103500000</v>
      </c>
      <c r="K65" s="204"/>
      <c r="L65" s="96">
        <v>-75500000</v>
      </c>
    </row>
    <row r="66" spans="1:12" s="180" customFormat="1" ht="19.149999999999999" customHeight="1">
      <c r="A66" s="175" t="s">
        <v>146</v>
      </c>
      <c r="B66" s="175"/>
      <c r="D66" s="243">
        <v>17</v>
      </c>
      <c r="F66" s="187">
        <v>-58874925</v>
      </c>
      <c r="G66" s="103"/>
      <c r="H66" s="96">
        <v>-42000000</v>
      </c>
      <c r="I66" s="103"/>
      <c r="J66" s="187">
        <v>-58874925</v>
      </c>
      <c r="K66" s="204"/>
      <c r="L66" s="96">
        <v>-42000000</v>
      </c>
    </row>
    <row r="67" spans="1:12" s="180" customFormat="1" ht="19.149999999999999" customHeight="1">
      <c r="A67" s="175" t="s">
        <v>145</v>
      </c>
      <c r="B67" s="175"/>
      <c r="D67" s="246">
        <v>36.4</v>
      </c>
      <c r="E67" s="186"/>
      <c r="F67" s="187">
        <v>-128400000</v>
      </c>
      <c r="G67" s="204"/>
      <c r="H67" s="96">
        <v>-80000000</v>
      </c>
      <c r="I67" s="204"/>
      <c r="J67" s="187">
        <v>-128400000</v>
      </c>
      <c r="K67" s="204"/>
      <c r="L67" s="96">
        <v>-80000000</v>
      </c>
    </row>
    <row r="68" spans="1:12" s="180" customFormat="1" ht="19.149999999999999" customHeight="1">
      <c r="A68" s="89" t="s">
        <v>198</v>
      </c>
      <c r="B68" s="89"/>
      <c r="C68" s="214"/>
      <c r="D68" s="246"/>
      <c r="E68" s="186"/>
      <c r="F68" s="187">
        <v>1710</v>
      </c>
      <c r="G68" s="204"/>
      <c r="H68" s="96">
        <v>0</v>
      </c>
      <c r="I68" s="204"/>
      <c r="J68" s="187">
        <v>1710</v>
      </c>
      <c r="K68" s="204"/>
      <c r="L68" s="96">
        <v>0</v>
      </c>
    </row>
    <row r="69" spans="1:12" s="180" customFormat="1" ht="19.149999999999999" customHeight="1">
      <c r="A69" s="89" t="s">
        <v>199</v>
      </c>
      <c r="B69" s="89"/>
      <c r="C69" s="214"/>
      <c r="D69" s="214"/>
      <c r="E69" s="186"/>
      <c r="F69" s="187">
        <v>0</v>
      </c>
      <c r="G69" s="204"/>
      <c r="H69" s="96">
        <v>-1710</v>
      </c>
      <c r="I69" s="204"/>
      <c r="J69" s="187">
        <v>0</v>
      </c>
      <c r="K69" s="204"/>
      <c r="L69" s="96">
        <v>-1710</v>
      </c>
    </row>
    <row r="70" spans="1:12" s="180" customFormat="1" ht="19.149999999999999" customHeight="1">
      <c r="A70" s="175" t="s">
        <v>147</v>
      </c>
      <c r="B70" s="175"/>
      <c r="D70" s="214"/>
      <c r="E70" s="186"/>
      <c r="F70" s="187">
        <v>-556900</v>
      </c>
      <c r="G70" s="204"/>
      <c r="H70" s="96">
        <v>-2393674</v>
      </c>
      <c r="I70" s="204"/>
      <c r="J70" s="187">
        <v>-556900</v>
      </c>
      <c r="K70" s="204"/>
      <c r="L70" s="96">
        <v>-2393674</v>
      </c>
    </row>
    <row r="71" spans="1:12" s="180" customFormat="1" ht="19.149999999999999" customHeight="1">
      <c r="A71" s="175" t="s">
        <v>148</v>
      </c>
      <c r="B71" s="175"/>
      <c r="D71" s="2"/>
      <c r="E71" s="186"/>
      <c r="F71" s="187">
        <v>178878</v>
      </c>
      <c r="G71" s="204"/>
      <c r="H71" s="96">
        <v>712700</v>
      </c>
      <c r="I71" s="204"/>
      <c r="J71" s="187">
        <v>25701</v>
      </c>
      <c r="K71" s="204"/>
      <c r="L71" s="96">
        <v>536355</v>
      </c>
    </row>
    <row r="72" spans="1:12" s="180" customFormat="1" ht="19.149999999999999" customHeight="1">
      <c r="A72" s="175" t="s">
        <v>149</v>
      </c>
      <c r="B72" s="175"/>
      <c r="D72" s="214"/>
      <c r="E72" s="186"/>
      <c r="F72" s="187">
        <v>-65371796</v>
      </c>
      <c r="G72" s="204"/>
      <c r="H72" s="96">
        <v>-317114673</v>
      </c>
      <c r="I72" s="204"/>
      <c r="J72" s="187">
        <v>-22119315</v>
      </c>
      <c r="K72" s="204"/>
      <c r="L72" s="96">
        <v>-263526745</v>
      </c>
    </row>
    <row r="73" spans="1:12" s="180" customFormat="1" ht="19.149999999999999" customHeight="1">
      <c r="A73" s="175" t="s">
        <v>150</v>
      </c>
      <c r="B73" s="175"/>
      <c r="D73" s="243">
        <v>21</v>
      </c>
      <c r="E73" s="186"/>
      <c r="F73" s="187">
        <v>-18844</v>
      </c>
      <c r="G73" s="204"/>
      <c r="H73" s="96">
        <v>-61289910</v>
      </c>
      <c r="I73" s="204"/>
      <c r="J73" s="187">
        <v>-18844</v>
      </c>
      <c r="K73" s="204"/>
      <c r="L73" s="96">
        <v>-61289910</v>
      </c>
    </row>
    <row r="74" spans="1:12" s="180" customFormat="1" ht="19.149999999999999" customHeight="1">
      <c r="A74" s="175" t="s">
        <v>114</v>
      </c>
      <c r="B74" s="175"/>
      <c r="D74" s="2"/>
      <c r="E74" s="186"/>
      <c r="F74" s="187">
        <v>10530000</v>
      </c>
      <c r="G74" s="204"/>
      <c r="H74" s="96">
        <v>10530000</v>
      </c>
      <c r="I74" s="204"/>
      <c r="J74" s="187">
        <v>142973761</v>
      </c>
      <c r="K74" s="204"/>
      <c r="L74" s="96">
        <v>137646837</v>
      </c>
    </row>
    <row r="75" spans="1:12" s="180" customFormat="1" ht="19.149999999999999" customHeight="1">
      <c r="A75" s="175" t="s">
        <v>151</v>
      </c>
      <c r="B75" s="175"/>
      <c r="D75" s="2"/>
      <c r="F75" s="201">
        <v>48927177</v>
      </c>
      <c r="G75" s="189"/>
      <c r="H75" s="211">
        <v>43681171</v>
      </c>
      <c r="I75" s="189"/>
      <c r="J75" s="201">
        <v>57876527</v>
      </c>
      <c r="K75" s="204"/>
      <c r="L75" s="211">
        <v>33660220</v>
      </c>
    </row>
    <row r="76" spans="1:12" s="180" customFormat="1" ht="6" customHeight="1">
      <c r="A76" s="175"/>
      <c r="B76" s="175"/>
      <c r="D76" s="2"/>
      <c r="E76" s="194"/>
      <c r="F76" s="187"/>
      <c r="G76" s="195"/>
      <c r="H76" s="96"/>
      <c r="I76" s="195"/>
      <c r="J76" s="187"/>
      <c r="K76" s="195"/>
      <c r="L76" s="96"/>
    </row>
    <row r="77" spans="1:12" s="180" customFormat="1" ht="19.149999999999999" customHeight="1">
      <c r="A77" s="165" t="s">
        <v>211</v>
      </c>
      <c r="B77" s="165"/>
      <c r="C77" s="214"/>
      <c r="D77" s="2"/>
      <c r="E77" s="186"/>
      <c r="F77" s="201">
        <f>SUM(F62:F76)</f>
        <v>1124318890</v>
      </c>
      <c r="G77" s="204"/>
      <c r="H77" s="211">
        <f>SUM(H62:H76)</f>
        <v>-1314461603</v>
      </c>
      <c r="I77" s="204"/>
      <c r="J77" s="201">
        <f>SUM(J62:J76)</f>
        <v>685527623</v>
      </c>
      <c r="K77" s="204"/>
      <c r="L77" s="211">
        <f>SUM(L62:L76)</f>
        <v>-1159962329</v>
      </c>
    </row>
    <row r="78" spans="1:12" s="180" customFormat="1" ht="19.149999999999999" customHeight="1">
      <c r="A78" s="199"/>
      <c r="B78" s="199"/>
      <c r="D78" s="2"/>
      <c r="E78" s="186"/>
      <c r="F78" s="187"/>
      <c r="G78" s="204"/>
      <c r="H78" s="96"/>
      <c r="I78" s="204"/>
      <c r="J78" s="187"/>
      <c r="K78" s="204"/>
      <c r="L78" s="96"/>
    </row>
    <row r="79" spans="1:12" s="180" customFormat="1" ht="19.149999999999999" customHeight="1">
      <c r="A79" s="199" t="s">
        <v>152</v>
      </c>
      <c r="B79" s="199"/>
      <c r="D79" s="2"/>
      <c r="E79" s="186"/>
      <c r="F79" s="187"/>
      <c r="G79" s="204"/>
      <c r="H79" s="96"/>
      <c r="I79" s="204"/>
      <c r="J79" s="187"/>
      <c r="K79" s="204"/>
      <c r="L79" s="96"/>
    </row>
    <row r="80" spans="1:12" s="180" customFormat="1" ht="19.149999999999999" customHeight="1">
      <c r="A80" s="175" t="s">
        <v>154</v>
      </c>
      <c r="B80" s="175"/>
      <c r="D80" s="2">
        <v>24</v>
      </c>
      <c r="E80" s="186"/>
      <c r="F80" s="187">
        <v>148214390</v>
      </c>
      <c r="G80" s="204"/>
      <c r="H80" s="96">
        <v>936761309</v>
      </c>
      <c r="I80" s="204"/>
      <c r="J80" s="187">
        <v>148214390</v>
      </c>
      <c r="K80" s="204"/>
      <c r="L80" s="96">
        <v>936761309</v>
      </c>
    </row>
    <row r="81" spans="1:12" s="180" customFormat="1" ht="19.149999999999999" customHeight="1">
      <c r="A81" s="175" t="s">
        <v>155</v>
      </c>
      <c r="B81" s="175"/>
      <c r="D81" s="2">
        <v>24</v>
      </c>
      <c r="E81" s="186"/>
      <c r="F81" s="187">
        <v>-300000000</v>
      </c>
      <c r="G81" s="204"/>
      <c r="H81" s="96">
        <v>-1150000000</v>
      </c>
      <c r="I81" s="204"/>
      <c r="J81" s="187">
        <v>-300000000</v>
      </c>
      <c r="K81" s="204"/>
      <c r="L81" s="96">
        <v>-1150000000</v>
      </c>
    </row>
    <row r="82" spans="1:12" s="180" customFormat="1" ht="19.149999999999999" customHeight="1">
      <c r="A82" s="175" t="s">
        <v>153</v>
      </c>
      <c r="B82" s="175"/>
      <c r="D82" s="246">
        <v>36.5</v>
      </c>
      <c r="E82" s="186"/>
      <c r="F82" s="187">
        <v>-110000000</v>
      </c>
      <c r="G82" s="204"/>
      <c r="H82" s="96">
        <v>0</v>
      </c>
      <c r="I82" s="204"/>
      <c r="J82" s="187">
        <v>-110000000</v>
      </c>
      <c r="K82" s="204"/>
      <c r="L82" s="96">
        <v>0</v>
      </c>
    </row>
    <row r="83" spans="1:12" s="180" customFormat="1" ht="19.149999999999999" customHeight="1">
      <c r="A83" s="89" t="s">
        <v>201</v>
      </c>
      <c r="B83" s="89"/>
      <c r="C83" s="214"/>
      <c r="D83" s="2"/>
      <c r="E83" s="186"/>
      <c r="F83" s="187">
        <v>-98004266</v>
      </c>
      <c r="G83" s="204"/>
      <c r="H83" s="96">
        <v>-8574742</v>
      </c>
      <c r="I83" s="204"/>
      <c r="J83" s="187">
        <v>-25508440</v>
      </c>
      <c r="K83" s="204"/>
      <c r="L83" s="96">
        <v>-7010454</v>
      </c>
    </row>
    <row r="84" spans="1:12" s="180" customFormat="1" ht="19.149999999999999" customHeight="1">
      <c r="A84" s="175" t="s">
        <v>156</v>
      </c>
      <c r="B84" s="175"/>
      <c r="D84" s="2">
        <v>26</v>
      </c>
      <c r="E84" s="186"/>
      <c r="F84" s="187">
        <v>1231500000</v>
      </c>
      <c r="G84" s="204"/>
      <c r="H84" s="96">
        <v>2891600000</v>
      </c>
      <c r="I84" s="204"/>
      <c r="J84" s="187">
        <v>1231500000</v>
      </c>
      <c r="K84" s="204"/>
      <c r="L84" s="96">
        <v>2891600000</v>
      </c>
    </row>
    <row r="85" spans="1:12" s="180" customFormat="1" ht="19.149999999999999" customHeight="1">
      <c r="A85" s="175" t="s">
        <v>157</v>
      </c>
      <c r="B85" s="175"/>
      <c r="D85" s="2">
        <v>26</v>
      </c>
      <c r="E85" s="186"/>
      <c r="F85" s="187">
        <v>-1644100000</v>
      </c>
      <c r="G85" s="204"/>
      <c r="H85" s="96">
        <v>-1280000000</v>
      </c>
      <c r="I85" s="204"/>
      <c r="J85" s="187">
        <v>-1644100000</v>
      </c>
      <c r="K85" s="204"/>
      <c r="L85" s="96">
        <v>-1280000000</v>
      </c>
    </row>
    <row r="86" spans="1:12" s="180" customFormat="1" ht="19.149999999999999" customHeight="1">
      <c r="A86" s="175" t="s">
        <v>158</v>
      </c>
      <c r="B86" s="175"/>
      <c r="D86" s="2">
        <v>27</v>
      </c>
      <c r="E86" s="186"/>
      <c r="F86" s="187">
        <v>889600000</v>
      </c>
      <c r="G86" s="204"/>
      <c r="H86" s="96">
        <v>320000000</v>
      </c>
      <c r="I86" s="204"/>
      <c r="J86" s="187">
        <v>889600000</v>
      </c>
      <c r="K86" s="204"/>
      <c r="L86" s="96">
        <v>320000000</v>
      </c>
    </row>
    <row r="87" spans="1:12" s="180" customFormat="1" ht="19.149999999999999" customHeight="1">
      <c r="A87" s="175" t="s">
        <v>159</v>
      </c>
      <c r="B87" s="175"/>
      <c r="D87" s="2">
        <v>27</v>
      </c>
      <c r="E87" s="186"/>
      <c r="F87" s="187">
        <v>-297005078</v>
      </c>
      <c r="G87" s="204"/>
      <c r="H87" s="96">
        <v>-416768400</v>
      </c>
      <c r="I87" s="204"/>
      <c r="J87" s="187">
        <v>-297005078</v>
      </c>
      <c r="K87" s="204"/>
      <c r="L87" s="96">
        <v>-416768400</v>
      </c>
    </row>
    <row r="88" spans="1:12" s="180" customFormat="1" ht="19.149999999999999" customHeight="1">
      <c r="A88" s="89" t="s">
        <v>160</v>
      </c>
      <c r="B88" s="89"/>
      <c r="C88" s="214"/>
      <c r="D88" s="2"/>
      <c r="E88" s="186"/>
      <c r="F88" s="187">
        <v>-19545000</v>
      </c>
      <c r="G88" s="204"/>
      <c r="H88" s="96">
        <v>-28964151</v>
      </c>
      <c r="I88" s="204"/>
      <c r="J88" s="187">
        <v>-19545000</v>
      </c>
      <c r="K88" s="204"/>
      <c r="L88" s="96">
        <v>-28935773</v>
      </c>
    </row>
    <row r="89" spans="1:12" s="180" customFormat="1" ht="19.149999999999999" customHeight="1">
      <c r="A89" s="89" t="s">
        <v>161</v>
      </c>
      <c r="B89" s="89"/>
      <c r="C89" s="214"/>
      <c r="D89" s="214"/>
      <c r="F89" s="190"/>
      <c r="H89" s="214"/>
      <c r="J89" s="190"/>
      <c r="L89" s="214"/>
    </row>
    <row r="90" spans="1:12" s="180" customFormat="1" ht="19.149999999999999" customHeight="1">
      <c r="A90" s="89"/>
      <c r="B90" s="89" t="s">
        <v>162</v>
      </c>
      <c r="C90" s="214"/>
      <c r="D90" s="2">
        <v>16</v>
      </c>
      <c r="E90" s="186"/>
      <c r="F90" s="187">
        <v>0</v>
      </c>
      <c r="G90" s="204"/>
      <c r="H90" s="96">
        <v>-5384687</v>
      </c>
      <c r="I90" s="204"/>
      <c r="J90" s="187">
        <v>0</v>
      </c>
      <c r="K90" s="204"/>
      <c r="L90" s="96">
        <v>0</v>
      </c>
    </row>
    <row r="91" spans="1:12" s="180" customFormat="1" ht="19.149999999999999" customHeight="1">
      <c r="A91" s="89" t="s">
        <v>202</v>
      </c>
      <c r="B91" s="89"/>
      <c r="C91" s="214"/>
      <c r="D91" s="2">
        <v>29</v>
      </c>
      <c r="E91" s="186"/>
      <c r="F91" s="187">
        <v>0</v>
      </c>
      <c r="G91" s="204"/>
      <c r="H91" s="96">
        <v>-90392736</v>
      </c>
      <c r="I91" s="204"/>
      <c r="J91" s="187">
        <v>0</v>
      </c>
      <c r="K91" s="204"/>
      <c r="L91" s="96">
        <v>-90392736</v>
      </c>
    </row>
    <row r="92" spans="1:12" s="180" customFormat="1" ht="19.149999999999999" customHeight="1">
      <c r="A92" s="214" t="s">
        <v>203</v>
      </c>
      <c r="B92" s="89"/>
      <c r="C92" s="214"/>
      <c r="D92" s="2"/>
      <c r="E92" s="186"/>
      <c r="F92" s="201">
        <v>-2035744</v>
      </c>
      <c r="G92" s="204"/>
      <c r="H92" s="211">
        <v>-1953769</v>
      </c>
      <c r="I92" s="204"/>
      <c r="J92" s="201">
        <v>0</v>
      </c>
      <c r="K92" s="204"/>
      <c r="L92" s="211">
        <v>0</v>
      </c>
    </row>
    <row r="93" spans="1:12" s="180" customFormat="1" ht="6" customHeight="1">
      <c r="A93" s="175"/>
      <c r="B93" s="175"/>
      <c r="D93" s="2"/>
      <c r="E93" s="194"/>
      <c r="F93" s="187"/>
      <c r="G93" s="195"/>
      <c r="H93" s="96"/>
      <c r="I93" s="195"/>
      <c r="J93" s="187"/>
      <c r="K93" s="195"/>
      <c r="L93" s="96"/>
    </row>
    <row r="94" spans="1:12" s="180" customFormat="1" ht="19.149999999999999" customHeight="1">
      <c r="A94" s="199" t="s">
        <v>212</v>
      </c>
      <c r="B94" s="199"/>
      <c r="D94" s="2"/>
      <c r="E94" s="186"/>
      <c r="F94" s="201">
        <f>SUM(F80:F93)</f>
        <v>-201375698</v>
      </c>
      <c r="G94" s="204"/>
      <c r="H94" s="211">
        <f>SUM(H80:H93)</f>
        <v>1166322824</v>
      </c>
      <c r="I94" s="204"/>
      <c r="J94" s="201">
        <f>SUM(J80:J93)</f>
        <v>-126844128</v>
      </c>
      <c r="K94" s="204"/>
      <c r="L94" s="211">
        <f>SUM(L80:L93)</f>
        <v>1175253946</v>
      </c>
    </row>
    <row r="95" spans="1:12" s="180" customFormat="1" ht="6" customHeight="1">
      <c r="A95" s="175"/>
      <c r="B95" s="175"/>
      <c r="D95" s="2"/>
      <c r="E95" s="194"/>
      <c r="F95" s="187"/>
      <c r="G95" s="195"/>
      <c r="H95" s="96"/>
      <c r="I95" s="195"/>
      <c r="J95" s="187"/>
      <c r="K95" s="195"/>
      <c r="L95" s="96"/>
    </row>
    <row r="96" spans="1:12" s="180" customFormat="1" ht="19.149999999999999" customHeight="1">
      <c r="A96" s="199" t="s">
        <v>226</v>
      </c>
      <c r="B96" s="199"/>
      <c r="D96" s="2"/>
      <c r="E96" s="186"/>
      <c r="F96" s="187">
        <f>F94+F77+F45</f>
        <v>-23112736</v>
      </c>
      <c r="G96" s="204"/>
      <c r="H96" s="96">
        <f>H94+H77+H45</f>
        <v>-377287862</v>
      </c>
      <c r="I96" s="204"/>
      <c r="J96" s="187">
        <f>J94+J77+J45</f>
        <v>-90999702</v>
      </c>
      <c r="K96" s="204"/>
      <c r="L96" s="96">
        <f>L94+L77+L45</f>
        <v>-387423120</v>
      </c>
    </row>
    <row r="97" spans="1:12" s="180" customFormat="1" ht="19.149999999999999" customHeight="1">
      <c r="A97" s="175" t="s">
        <v>163</v>
      </c>
      <c r="B97" s="175"/>
      <c r="D97" s="2"/>
      <c r="E97" s="186"/>
      <c r="F97" s="201">
        <v>701409941</v>
      </c>
      <c r="G97" s="204"/>
      <c r="H97" s="211">
        <v>1078697803</v>
      </c>
      <c r="I97" s="204"/>
      <c r="J97" s="201">
        <v>477922035</v>
      </c>
      <c r="K97" s="204"/>
      <c r="L97" s="211">
        <v>865345155</v>
      </c>
    </row>
    <row r="98" spans="1:12" s="180" customFormat="1" ht="6" customHeight="1">
      <c r="A98" s="175"/>
      <c r="B98" s="175"/>
      <c r="D98" s="2"/>
      <c r="E98" s="194"/>
      <c r="F98" s="187"/>
      <c r="G98" s="195"/>
      <c r="H98" s="96"/>
      <c r="I98" s="195"/>
      <c r="J98" s="187"/>
      <c r="K98" s="195"/>
      <c r="L98" s="96"/>
    </row>
    <row r="99" spans="1:12" s="180" customFormat="1" ht="19.149999999999999" customHeight="1" thickBot="1">
      <c r="A99" s="199" t="s">
        <v>164</v>
      </c>
      <c r="B99" s="199"/>
      <c r="D99" s="2"/>
      <c r="E99" s="186"/>
      <c r="F99" s="205">
        <f>SUM(F96:F98)</f>
        <v>678297205</v>
      </c>
      <c r="G99" s="204"/>
      <c r="H99" s="215">
        <f>SUM(H96:H98)</f>
        <v>701409941</v>
      </c>
      <c r="I99" s="204"/>
      <c r="J99" s="205">
        <f>SUM(J96:J98)</f>
        <v>386922333</v>
      </c>
      <c r="K99" s="204"/>
      <c r="L99" s="215">
        <f>SUM(L96:L98)</f>
        <v>477922035</v>
      </c>
    </row>
    <row r="100" spans="1:12" s="180" customFormat="1" ht="19.5" thickTop="1">
      <c r="A100" s="199"/>
      <c r="B100" s="199"/>
      <c r="D100" s="2"/>
      <c r="E100" s="206"/>
      <c r="F100" s="284"/>
      <c r="G100" s="284"/>
      <c r="H100" s="284"/>
      <c r="I100" s="284"/>
      <c r="J100" s="284"/>
      <c r="K100" s="284"/>
      <c r="L100" s="284"/>
    </row>
    <row r="101" spans="1:12" s="180" customFormat="1" ht="18.75">
      <c r="A101" s="199"/>
      <c r="B101" s="199"/>
      <c r="D101" s="2"/>
      <c r="E101" s="206"/>
      <c r="F101" s="284"/>
      <c r="G101" s="284"/>
      <c r="H101" s="284"/>
      <c r="I101" s="284"/>
      <c r="J101" s="284"/>
      <c r="K101" s="284"/>
      <c r="L101" s="284"/>
    </row>
    <row r="102" spans="1:12" s="180" customFormat="1" ht="26.25" customHeight="1">
      <c r="A102" s="199"/>
      <c r="B102" s="199"/>
      <c r="D102" s="2"/>
      <c r="E102" s="206"/>
      <c r="F102" s="284"/>
      <c r="G102" s="284"/>
      <c r="H102" s="284"/>
      <c r="I102" s="284"/>
      <c r="J102" s="284"/>
      <c r="K102" s="284"/>
      <c r="L102" s="284"/>
    </row>
    <row r="103" spans="1:12" s="180" customFormat="1" ht="10.5" customHeight="1">
      <c r="A103" s="199"/>
      <c r="B103" s="199"/>
      <c r="D103" s="2"/>
      <c r="E103" s="206"/>
      <c r="F103" s="284"/>
      <c r="G103" s="284"/>
      <c r="H103" s="284"/>
      <c r="I103" s="284"/>
      <c r="J103" s="284"/>
      <c r="K103" s="284"/>
      <c r="L103" s="284"/>
    </row>
    <row r="104" spans="1:12" s="180" customFormat="1" ht="22.15" customHeight="1">
      <c r="A104" s="202" t="s">
        <v>89</v>
      </c>
      <c r="B104" s="202"/>
      <c r="C104" s="177"/>
      <c r="D104" s="249"/>
      <c r="E104" s="177"/>
      <c r="F104" s="178"/>
      <c r="G104" s="178"/>
      <c r="H104" s="178"/>
      <c r="I104" s="178"/>
      <c r="J104" s="178"/>
      <c r="K104" s="178"/>
      <c r="L104" s="178"/>
    </row>
    <row r="105" spans="1:12" ht="19.149999999999999" customHeight="1">
      <c r="A105" s="174" t="s">
        <v>0</v>
      </c>
      <c r="B105" s="174"/>
      <c r="K105" s="175"/>
    </row>
    <row r="106" spans="1:12" ht="19.149999999999999" customHeight="1">
      <c r="A106" s="174" t="s">
        <v>108</v>
      </c>
      <c r="B106" s="174"/>
      <c r="K106" s="175"/>
    </row>
    <row r="107" spans="1:12" ht="19.149999999999999" customHeight="1">
      <c r="A107" s="176" t="s">
        <v>173</v>
      </c>
      <c r="B107" s="176"/>
      <c r="C107" s="177"/>
      <c r="D107" s="249"/>
      <c r="E107" s="177"/>
      <c r="F107" s="178"/>
      <c r="G107" s="177"/>
      <c r="H107" s="211"/>
      <c r="I107" s="177"/>
      <c r="J107" s="178"/>
      <c r="K107" s="177"/>
      <c r="L107" s="211"/>
    </row>
    <row r="108" spans="1:12" ht="19.149999999999999" customHeight="1">
      <c r="K108" s="175"/>
    </row>
    <row r="109" spans="1:12" s="180" customFormat="1" ht="19.149999999999999" customHeight="1">
      <c r="A109" s="175"/>
      <c r="B109" s="175"/>
      <c r="D109" s="251"/>
      <c r="E109" s="196"/>
      <c r="F109" s="301" t="s">
        <v>86</v>
      </c>
      <c r="G109" s="301"/>
      <c r="H109" s="301"/>
      <c r="I109" s="196"/>
      <c r="J109" s="301" t="s">
        <v>87</v>
      </c>
      <c r="K109" s="301"/>
      <c r="L109" s="301"/>
    </row>
    <row r="110" spans="1:12" s="180" customFormat="1" ht="19.149999999999999" customHeight="1">
      <c r="A110" s="175"/>
      <c r="B110" s="175"/>
      <c r="D110" s="214"/>
      <c r="E110" s="197"/>
      <c r="F110" s="182" t="s">
        <v>171</v>
      </c>
      <c r="G110" s="196"/>
      <c r="H110" s="212" t="s">
        <v>105</v>
      </c>
      <c r="I110" s="197"/>
      <c r="J110" s="182" t="s">
        <v>171</v>
      </c>
      <c r="L110" s="212" t="s">
        <v>105</v>
      </c>
    </row>
    <row r="111" spans="1:12" s="180" customFormat="1" ht="19.149999999999999" customHeight="1">
      <c r="A111" s="175"/>
      <c r="B111" s="175"/>
      <c r="D111" s="252" t="s">
        <v>2</v>
      </c>
      <c r="E111" s="197"/>
      <c r="F111" s="184" t="s">
        <v>88</v>
      </c>
      <c r="G111" s="196"/>
      <c r="H111" s="213" t="s">
        <v>88</v>
      </c>
      <c r="I111" s="197"/>
      <c r="J111" s="184" t="s">
        <v>88</v>
      </c>
      <c r="L111" s="213" t="s">
        <v>88</v>
      </c>
    </row>
    <row r="112" spans="1:12" s="180" customFormat="1" ht="6" customHeight="1">
      <c r="A112" s="175"/>
      <c r="B112" s="175"/>
      <c r="D112" s="214"/>
      <c r="E112" s="186"/>
      <c r="F112" s="187"/>
      <c r="G112" s="204"/>
      <c r="H112" s="96"/>
      <c r="I112" s="204"/>
      <c r="J112" s="187"/>
      <c r="K112" s="204"/>
      <c r="L112" s="96"/>
    </row>
    <row r="113" spans="1:12" s="180" customFormat="1" ht="19.149999999999999" customHeight="1">
      <c r="A113" s="241" t="s">
        <v>204</v>
      </c>
      <c r="B113" s="241"/>
      <c r="C113" s="214"/>
      <c r="D113" s="214"/>
      <c r="E113" s="186"/>
      <c r="F113" s="187"/>
      <c r="G113" s="204"/>
      <c r="H113" s="96"/>
      <c r="I113" s="204"/>
      <c r="J113" s="187"/>
      <c r="K113" s="204"/>
      <c r="L113" s="96"/>
    </row>
    <row r="114" spans="1:12" s="180" customFormat="1" ht="6" customHeight="1">
      <c r="A114" s="179"/>
      <c r="B114" s="179"/>
      <c r="D114" s="214"/>
      <c r="E114" s="186"/>
      <c r="F114" s="187"/>
      <c r="G114" s="204"/>
      <c r="H114" s="96"/>
      <c r="I114" s="204"/>
      <c r="J114" s="187"/>
      <c r="K114" s="204"/>
      <c r="L114" s="96"/>
    </row>
    <row r="115" spans="1:12" s="180" customFormat="1" ht="19.149999999999999" customHeight="1">
      <c r="A115" s="183" t="s">
        <v>165</v>
      </c>
      <c r="D115" s="214"/>
      <c r="E115" s="186"/>
      <c r="F115" s="187"/>
      <c r="G115" s="204"/>
      <c r="H115" s="96"/>
      <c r="I115" s="204"/>
      <c r="J115" s="187"/>
      <c r="K115" s="204"/>
      <c r="L115" s="96"/>
    </row>
    <row r="116" spans="1:12" s="180" customFormat="1" ht="6" customHeight="1">
      <c r="A116" s="179"/>
      <c r="B116" s="179"/>
      <c r="D116" s="214"/>
      <c r="E116" s="186"/>
      <c r="F116" s="187"/>
      <c r="G116" s="204"/>
      <c r="H116" s="96"/>
      <c r="I116" s="204"/>
      <c r="J116" s="187"/>
      <c r="K116" s="204"/>
      <c r="L116" s="96"/>
    </row>
    <row r="117" spans="1:12" s="180" customFormat="1" ht="19.149999999999999" customHeight="1">
      <c r="A117" s="183"/>
      <c r="B117" s="262" t="s">
        <v>216</v>
      </c>
      <c r="C117" s="263"/>
      <c r="D117" s="243"/>
      <c r="E117" s="186"/>
      <c r="F117" s="187"/>
      <c r="G117" s="204"/>
      <c r="H117" s="96"/>
      <c r="I117" s="204"/>
      <c r="J117" s="187"/>
      <c r="K117" s="204"/>
      <c r="L117" s="96"/>
    </row>
    <row r="118" spans="1:12" s="180" customFormat="1" ht="19.149999999999999" customHeight="1">
      <c r="A118" s="183"/>
      <c r="B118" s="262" t="s">
        <v>217</v>
      </c>
      <c r="C118" s="263"/>
      <c r="D118" s="243" t="s">
        <v>238</v>
      </c>
      <c r="E118" s="186"/>
      <c r="F118" s="187">
        <v>0</v>
      </c>
      <c r="G118" s="204"/>
      <c r="H118" s="96">
        <v>28580281</v>
      </c>
      <c r="I118" s="204"/>
      <c r="J118" s="187">
        <v>0</v>
      </c>
      <c r="K118" s="204"/>
      <c r="L118" s="96">
        <v>28580281</v>
      </c>
    </row>
    <row r="119" spans="1:12" s="180" customFormat="1" ht="19.149999999999999" customHeight="1">
      <c r="A119" s="183"/>
      <c r="B119" s="264" t="s">
        <v>215</v>
      </c>
      <c r="C119" s="263"/>
      <c r="D119" s="243"/>
      <c r="E119" s="186"/>
      <c r="F119" s="187"/>
      <c r="G119" s="204"/>
      <c r="H119" s="96"/>
      <c r="I119" s="204"/>
      <c r="J119" s="187"/>
      <c r="K119" s="204"/>
      <c r="L119" s="96"/>
    </row>
    <row r="120" spans="1:12" s="180" customFormat="1" ht="19.149999999999999" customHeight="1">
      <c r="A120" s="240"/>
      <c r="B120" s="264" t="s">
        <v>218</v>
      </c>
      <c r="C120" s="263"/>
      <c r="D120" s="243">
        <v>19</v>
      </c>
      <c r="E120" s="186"/>
      <c r="F120" s="187">
        <v>36197</v>
      </c>
      <c r="G120" s="204"/>
      <c r="H120" s="96">
        <v>20685961</v>
      </c>
      <c r="I120" s="204"/>
      <c r="J120" s="187">
        <v>36197</v>
      </c>
      <c r="K120" s="204"/>
      <c r="L120" s="96">
        <v>19859491</v>
      </c>
    </row>
    <row r="121" spans="1:12" s="214" customFormat="1" ht="19.149999999999999" customHeight="1">
      <c r="B121" s="262" t="s">
        <v>219</v>
      </c>
      <c r="C121" s="263"/>
      <c r="F121" s="187"/>
      <c r="G121" s="204"/>
      <c r="H121" s="96"/>
      <c r="I121" s="204"/>
      <c r="J121" s="187"/>
      <c r="K121" s="204"/>
      <c r="L121" s="96"/>
    </row>
    <row r="122" spans="1:12" s="214" customFormat="1" ht="19.149999999999999" customHeight="1">
      <c r="B122" s="262" t="s">
        <v>217</v>
      </c>
      <c r="C122" s="263"/>
      <c r="D122" s="243" t="s">
        <v>228</v>
      </c>
      <c r="F122" s="187">
        <v>0</v>
      </c>
      <c r="G122" s="204"/>
      <c r="H122" s="96">
        <v>213631920</v>
      </c>
      <c r="I122" s="204"/>
      <c r="J122" s="187">
        <v>0</v>
      </c>
      <c r="K122" s="204"/>
      <c r="L122" s="96">
        <v>213631920</v>
      </c>
    </row>
    <row r="123" spans="1:12" s="214" customFormat="1" ht="19.149999999999999" customHeight="1">
      <c r="B123" s="262" t="s">
        <v>219</v>
      </c>
      <c r="C123" s="263"/>
      <c r="F123" s="187"/>
      <c r="G123" s="204"/>
      <c r="H123" s="96"/>
      <c r="I123" s="204"/>
      <c r="J123" s="187"/>
      <c r="K123" s="204"/>
      <c r="L123" s="96"/>
    </row>
    <row r="124" spans="1:12" s="214" customFormat="1" ht="19.149999999999999" customHeight="1">
      <c r="B124" s="262" t="s">
        <v>220</v>
      </c>
      <c r="C124" s="263"/>
      <c r="D124" s="243" t="s">
        <v>229</v>
      </c>
      <c r="F124" s="187">
        <v>770400</v>
      </c>
      <c r="G124" s="204"/>
      <c r="H124" s="96">
        <v>21022029</v>
      </c>
      <c r="I124" s="204"/>
      <c r="J124" s="187">
        <v>770400</v>
      </c>
      <c r="K124" s="204"/>
      <c r="L124" s="96">
        <v>20579459</v>
      </c>
    </row>
    <row r="125" spans="1:12" s="214" customFormat="1" ht="19.149999999999999" customHeight="1">
      <c r="B125" s="262" t="s">
        <v>205</v>
      </c>
      <c r="C125" s="263"/>
      <c r="F125" s="187"/>
      <c r="G125" s="204"/>
      <c r="H125" s="96"/>
      <c r="I125" s="204"/>
      <c r="J125" s="187"/>
      <c r="K125" s="204"/>
      <c r="L125" s="96"/>
    </row>
    <row r="126" spans="1:12" s="214" customFormat="1" ht="19.149999999999999" customHeight="1">
      <c r="B126" s="262"/>
      <c r="C126" s="263" t="s">
        <v>227</v>
      </c>
      <c r="D126" s="243">
        <v>20</v>
      </c>
      <c r="F126" s="187">
        <v>128964199</v>
      </c>
      <c r="G126" s="204"/>
      <c r="H126" s="96">
        <v>0</v>
      </c>
      <c r="I126" s="204"/>
      <c r="J126" s="187">
        <v>0</v>
      </c>
      <c r="K126" s="204"/>
      <c r="L126" s="96">
        <v>0</v>
      </c>
    </row>
    <row r="127" spans="1:12" s="180" customFormat="1" ht="19.149999999999999" customHeight="1">
      <c r="B127" s="262" t="s">
        <v>206</v>
      </c>
      <c r="C127" s="263"/>
      <c r="D127" s="243">
        <v>21</v>
      </c>
      <c r="F127" s="187">
        <v>914106</v>
      </c>
      <c r="G127" s="204"/>
      <c r="H127" s="96">
        <v>0</v>
      </c>
      <c r="I127" s="204"/>
      <c r="J127" s="187">
        <v>914106</v>
      </c>
      <c r="K127" s="204"/>
      <c r="L127" s="96">
        <v>0</v>
      </c>
    </row>
    <row r="128" spans="1:12" s="180" customFormat="1" ht="19.149999999999999" customHeight="1">
      <c r="B128" s="263" t="s">
        <v>213</v>
      </c>
      <c r="C128" s="263"/>
      <c r="D128" s="214"/>
      <c r="F128" s="187"/>
      <c r="G128" s="204"/>
      <c r="H128" s="96"/>
      <c r="I128" s="204"/>
      <c r="J128" s="187"/>
      <c r="K128" s="204"/>
      <c r="L128" s="96"/>
    </row>
    <row r="129" spans="2:12" s="180" customFormat="1" ht="19.149999999999999" customHeight="1">
      <c r="B129" s="265" t="s">
        <v>214</v>
      </c>
      <c r="C129" s="263"/>
      <c r="D129" s="243"/>
      <c r="F129" s="187">
        <v>0</v>
      </c>
      <c r="G129" s="204"/>
      <c r="H129" s="96">
        <v>20757714</v>
      </c>
      <c r="I129" s="204"/>
      <c r="J129" s="187">
        <v>0</v>
      </c>
      <c r="K129" s="204"/>
      <c r="L129" s="96">
        <v>12397097</v>
      </c>
    </row>
    <row r="130" spans="2:12" s="180" customFormat="1" ht="19.149999999999999" customHeight="1">
      <c r="D130" s="214"/>
      <c r="F130" s="169"/>
      <c r="H130" s="96"/>
      <c r="J130" s="169"/>
      <c r="L130" s="96"/>
    </row>
    <row r="131" spans="2:12" s="180" customFormat="1" ht="19.149999999999999" customHeight="1">
      <c r="D131" s="214"/>
      <c r="F131" s="169"/>
      <c r="H131" s="96"/>
      <c r="J131" s="169"/>
      <c r="L131" s="96"/>
    </row>
    <row r="132" spans="2:12" s="180" customFormat="1" ht="19.149999999999999" customHeight="1">
      <c r="D132" s="214"/>
      <c r="F132" s="169"/>
      <c r="H132" s="96"/>
      <c r="J132" s="169"/>
      <c r="L132" s="96"/>
    </row>
    <row r="133" spans="2:12" s="180" customFormat="1" ht="19.149999999999999" customHeight="1">
      <c r="D133" s="214"/>
      <c r="F133" s="169"/>
      <c r="H133" s="96"/>
      <c r="J133" s="169"/>
      <c r="L133" s="96"/>
    </row>
    <row r="134" spans="2:12" s="180" customFormat="1" ht="19.149999999999999" customHeight="1">
      <c r="D134" s="214"/>
      <c r="F134" s="169"/>
      <c r="H134" s="96"/>
      <c r="J134" s="169"/>
      <c r="L134" s="96"/>
    </row>
    <row r="135" spans="2:12" s="180" customFormat="1" ht="19.149999999999999" customHeight="1">
      <c r="D135" s="214"/>
      <c r="F135" s="169"/>
      <c r="H135" s="96"/>
      <c r="J135" s="169"/>
      <c r="L135" s="96"/>
    </row>
    <row r="136" spans="2:12" s="180" customFormat="1" ht="19.149999999999999" customHeight="1">
      <c r="D136" s="214"/>
      <c r="F136" s="169"/>
      <c r="H136" s="96"/>
      <c r="J136" s="169"/>
      <c r="L136" s="96"/>
    </row>
    <row r="137" spans="2:12" s="180" customFormat="1" ht="19.149999999999999" customHeight="1">
      <c r="D137" s="214"/>
      <c r="F137" s="169"/>
      <c r="H137" s="96"/>
      <c r="J137" s="169"/>
      <c r="L137" s="96"/>
    </row>
    <row r="138" spans="2:12" s="180" customFormat="1" ht="19.149999999999999" customHeight="1">
      <c r="D138" s="214"/>
      <c r="F138" s="169"/>
      <c r="H138" s="96"/>
      <c r="J138" s="169"/>
      <c r="L138" s="96"/>
    </row>
    <row r="139" spans="2:12" s="180" customFormat="1" ht="19.149999999999999" customHeight="1">
      <c r="D139" s="214"/>
      <c r="F139" s="169"/>
      <c r="H139" s="96"/>
      <c r="J139" s="169"/>
      <c r="L139" s="96"/>
    </row>
    <row r="140" spans="2:12" s="180" customFormat="1" ht="19.149999999999999" customHeight="1">
      <c r="D140" s="214"/>
      <c r="F140" s="169"/>
      <c r="H140" s="96"/>
      <c r="J140" s="169"/>
      <c r="L140" s="96"/>
    </row>
    <row r="141" spans="2:12" s="180" customFormat="1" ht="19.149999999999999" customHeight="1">
      <c r="D141" s="214"/>
      <c r="F141" s="169"/>
      <c r="H141" s="96"/>
      <c r="J141" s="169"/>
      <c r="L141" s="96"/>
    </row>
    <row r="142" spans="2:12" s="180" customFormat="1" ht="19.149999999999999" customHeight="1">
      <c r="D142" s="214"/>
      <c r="F142" s="169"/>
      <c r="H142" s="96"/>
      <c r="J142" s="169"/>
      <c r="L142" s="96"/>
    </row>
    <row r="143" spans="2:12" s="180" customFormat="1" ht="19.149999999999999" customHeight="1">
      <c r="D143" s="214"/>
      <c r="F143" s="169"/>
      <c r="H143" s="96"/>
      <c r="J143" s="169"/>
      <c r="L143" s="96"/>
    </row>
    <row r="144" spans="2:12" s="180" customFormat="1" ht="19.149999999999999" customHeight="1">
      <c r="D144" s="214"/>
      <c r="F144" s="169"/>
      <c r="H144" s="96"/>
      <c r="J144" s="169"/>
      <c r="L144" s="96"/>
    </row>
    <row r="145" spans="1:12" s="180" customFormat="1" ht="19.149999999999999" customHeight="1">
      <c r="D145" s="214"/>
      <c r="F145" s="169"/>
      <c r="H145" s="96"/>
      <c r="J145" s="169"/>
      <c r="L145" s="96"/>
    </row>
    <row r="146" spans="1:12" s="180" customFormat="1" ht="19.149999999999999" customHeight="1">
      <c r="D146" s="214"/>
      <c r="F146" s="169"/>
      <c r="H146" s="96"/>
      <c r="J146" s="169"/>
      <c r="L146" s="96"/>
    </row>
    <row r="147" spans="1:12" s="180" customFormat="1" ht="19.149999999999999" customHeight="1">
      <c r="D147" s="214"/>
      <c r="F147" s="169"/>
      <c r="H147" s="96"/>
      <c r="J147" s="169"/>
      <c r="L147" s="96"/>
    </row>
    <row r="148" spans="1:12" s="180" customFormat="1" ht="19.149999999999999" customHeight="1">
      <c r="D148" s="214"/>
      <c r="F148" s="169"/>
      <c r="H148" s="96"/>
      <c r="J148" s="169"/>
      <c r="L148" s="96"/>
    </row>
    <row r="149" spans="1:12" s="180" customFormat="1" ht="19.149999999999999" customHeight="1">
      <c r="D149" s="214"/>
      <c r="F149" s="169"/>
      <c r="H149" s="96"/>
      <c r="J149" s="169"/>
      <c r="L149" s="96"/>
    </row>
    <row r="150" spans="1:12" s="180" customFormat="1" ht="19.149999999999999" customHeight="1">
      <c r="D150" s="214"/>
      <c r="F150" s="169"/>
      <c r="H150" s="96"/>
      <c r="J150" s="169"/>
      <c r="L150" s="96"/>
    </row>
    <row r="151" spans="1:12" s="180" customFormat="1" ht="19.149999999999999" customHeight="1">
      <c r="D151" s="214"/>
      <c r="F151" s="169"/>
      <c r="H151" s="96"/>
      <c r="J151" s="169"/>
      <c r="L151" s="96"/>
    </row>
    <row r="152" spans="1:12" s="180" customFormat="1" ht="19.149999999999999" customHeight="1">
      <c r="D152" s="214"/>
      <c r="F152" s="169"/>
      <c r="H152" s="96"/>
      <c r="J152" s="169"/>
      <c r="L152" s="96"/>
    </row>
    <row r="153" spans="1:12" s="180" customFormat="1" ht="19.5" customHeight="1">
      <c r="D153" s="214"/>
      <c r="F153" s="169"/>
      <c r="H153" s="96"/>
      <c r="J153" s="169"/>
      <c r="L153" s="96"/>
    </row>
    <row r="154" spans="1:12" s="180" customFormat="1" ht="9" customHeight="1">
      <c r="A154" s="183"/>
      <c r="B154" s="183"/>
      <c r="D154" s="214"/>
      <c r="E154" s="186"/>
      <c r="F154" s="169"/>
      <c r="G154" s="204"/>
      <c r="H154" s="96"/>
      <c r="I154" s="204"/>
      <c r="J154" s="169"/>
      <c r="K154" s="204"/>
      <c r="L154" s="96"/>
    </row>
    <row r="155" spans="1:12" s="180" customFormat="1" ht="22.15" customHeight="1">
      <c r="A155" s="242" t="s">
        <v>89</v>
      </c>
      <c r="B155" s="242"/>
      <c r="C155" s="242"/>
      <c r="D155" s="256"/>
      <c r="E155" s="242"/>
      <c r="F155" s="242"/>
      <c r="G155" s="242"/>
      <c r="H155" s="242"/>
      <c r="I155" s="242"/>
      <c r="J155" s="242"/>
      <c r="K155" s="242"/>
      <c r="L155" s="242"/>
    </row>
    <row r="156" spans="1:12" ht="19.149999999999999" customHeight="1">
      <c r="A156" s="174"/>
      <c r="B156" s="174"/>
      <c r="K156" s="175"/>
    </row>
  </sheetData>
  <mergeCells count="6">
    <mergeCell ref="F5:H5"/>
    <mergeCell ref="J5:L5"/>
    <mergeCell ref="F57:H57"/>
    <mergeCell ref="J57:L57"/>
    <mergeCell ref="F109:H109"/>
    <mergeCell ref="J109:L109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</vt:lpstr>
      <vt:lpstr>CE 11</vt:lpstr>
      <vt:lpstr>CE 12</vt:lpstr>
      <vt:lpstr>CF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Budsakorn Saengwattanapan</cp:lastModifiedBy>
  <cp:lastPrinted>2021-02-24T06:41:51Z</cp:lastPrinted>
  <dcterms:created xsi:type="dcterms:W3CDTF">2018-03-29T09:13:27Z</dcterms:created>
  <dcterms:modified xsi:type="dcterms:W3CDTF">2021-02-24T06:44:26Z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