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printerSettings/printerSettings3.bin" ContentType="application/vnd.openxmlformats-officedocument.spreadsheetml.printerSettings"/>
  <Override PartName="/xl/printerSettings/printerSettings4.bin" ContentType="application/vnd.openxmlformats-officedocument.spreadsheetml.printerSettings"/>
  <Override PartName="/xl/printerSettings/printerSettings5.bin" ContentType="application/vnd.openxmlformats-officedocument.spreadsheetml.printerSettings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cyeamyim\Desktop\KPMG\Roll in-charge\OSOTSPA\2020\YE2020\FS\set format\"/>
    </mc:Choice>
  </mc:AlternateContent>
  <xr:revisionPtr revIDLastSave="0" documentId="13_ncr:1_{C0A1EA15-E466-4865-A8A3-1A6C94D603CE}" xr6:coauthVersionLast="45" xr6:coauthVersionMax="45" xr10:uidLastSave="{00000000-0000-0000-0000-000000000000}"/>
  <bookViews>
    <workbookView xWindow="-108" yWindow="-108" windowWidth="23256" windowHeight="12576" tabRatio="785" firstSheet="1" activeTab="5" xr2:uid="{00000000-000D-0000-FFFF-FFFF00000000}"/>
  </bookViews>
  <sheets>
    <sheet name="_com.sap.ip.bi.xl.hiddensheet" sheetId="15" state="veryHidden" r:id="rId1"/>
    <sheet name="BS 7-9" sheetId="10" r:id="rId2"/>
    <sheet name="PL 10-11" sheetId="3" r:id="rId3"/>
    <sheet name="SH_consol 12-13" sheetId="11" r:id="rId4"/>
    <sheet name="SH_Separate 14-15" sheetId="13" r:id="rId5"/>
    <sheet name="CF 16-18" sheetId="14" r:id="rId6"/>
  </sheets>
  <definedNames>
    <definedName name="_xlnm.Print_Area" localSheetId="1">'BS 7-9'!$A$1:$M$85</definedName>
    <definedName name="_xlnm.Print_Area" localSheetId="5">'CF 16-18'!$A$1:$M$107</definedName>
    <definedName name="_xlnm.Print_Area" localSheetId="2">'PL 10-11'!$A$1:$M$66</definedName>
    <definedName name="_xlnm.Print_Area" localSheetId="3">'SH_consol 12-13'!$A$1:$AA$71</definedName>
    <definedName name="_xlnm.Print_Area" localSheetId="4">'SH_Separate 14-15'!$A$1:$O$60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6" i="14" l="1"/>
  <c r="K25" i="14" s="1"/>
  <c r="G67" i="14" l="1"/>
  <c r="K12" i="14" l="1"/>
  <c r="K11" i="14"/>
  <c r="G12" i="14"/>
  <c r="G11" i="14"/>
  <c r="O51" i="13" l="1"/>
  <c r="Y66" i="11"/>
  <c r="Y67" i="11"/>
  <c r="M67" i="11" s="1"/>
  <c r="Q67" i="11"/>
  <c r="O67" i="11"/>
  <c r="U66" i="11"/>
  <c r="Y62" i="11"/>
  <c r="S62" i="11"/>
  <c r="Q62" i="11"/>
  <c r="O62" i="11"/>
  <c r="M62" i="11"/>
  <c r="I62" i="11"/>
  <c r="G62" i="11"/>
  <c r="E62" i="11"/>
  <c r="C62" i="11"/>
  <c r="U61" i="11"/>
  <c r="K61" i="11"/>
  <c r="W61" i="11" s="1"/>
  <c r="AA61" i="11" s="1"/>
  <c r="U60" i="11"/>
  <c r="W60" i="11" s="1"/>
  <c r="AA60" i="11" s="1"/>
  <c r="AA62" i="11" s="1"/>
  <c r="U55" i="11"/>
  <c r="W55" i="11" s="1"/>
  <c r="K62" i="11" l="1"/>
  <c r="U62" i="11"/>
  <c r="W62" i="11"/>
  <c r="U67" i="11"/>
  <c r="M74" i="14" l="1"/>
  <c r="K74" i="14"/>
  <c r="G74" i="14"/>
  <c r="I74" i="14"/>
  <c r="O46" i="13"/>
  <c r="U50" i="11" l="1"/>
  <c r="W50" i="11" s="1"/>
  <c r="AA50" i="11" s="1"/>
  <c r="M18" i="3" l="1"/>
  <c r="K18" i="3"/>
  <c r="G18" i="3"/>
  <c r="I18" i="3"/>
  <c r="M30" i="10"/>
  <c r="K30" i="10"/>
  <c r="G30" i="10"/>
  <c r="I30" i="10"/>
  <c r="Y25" i="11" l="1"/>
  <c r="S25" i="11"/>
  <c r="Q25" i="11"/>
  <c r="O25" i="11"/>
  <c r="M25" i="11"/>
  <c r="K25" i="11"/>
  <c r="I25" i="11"/>
  <c r="G25" i="11"/>
  <c r="E25" i="11"/>
  <c r="C25" i="11"/>
  <c r="U22" i="11"/>
  <c r="W22" i="11" s="1"/>
  <c r="AA22" i="11" l="1"/>
  <c r="G94" i="14"/>
  <c r="M58" i="10" l="1"/>
  <c r="K58" i="10"/>
  <c r="I58" i="10"/>
  <c r="G58" i="10"/>
  <c r="C56" i="11" l="1"/>
  <c r="E56" i="11"/>
  <c r="G56" i="11"/>
  <c r="I56" i="11"/>
  <c r="K56" i="11"/>
  <c r="M56" i="11"/>
  <c r="O56" i="11"/>
  <c r="Q56" i="11"/>
  <c r="S56" i="11"/>
  <c r="Y56" i="11"/>
  <c r="K94" i="14" l="1"/>
  <c r="K50" i="10" l="1"/>
  <c r="G50" i="10"/>
  <c r="K16" i="10"/>
  <c r="G16" i="10"/>
  <c r="G60" i="10" l="1"/>
  <c r="K60" i="10"/>
  <c r="G32" i="10"/>
  <c r="K32" i="10"/>
  <c r="S68" i="11"/>
  <c r="S63" i="11"/>
  <c r="O52" i="13" l="1"/>
  <c r="O18" i="13"/>
  <c r="O19" i="13" s="1"/>
  <c r="O14" i="13"/>
  <c r="U56" i="11"/>
  <c r="U33" i="11"/>
  <c r="S31" i="11"/>
  <c r="U30" i="11"/>
  <c r="W30" i="11" s="1"/>
  <c r="AA30" i="11" s="1"/>
  <c r="U29" i="11"/>
  <c r="W29" i="11" s="1"/>
  <c r="AA29" i="11" s="1"/>
  <c r="U24" i="11"/>
  <c r="U18" i="11"/>
  <c r="W18" i="11" s="1"/>
  <c r="AA18" i="11" s="1"/>
  <c r="U17" i="11"/>
  <c r="U13" i="11"/>
  <c r="W13" i="11" s="1"/>
  <c r="AA13" i="11" s="1"/>
  <c r="S19" i="11"/>
  <c r="W24" i="11" l="1"/>
  <c r="U25" i="11"/>
  <c r="U19" i="11"/>
  <c r="W17" i="11"/>
  <c r="AA17" i="11" s="1"/>
  <c r="S26" i="11"/>
  <c r="S35" i="11" s="1"/>
  <c r="S49" i="11" s="1"/>
  <c r="W56" i="11"/>
  <c r="O27" i="13"/>
  <c r="M19" i="13"/>
  <c r="I19" i="13"/>
  <c r="G19" i="13"/>
  <c r="E19" i="13"/>
  <c r="C19" i="13"/>
  <c r="C52" i="13"/>
  <c r="W33" i="11"/>
  <c r="AA33" i="11" s="1"/>
  <c r="S51" i="11" l="1"/>
  <c r="S70" i="11" s="1"/>
  <c r="AA24" i="11"/>
  <c r="AA25" i="11" s="1"/>
  <c r="W25" i="11"/>
  <c r="AA55" i="11"/>
  <c r="AA56" i="11" s="1"/>
  <c r="I12" i="3"/>
  <c r="I20" i="3" s="1"/>
  <c r="I23" i="3" s="1"/>
  <c r="I25" i="3" s="1"/>
  <c r="I41" i="3" s="1"/>
  <c r="M12" i="3"/>
  <c r="M20" i="3" s="1"/>
  <c r="M23" i="3" s="1"/>
  <c r="M25" i="3" s="1"/>
  <c r="M41" i="3" s="1"/>
  <c r="M30" i="3" l="1"/>
  <c r="M28" i="3" s="1"/>
  <c r="M32" i="3" s="1"/>
  <c r="O23" i="13"/>
  <c r="M52" i="13" l="1"/>
  <c r="K52" i="13"/>
  <c r="I52" i="13"/>
  <c r="G52" i="13"/>
  <c r="E52" i="13"/>
  <c r="E58" i="13" l="1"/>
  <c r="E53" i="13"/>
  <c r="E25" i="13"/>
  <c r="E20" i="13"/>
  <c r="Y19" i="11"/>
  <c r="Q19" i="11"/>
  <c r="O19" i="11"/>
  <c r="M19" i="11"/>
  <c r="K19" i="11"/>
  <c r="I19" i="11"/>
  <c r="G19" i="11"/>
  <c r="E19" i="11"/>
  <c r="C19" i="11"/>
  <c r="E68" i="11"/>
  <c r="E31" i="11"/>
  <c r="E26" i="11" l="1"/>
  <c r="E35" i="11" s="1"/>
  <c r="E49" i="11" s="1"/>
  <c r="E51" i="11" s="1"/>
  <c r="E29" i="13"/>
  <c r="E45" i="13" s="1"/>
  <c r="E47" i="13" s="1"/>
  <c r="E60" i="13" s="1"/>
  <c r="E63" i="11"/>
  <c r="E70" i="11" l="1"/>
  <c r="M50" i="10"/>
  <c r="I50" i="10"/>
  <c r="M16" i="10"/>
  <c r="I16" i="10"/>
  <c r="M51" i="3" l="1"/>
  <c r="K51" i="3"/>
  <c r="G51" i="3"/>
  <c r="I51" i="3"/>
  <c r="M94" i="14" l="1"/>
  <c r="I94" i="14"/>
  <c r="I58" i="3" l="1"/>
  <c r="M57" i="13"/>
  <c r="I59" i="3" l="1"/>
  <c r="I60" i="3" s="1"/>
  <c r="K25" i="13" l="1"/>
  <c r="G25" i="13"/>
  <c r="C25" i="13"/>
  <c r="M20" i="13"/>
  <c r="K19" i="13"/>
  <c r="K20" i="13" s="1"/>
  <c r="I20" i="13"/>
  <c r="G20" i="13"/>
  <c r="G29" i="13" s="1"/>
  <c r="C20" i="13"/>
  <c r="C29" i="13" s="1"/>
  <c r="C45" i="13" s="1"/>
  <c r="C47" i="13" s="1"/>
  <c r="O20" i="13"/>
  <c r="C63" i="11"/>
  <c r="AA63" i="11"/>
  <c r="Y63" i="11"/>
  <c r="W63" i="11"/>
  <c r="U63" i="11"/>
  <c r="Q63" i="11"/>
  <c r="O63" i="11"/>
  <c r="M63" i="11"/>
  <c r="K63" i="11"/>
  <c r="I63" i="11"/>
  <c r="G63" i="11"/>
  <c r="Y68" i="11"/>
  <c r="U68" i="11"/>
  <c r="Q68" i="11"/>
  <c r="O68" i="11"/>
  <c r="M68" i="11"/>
  <c r="K68" i="11"/>
  <c r="G68" i="11"/>
  <c r="C68" i="11"/>
  <c r="C31" i="11"/>
  <c r="Q31" i="11"/>
  <c r="O31" i="11"/>
  <c r="M31" i="11"/>
  <c r="K31" i="11"/>
  <c r="G31" i="11"/>
  <c r="U31" i="11"/>
  <c r="Y26" i="11"/>
  <c r="U26" i="11"/>
  <c r="Q26" i="11"/>
  <c r="O26" i="11"/>
  <c r="M26" i="11"/>
  <c r="K26" i="11"/>
  <c r="I26" i="11"/>
  <c r="G26" i="11"/>
  <c r="C26" i="11"/>
  <c r="K29" i="13" l="1"/>
  <c r="K45" i="13" s="1"/>
  <c r="K47" i="13" s="1"/>
  <c r="AA19" i="11"/>
  <c r="W19" i="11"/>
  <c r="M35" i="11"/>
  <c r="M49" i="11" s="1"/>
  <c r="Q35" i="11"/>
  <c r="Q49" i="11" s="1"/>
  <c r="K35" i="11"/>
  <c r="K49" i="11" s="1"/>
  <c r="O35" i="11"/>
  <c r="O49" i="11" s="1"/>
  <c r="G45" i="13"/>
  <c r="G47" i="13" s="1"/>
  <c r="U35" i="11"/>
  <c r="Y31" i="11"/>
  <c r="O51" i="11" l="1"/>
  <c r="O70" i="11" s="1"/>
  <c r="M51" i="11"/>
  <c r="M70" i="11" s="1"/>
  <c r="K51" i="11"/>
  <c r="K70" i="11" s="1"/>
  <c r="G79" i="10" s="1"/>
  <c r="Q51" i="11"/>
  <c r="Q70" i="11" s="1"/>
  <c r="U49" i="11"/>
  <c r="W26" i="11"/>
  <c r="AA26" i="11"/>
  <c r="C35" i="11"/>
  <c r="C49" i="11" s="1"/>
  <c r="G35" i="11"/>
  <c r="G49" i="11" s="1"/>
  <c r="Y35" i="11"/>
  <c r="C51" i="11" l="1"/>
  <c r="C70" i="11" s="1"/>
  <c r="U51" i="11"/>
  <c r="U70" i="11" s="1"/>
  <c r="G51" i="11"/>
  <c r="G70" i="11" s="1"/>
  <c r="Y49" i="11"/>
  <c r="Y51" i="11" s="1"/>
  <c r="Y70" i="11" s="1"/>
  <c r="K58" i="3"/>
  <c r="G58" i="3"/>
  <c r="I67" i="11" s="1"/>
  <c r="W67" i="11" s="1"/>
  <c r="AA67" i="11" s="1"/>
  <c r="G82" i="10" l="1"/>
  <c r="G59" i="3"/>
  <c r="K59" i="3"/>
  <c r="I57" i="13"/>
  <c r="O57" i="13" s="1"/>
  <c r="K12" i="3"/>
  <c r="K20" i="3" s="1"/>
  <c r="K23" i="3" s="1"/>
  <c r="K25" i="3" s="1"/>
  <c r="K41" i="3" s="1"/>
  <c r="K60" i="3" s="1"/>
  <c r="G12" i="3"/>
  <c r="G20" i="3" s="1"/>
  <c r="G23" i="3" s="1"/>
  <c r="G25" i="3" s="1"/>
  <c r="G41" i="3" s="1"/>
  <c r="G60" i="3" s="1"/>
  <c r="K30" i="3" l="1"/>
  <c r="K28" i="3" s="1"/>
  <c r="K32" i="3" s="1"/>
  <c r="I56" i="13"/>
  <c r="M60" i="10"/>
  <c r="I60" i="10"/>
  <c r="M32" i="10"/>
  <c r="I32" i="10"/>
  <c r="G58" i="13" l="1"/>
  <c r="C58" i="13"/>
  <c r="K58" i="13"/>
  <c r="M58" i="3" l="1"/>
  <c r="O24" i="13" s="1"/>
  <c r="M59" i="3" l="1"/>
  <c r="M60" i="3" s="1"/>
  <c r="M53" i="13"/>
  <c r="K53" i="13"/>
  <c r="G53" i="13"/>
  <c r="G60" i="13" s="1"/>
  <c r="C53" i="13"/>
  <c r="C60" i="13" s="1"/>
  <c r="K60" i="13" l="1"/>
  <c r="K79" i="10" s="1"/>
  <c r="A35" i="14"/>
  <c r="M25" i="13" l="1"/>
  <c r="M58" i="13"/>
  <c r="M29" i="13" l="1"/>
  <c r="M45" i="13" s="1"/>
  <c r="I31" i="11"/>
  <c r="M47" i="13" l="1"/>
  <c r="M60" i="13" s="1"/>
  <c r="K80" i="10" s="1"/>
  <c r="I35" i="11"/>
  <c r="I49" i="11" s="1"/>
  <c r="I51" i="11" s="1"/>
  <c r="W51" i="11" s="1"/>
  <c r="AA31" i="11"/>
  <c r="AA35" i="11" s="1"/>
  <c r="W31" i="11"/>
  <c r="W49" i="11" l="1"/>
  <c r="W35" i="11"/>
  <c r="I53" i="13" l="1"/>
  <c r="O53" i="13" l="1"/>
  <c r="G80" i="10" l="1"/>
  <c r="I81" i="10"/>
  <c r="I83" i="10" s="1"/>
  <c r="I85" i="10" s="1"/>
  <c r="AA49" i="11" l="1"/>
  <c r="AA51" i="11" l="1"/>
  <c r="I25" i="13"/>
  <c r="O25" i="13"/>
  <c r="O29" i="13" s="1"/>
  <c r="I29" i="13" l="1"/>
  <c r="I45" i="13" s="1"/>
  <c r="O45" i="13" l="1"/>
  <c r="O47" i="13" s="1"/>
  <c r="I47" i="13"/>
  <c r="M81" i="10"/>
  <c r="M83" i="10" s="1"/>
  <c r="M85" i="10" s="1"/>
  <c r="I30" i="3" l="1"/>
  <c r="I9" i="14" l="1"/>
  <c r="I33" i="14" s="1"/>
  <c r="I52" i="14" s="1"/>
  <c r="I54" i="14" s="1"/>
  <c r="I96" i="14" s="1"/>
  <c r="I98" i="14" s="1"/>
  <c r="G97" i="14" s="1"/>
  <c r="I28" i="3"/>
  <c r="I32" i="3" s="1"/>
  <c r="I65" i="3"/>
  <c r="I63" i="3" s="1"/>
  <c r="G30" i="3"/>
  <c r="G9" i="14" s="1"/>
  <c r="G33" i="14" s="1"/>
  <c r="G52" i="14" s="1"/>
  <c r="G54" i="14" s="1"/>
  <c r="G96" i="14" s="1"/>
  <c r="G98" i="14" l="1"/>
  <c r="G65" i="3"/>
  <c r="G63" i="3" s="1"/>
  <c r="G28" i="3"/>
  <c r="G32" i="3" l="1"/>
  <c r="I66" i="11"/>
  <c r="K9" i="14"/>
  <c r="K33" i="14" s="1"/>
  <c r="K52" i="14" s="1"/>
  <c r="K54" i="14" s="1"/>
  <c r="K96" i="14" s="1"/>
  <c r="K65" i="3"/>
  <c r="K63" i="3" s="1"/>
  <c r="W66" i="11" l="1"/>
  <c r="I68" i="11"/>
  <c r="I70" i="11" s="1"/>
  <c r="G78" i="10" s="1"/>
  <c r="G81" i="10" s="1"/>
  <c r="G83" i="10" s="1"/>
  <c r="G85" i="10" s="1"/>
  <c r="I58" i="13"/>
  <c r="O56" i="13"/>
  <c r="O58" i="13" s="1"/>
  <c r="O60" i="13" s="1"/>
  <c r="AA66" i="11" l="1"/>
  <c r="AA68" i="11" s="1"/>
  <c r="AA70" i="11" s="1"/>
  <c r="W68" i="11"/>
  <c r="W70" i="11" s="1"/>
  <c r="I60" i="13"/>
  <c r="K78" i="10" s="1"/>
  <c r="K81" i="10" s="1"/>
  <c r="K83" i="10" s="1"/>
  <c r="K85" i="10" s="1"/>
  <c r="M9" i="14"/>
  <c r="M33" i="14" s="1"/>
  <c r="M52" i="14" s="1"/>
  <c r="M54" i="14" s="1"/>
  <c r="M96" i="14" s="1"/>
  <c r="M98" i="14" s="1"/>
  <c r="K97" i="14" s="1"/>
  <c r="K98" i="14" s="1"/>
  <c r="M65" i="3"/>
  <c r="M63" i="3" s="1"/>
</calcChain>
</file>

<file path=xl/sharedStrings.xml><?xml version="1.0" encoding="utf-8"?>
<sst xmlns="http://schemas.openxmlformats.org/spreadsheetml/2006/main" count="466" uniqueCount="251">
  <si>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</si>
  <si>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</si>
  <si>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</si>
  <si>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</si>
  <si>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</si>
  <si>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</si>
  <si>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กำไรสะสม</t>
  </si>
  <si>
    <t>ยังไม่ได้จัดสรร</t>
  </si>
  <si>
    <t>รวมรายได้</t>
  </si>
  <si>
    <t>รวมค่าใช้จ่าย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</si>
  <si>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</si>
  <si>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</si>
  <si>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</si>
  <si>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</t>
  </si>
  <si>
    <t>สินทรัพย์ไม่หมุนเวียน</t>
  </si>
  <si>
    <t>รวมสินทรัพย์ไม่หมุนเวียน</t>
  </si>
  <si>
    <t>รวมหนี้สินไม่หมุนเวียน</t>
  </si>
  <si>
    <t xml:space="preserve">รายได้จากการขาย </t>
  </si>
  <si>
    <t>ต้นทุนขาย</t>
  </si>
  <si>
    <t>หนี้สินไม่หมุนเวียน</t>
  </si>
  <si>
    <t>สินทรัพย์</t>
  </si>
  <si>
    <t>หมายเหตุ</t>
  </si>
  <si>
    <t>หนี้สินและส่วนของผู้ถือหุ้น</t>
  </si>
  <si>
    <t xml:space="preserve">เจ้าหนี้การค้า </t>
  </si>
  <si>
    <t xml:space="preserve">หนี้สินหมุนเวียนอื่น </t>
  </si>
  <si>
    <t xml:space="preserve">รายได้ </t>
  </si>
  <si>
    <t xml:space="preserve">รายได้อื่น </t>
  </si>
  <si>
    <t>ค่าใช้จ่าย</t>
  </si>
  <si>
    <t>ทุนจดทะเบียน</t>
  </si>
  <si>
    <t>ทุนที่ออกและชำระแล้ว</t>
  </si>
  <si>
    <t>ชำระแล้ว</t>
  </si>
  <si>
    <t>ที่ออกและ</t>
  </si>
  <si>
    <t>รวมส่วนของ</t>
  </si>
  <si>
    <t>ผู้ถือหุ้น</t>
  </si>
  <si>
    <t xml:space="preserve">ลูกหนี้การค้า </t>
  </si>
  <si>
    <t xml:space="preserve">สินทรัพย์หมุนเวียนอื่น 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</si>
  <si>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</si>
  <si>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</si>
  <si>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สินทรัพย์ไม่หมุนเวียนอื่น </t>
  </si>
  <si>
    <t xml:space="preserve">ค่าใช้จ่ายในการบริหาร </t>
  </si>
  <si>
    <t>ต้นทุนทางการเงิน</t>
  </si>
  <si>
    <t>เงินสดและรายการเทียบเท่าเงินสด</t>
  </si>
  <si>
    <t>จัดสรรเป็นทุนสำรองตามกฎหมาย</t>
  </si>
  <si>
    <t>อสังหาริมทรัพย์เพื่อการลงทุน</t>
  </si>
  <si>
    <t>ตามกฎหมาย</t>
  </si>
  <si>
    <t>ทุนสำรอง</t>
  </si>
  <si>
    <t>องค์ประกอบอื่นของส่วนของผู้ถือหุ้น</t>
  </si>
  <si>
    <t>31 ธันวาคม</t>
  </si>
  <si>
    <t>กำไรขาดทุนเบ็ดเสร็จอื่น</t>
  </si>
  <si>
    <t>ส่วนที่เป็นของบริษัท</t>
  </si>
  <si>
    <t>ส่วนที่เป็นของส่วนได้เสียที่ไม่มีอำนาจควบคุม</t>
  </si>
  <si>
    <t>สินทรัพย์ภาษีเงินได้รอการตัดบัญชี</t>
  </si>
  <si>
    <t>กระแสเงินสดจากกิจกรรมดำเนินงาน</t>
  </si>
  <si>
    <t>ค่าเสื่อมราคา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</si>
  <si>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</si>
  <si>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</si>
  <si>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</si>
  <si>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</si>
  <si>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</si>
  <si>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</si>
  <si>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</si>
  <si>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รายการที่มิใช่เงินสด</t>
  </si>
  <si>
    <t>หนี้สินไม่หมุนเวียนอื่น</t>
  </si>
  <si>
    <t>รายได้จากการลงทุน</t>
  </si>
  <si>
    <t>ส่วนเกินทุนจาก</t>
  </si>
  <si>
    <t>การรวมธุรกิจ</t>
  </si>
  <si>
    <t>ภายใต้การ</t>
  </si>
  <si>
    <t>ควบคุมเดียวกัน</t>
  </si>
  <si>
    <t>รายการกับผู้ถือหุ้นที่บันทึกโดยตรงเข้าส่วนของผู้ถือหุ้น</t>
  </si>
  <si>
    <t xml:space="preserve">    กำไรขาดทุนเบ็ดเสร็จอื่น</t>
  </si>
  <si>
    <t>ส่วนได้เสีย</t>
  </si>
  <si>
    <t>ที่ไม่มีอำนาจ</t>
  </si>
  <si>
    <t>ควบคุม</t>
  </si>
  <si>
    <t>ส่วนแบ่งกำไร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</si>
  <si>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</si>
  <si>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</si>
  <si>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>รวมส่วนของบริษัทใหญ่</t>
  </si>
  <si>
    <t>ส่วนได้เสียที่ไม่มีอำนาจควบคุม</t>
  </si>
  <si>
    <t>รายได้เงินปันผล</t>
  </si>
  <si>
    <t>ค่าใช้จ่ายผลประโยชน์พนักงาน</t>
  </si>
  <si>
    <t>เงินสดรับจากเงินกู้ยืมระยะสั้นจากกิจการที่เกี่ยวข้องกัน</t>
  </si>
  <si>
    <t>เงินสดรับจากการขายที่ดิน อาคารและอุปกรณ์</t>
  </si>
  <si>
    <t xml:space="preserve">   </t>
  </si>
  <si>
    <t>รวม</t>
  </si>
  <si>
    <t>องค์ประกอบอื่น</t>
  </si>
  <si>
    <t>ของ</t>
  </si>
  <si>
    <t>การแบ่งปันกำไร</t>
  </si>
  <si>
    <t>การแบ่งปันกำไรขาดทุนเบ็ดเสร็จรวม</t>
  </si>
  <si>
    <t>งบแสดงฐานะการเงิน</t>
  </si>
  <si>
    <t>งบการเงินรวม</t>
  </si>
  <si>
    <t>งบการเงินเฉพาะกิจการ</t>
  </si>
  <si>
    <t>องค์ประกอบอื่นของ</t>
  </si>
  <si>
    <t xml:space="preserve">    กำไร</t>
  </si>
  <si>
    <t xml:space="preserve">    รวมการจัดสรรส่วนทุนให้ผู้ถือหุ้น</t>
  </si>
  <si>
    <t>เงินลงทุนในบริษัทย่อย</t>
  </si>
  <si>
    <t>เงินสดรับจากการขายอสังหาริมทรัพย์เพื่อการลงทุน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</si>
  <si>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</si>
  <si>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รวมรายการกับผู้ถือหุ้นที่บันทึกโดยตรงเข้าส่วนของผู้ถือหุ้น</t>
  </si>
  <si>
    <t>เงินกู้ยืมระยะสั้นจากกิจการที่เกี่ยวข้องกัน</t>
  </si>
  <si>
    <t>งบกำไรขาดทุนเบ็ดเสร็จ</t>
  </si>
  <si>
    <t>สำหรับปีสิ้นสุดวันที่ 31 ธันวาคม</t>
  </si>
  <si>
    <t>กำไรสำหรับปี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</si>
  <si>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</si>
  <si>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</si>
  <si>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กำไรขาดทุนเบ็ดเสร็จสำหรับปี</t>
  </si>
  <si>
    <t>รวมกำไรขาดทุนเบ็ดเสร็จสำหรับปี</t>
  </si>
  <si>
    <t>งบแสดงการเปลี่ยนแปลงส่วนของผู้ถือหุ้น</t>
  </si>
  <si>
    <t>งบกระแสเงินสด</t>
  </si>
  <si>
    <t>(บาท)</t>
  </si>
  <si>
    <t>ส่วนเกินทุนจากการรวมธุรกิจภายใต้การควบคุมเดียวกัน</t>
  </si>
  <si>
    <t>การแปลงค่า</t>
  </si>
  <si>
    <t>เงินลงทุนในบริษัทร่วม</t>
  </si>
  <si>
    <t>เงินลงทุนในการร่วมค้า</t>
  </si>
  <si>
    <t>ประมาณการหนี้สินสำหรับผลประโยชน์พนักงาน</t>
  </si>
  <si>
    <t>ค่าใช้จ่ายภาษีเงินได้</t>
  </si>
  <si>
    <t>กำไรหรือขาดทุนในภายหลัง</t>
  </si>
  <si>
    <t>ภาษีเงินได้ของรายการที่จะไม่ถูกจัดประเภทใหม่ไว้ใน</t>
  </si>
  <si>
    <t>ภาษีเงินได้ของรายการที่อาจถูกจัดประเภทใหม่ไว้ใน</t>
  </si>
  <si>
    <t>ลูกหนี้การค้า</t>
  </si>
  <si>
    <t>เจ้าหนี้การค้า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</si>
  <si>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</si>
  <si>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</si>
  <si>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</si>
  <si>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เงินสดจ่ายเพื่อซื้อที่ดิน อาคารและอุปกรณ์</t>
  </si>
  <si>
    <t>เงินสดจ่ายเพื่อซื้อส่วนเพิ่มทุนในเงินลงทุนในบริษัทย่อย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</si>
  <si>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</si>
  <si>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</si>
  <si>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รับเงินปันผล</t>
  </si>
  <si>
    <t>งบกำไรขาดทุน</t>
  </si>
  <si>
    <t>กำไรจากการจำหน่ายเงินลงทุน</t>
  </si>
  <si>
    <t>เงินจ่ายล่วงหน้าค่าซื้อที่ดิน อาคาร และอุปกรณ์</t>
  </si>
  <si>
    <t>ค่าใช้จ่ายในการขายและจัดจำหน่าย</t>
  </si>
  <si>
    <t>สิทธิการเช่า</t>
  </si>
  <si>
    <t xml:space="preserve">      เพิ่มหุ้นสามัญ</t>
  </si>
  <si>
    <t xml:space="preserve">      เงินปันผล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</si>
  <si>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</si>
  <si>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</si>
  <si>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   เงินปันผล</t>
  </si>
  <si>
    <t>ขาดทุนจากการปรับลดมูลค่าสินค้า</t>
  </si>
  <si>
    <t>จ่ายภาระผูกพันผลประโยชน์พนักงาน</t>
  </si>
  <si>
    <t>เงินสดจ่ายเพื่อเงินให้กู้ยืมระยะสั้น</t>
  </si>
  <si>
    <t>เงินสดรับชำระคืนจากเงินให้กู้ยืมระยะสั้น</t>
  </si>
  <si>
    <t>เงินสดรับจากการออกหุ้นสามัญสำหรับส่วนได้เสียที่ไม่มีอำนาจ</t>
  </si>
  <si>
    <t>ควบคุมในบริษัทย่อย</t>
  </si>
  <si>
    <t>หนี้สินค้างชำระจากการซื้อที่ดิน อาคารและอุปกรณ์</t>
  </si>
  <si>
    <t>บริษัท โอสถสภา จำกัด (มหาชน) และบริษัทย่อย</t>
  </si>
  <si>
    <t>ของบริษัทใหญ่</t>
  </si>
  <si>
    <t>ส่วนเกิน</t>
  </si>
  <si>
    <t>มูลค่าหุ้น</t>
  </si>
  <si>
    <t>ส่วนเกินมูลค่าหุ้น</t>
  </si>
  <si>
    <t>ที่กำหนดไว้</t>
  </si>
  <si>
    <t>กำไรจากการจำหน่ายที่ดิน อาคารและอุปกรณ์</t>
  </si>
  <si>
    <t>ขาดทุนจากการตัดจำหน่ายที่ดิน อาคารและอุปกรณ์</t>
  </si>
  <si>
    <t>ปรับรายการที่กระทบกำไรเป็นเงินสดรับ (จ่าย)</t>
  </si>
  <si>
    <t>รายได้ดอกเบี้ย</t>
  </si>
  <si>
    <t>เงินสดและรายการเทียบเท่าเงินสดเพิ่มขึ้น (ลดลง) สุทธิ</t>
  </si>
  <si>
    <t>โอนไปสำรองตามกฎหมาย</t>
  </si>
  <si>
    <t>ผลต่างของอัตราแลกเปลี่ยนจากการแปลงค่าหน่วยงานต่างประเทศ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</si>
  <si>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</si>
  <si>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</si>
  <si>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</si>
  <si>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 xml:space="preserve">      การได้มาซึ่งส่วนได้เสียที่ไม่มีอำนาจควบคุม</t>
  </si>
  <si>
    <t>หน่วยงาน</t>
  </si>
  <si>
    <t>ต่างประเทศ</t>
  </si>
  <si>
    <t>รายการอื่นของ</t>
  </si>
  <si>
    <t>การเปลี่ยนแปลง</t>
  </si>
  <si>
    <t>ที่เกิดจากผู้ถือหุ้น</t>
  </si>
  <si>
    <t>(หุ้นสามัญจำนวน 3,003,750,000 หุ้น มูลค่า 1 บาทต่อหุ้น)</t>
  </si>
  <si>
    <t xml:space="preserve">    การจัดสรรส่วนทุนให้ผู้ถือหุ้น</t>
  </si>
  <si>
    <t xml:space="preserve">                    </t>
  </si>
  <si>
    <t>(กำไร) ขาดทุนจากอัตราแลกเปลี่ยนที่ยังไม่เกิดขึ้นจริง</t>
  </si>
  <si>
    <t>กำไรจากการจำหน่ายอสังหาริมทรัพย์เพื่อการลงทุน</t>
  </si>
  <si>
    <t>เงินกู้ยืมระยะยาวจากสถาบันการเงิน</t>
  </si>
  <si>
    <t>ค่าความนิยม</t>
  </si>
  <si>
    <t>หนี้สินภาษีเงินได้รอการตัดบัญชี</t>
  </si>
  <si>
    <t>เงินให้กู้ยืมระยะสั้นแก่กิจการที่เกี่ยวข้องกัน</t>
  </si>
  <si>
    <t>ผลกำไร (ขาดทุน) จากการวัดมูลค่าใหม่ของผลประโยชน์พนักงาน</t>
  </si>
  <si>
    <t xml:space="preserve">      การซื้อบริษัทย่อย</t>
  </si>
  <si>
    <t>เงินสดจ่ายเพื่อซื้อบริษัทย่อยสุทธิจากเงินสดที่ได้มา</t>
  </si>
  <si>
    <t>เงินสดจ่ายเพื่อซื้อส่วนได้เสียที่ไม่มีอำนาจควบคุม</t>
  </si>
  <si>
    <t>เงินกู้ยืมระยะสั้นจากสถาบันการเงินลดลง</t>
  </si>
  <si>
    <t>เงินสดจ่ายเพื่อชำระเงินกู้ยืมระยะสั้น</t>
  </si>
  <si>
    <t>ลูกหนี้อื่น</t>
  </si>
  <si>
    <t>เจ้าหนี้อื่น</t>
  </si>
  <si>
    <t>รับดอกเบี้ย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</si>
  <si>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</si>
  <si>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</si>
  <si>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</si>
  <si>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ผลกำไร (ขาดทุน) จากการวัดมูลค่าสินทรัพย์ทางการเงิน</t>
  </si>
  <si>
    <t>เงินสดจ่ายชำระหนี้สินตามสัญญาเช่า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</si>
  <si>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</si>
  <si>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</si>
  <si>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สินทรัพย์ไม่มีตัวตนอื่น</t>
  </si>
  <si>
    <t>ส่วนของหนี้สินตามสัญญาเช่าที่ถึงกำหนดชำระภายในหนึ่งปี</t>
  </si>
  <si>
    <r>
      <t>ภาษีเงินได้</t>
    </r>
    <r>
      <rPr>
        <sz val="15"/>
        <rFont val="Angsana New"/>
        <family val="1"/>
      </rPr>
      <t>นิติบุคคลค้างจ่าย</t>
    </r>
  </si>
  <si>
    <t>หนี้สินตามสัญญาเช่า</t>
  </si>
  <si>
    <t>กำไรจากกิจกรรมดำเนินงาน</t>
  </si>
  <si>
    <t>ส่วนแบ่งกำไรของบริษัทร่วมและการร่วมค้าที่ใช้วิธีส่วนได้เสีย</t>
  </si>
  <si>
    <t>กำไรก่อนภาษีเงินได้</t>
  </si>
  <si>
    <t>รายการที่อาจถูกจัดประเภทใหม่ไว้ในกำไรหรือขาดทุนในภายหลัง</t>
  </si>
  <si>
    <t>ส่วนแบ่งกำไรขาดทุนเบ็ดเสร็จอื่นของบริษัทร่วมและการร่วมค้า</t>
  </si>
  <si>
    <t>ที่ใช้วิธีส่วนได้เสีย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</si>
  <si>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</si>
  <si>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</si>
  <si>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</si>
  <si>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 xml:space="preserve">ยอดคงเหลือ ณ วันที่ 31 ธันวาคม 2562 ตามที่รายงานในงวดก่อน </t>
  </si>
  <si>
    <t>ผลกระทบจากการเปลี่ยนแปลงนโยบายการบัญชี</t>
  </si>
  <si>
    <t>ผลต่างของอัตรา</t>
  </si>
  <si>
    <t>แลกเปลี่ยนจาก</t>
  </si>
  <si>
    <t>ผลกำไรจากการ</t>
  </si>
  <si>
    <t>วัดมูลค่าสินทรัพย์</t>
  </si>
  <si>
    <t>ทางการเงิน</t>
  </si>
  <si>
    <t>ขาดทุนเบ็ดเสร็จอื่น</t>
  </si>
  <si>
    <t>ของบริษัทร่วมและ</t>
  </si>
  <si>
    <t>การร่วมค้าที่ใช้วิธี</t>
  </si>
  <si>
    <t>ค่าตัดจำหน่ายสินทรัพย์ไม่มีตัวตนอื่น</t>
  </si>
  <si>
    <t>เงินสดจ่ายเพื่อซื้อส่วนได้เสียในบริษัทร่วม</t>
  </si>
  <si>
    <t>เงินสดจ่ายเพื่อซื้อส่วนได้เสียในการร่วมค้า</t>
  </si>
  <si>
    <t>เงินสดรับจากการขายเงินลงทุนในตราสารทุน</t>
  </si>
  <si>
    <t>เงินสดรับจากการขายสินทรัพย์ไม่มีตัวตนอื่น</t>
  </si>
  <si>
    <t>เงินสดจ่ายเพื่อซื้อสินทรัพย์ไม่มีตัวตนอื่น</t>
  </si>
  <si>
    <t>เงินฝากระยะสั้นกับสถาบันการเงิน (เพิ่มขึ้น) ลดลง</t>
  </si>
  <si>
    <t>เงินลงทุนในตราสารหนี้ (ในกองทุนส่วนบุคคล) ลดลง</t>
  </si>
  <si>
    <t>กระแสเงินสดสุทธิได้มาจาก (ใช้ไปใน) กิจกรรมลงทุน</t>
  </si>
  <si>
    <t>เงินสดรับจากเงินกู้ยืมระยะยาวจากสถาบันการเงิน</t>
  </si>
  <si>
    <t>จ่ายดอกเบี้ย</t>
  </si>
  <si>
    <t>ซื้อสินทรัพย์ภายใต้สัญญาเช่า</t>
  </si>
  <si>
    <t>และสินทรัพย์ไม่มีตัวตนอื่น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</si>
  <si>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</si>
  <si>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</si>
  <si>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หนี้สินค้างชำระจากการซื้อส่วนได้เสียที่ไม่มีอำนาจควบคุม</t>
  </si>
  <si>
    <t>ภายในหนึ่งปี</t>
  </si>
  <si>
    <t>8</t>
  </si>
  <si>
    <t>7</t>
  </si>
  <si>
    <t>9</t>
  </si>
  <si>
    <t>กำไรจากการปรับมูลค่าเงินลงทุนที่รับรู้จากการวัดมูลค่ายุติธรรม</t>
  </si>
  <si>
    <t>ของส่วนได้เสียที่ถืออยู่ก่อน</t>
  </si>
  <si>
    <t>กำไรจากการซื้อในราคาต่ำกว่ามูลค่ายุติธรรม</t>
  </si>
  <si>
    <t>เงินสดรับจากการรับคืนเงินลงทุนในบริษัทย่อย</t>
  </si>
  <si>
    <t>(กำไร) ขาดทุนจากการจำหน่ายและตัดจำหน่ายสินทรัพย์ไม่มีตัวตนอื่น</t>
  </si>
  <si>
    <t>ลูกหนี้จากการขายสินทรัพย์ไม่มีตัวตนอื่น</t>
  </si>
  <si>
    <t>กระแสเงินสดสุทธิใช้ไปในกิจกรรมจัดหาเงิน</t>
  </si>
  <si>
    <t>(กลับรายการ) ผลขาดทุนด้านเครดิตที่คาดว่าจะเกิดขึ้น</t>
  </si>
  <si>
    <t>กำไรจากการรับคืนเงินลงทุนในบริษัทย่อย</t>
  </si>
  <si>
    <t>7, 17</t>
  </si>
  <si>
    <t>6, 24</t>
  </si>
  <si>
    <t>20, 27</t>
  </si>
  <si>
    <t xml:space="preserve">      การสูญเสียการควบคุมในบริษัทย่อย</t>
  </si>
  <si>
    <t>(กลับรายการ) ขาดทุนจากการด้อยค่าของที่ดิน อาคารและอุปกรณ์</t>
  </si>
  <si>
    <t>ส่วนของเงินกู้ยืมระยะยาวจากสถาบันการเงินที่ถึงกำหนดชำระ</t>
  </si>
  <si>
    <t xml:space="preserve">         โดยอำนาจควบคุมไม่เปลี่ยนแปลง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</si>
</sst>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;\(#,##0\)"/>
    <numFmt numFmtId="168" formatCode="###,000"/>
    <numFmt numFmtId="169" formatCode="0.000000"/>
    <numFmt numFmtId="170" formatCode="_(* #,##0.0000000000000000_);_(* \(#,##0.0000000000000000\);_(* &quot;-&quot;??_);_(@_)"/>
  </numFmts>
  <fonts count="3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5"/>
      <color theme="0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0"/>
      <name val="ApFont"/>
    </font>
    <font>
      <sz val="15"/>
      <color rgb="FF0070C0"/>
      <name val="Angsana New"/>
      <family val="1"/>
    </font>
    <font>
      <sz val="11"/>
      <name val="Times New Roman"/>
      <family val="1"/>
    </font>
    <font>
      <b/>
      <sz val="15"/>
      <color indexed="8"/>
      <name val="Angsana New"/>
      <family val="1"/>
    </font>
    <font>
      <sz val="15"/>
      <color indexed="8"/>
      <name val="Angsana New"/>
      <family val="1"/>
    </font>
  </fonts>
  <fills count="19">
    <fill>
      <patternFill patternType="none"/>
    </fill>
    <fill>
      <patternFill patternType="gray125"/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6">
    <xf numFmtId="0" fontId="0" fillId="0" borderId="0"/>
    <xf numFmtId="4" fontId="1" fillId="0" borderId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43" fontId="11" fillId="0" borderId="0" applyFont="0" applyFill="0" applyBorder="0" applyAlignment="0" applyProtection="0"/>
    <xf numFmtId="0" fontId="12" fillId="0" borderId="0"/>
    <xf numFmtId="43" fontId="13" fillId="0" borderId="0" applyFont="0" applyFill="0" applyBorder="0" applyAlignment="0" applyProtection="0"/>
    <xf numFmtId="0" fontId="14" fillId="2" borderId="6" applyNumberFormat="0" applyAlignment="0" applyProtection="0">
      <alignment horizontal="left" vertical="center" indent="1"/>
    </xf>
    <xf numFmtId="168" fontId="15" fillId="0" borderId="7" applyNumberFormat="0" applyProtection="0">
      <alignment horizontal="right" vertical="center"/>
    </xf>
    <xf numFmtId="168" fontId="14" fillId="0" borderId="8" applyNumberFormat="0" applyProtection="0">
      <alignment horizontal="right" vertical="center"/>
    </xf>
    <xf numFmtId="0" fontId="16" fillId="3" borderId="8" applyNumberFormat="0" applyAlignment="0" applyProtection="0">
      <alignment horizontal="left" vertical="center" indent="1"/>
    </xf>
    <xf numFmtId="0" fontId="16" fillId="4" borderId="8" applyNumberFormat="0" applyAlignment="0" applyProtection="0">
      <alignment horizontal="left" vertical="center" indent="1"/>
    </xf>
    <xf numFmtId="168" fontId="15" fillId="5" borderId="7" applyNumberFormat="0" applyBorder="0" applyProtection="0">
      <alignment horizontal="right" vertical="center"/>
    </xf>
    <xf numFmtId="0" fontId="16" fillId="3" borderId="8" applyNumberFormat="0" applyAlignment="0" applyProtection="0">
      <alignment horizontal="left" vertical="center" indent="1"/>
    </xf>
    <xf numFmtId="168" fontId="14" fillId="4" borderId="8" applyNumberFormat="0" applyProtection="0">
      <alignment horizontal="right" vertical="center"/>
    </xf>
    <xf numFmtId="168" fontId="14" fillId="5" borderId="8" applyNumberFormat="0" applyBorder="0" applyProtection="0">
      <alignment horizontal="right" vertical="center"/>
    </xf>
    <xf numFmtId="168" fontId="17" fillId="6" borderId="9" applyNumberFormat="0" applyBorder="0" applyAlignment="0" applyProtection="0">
      <alignment horizontal="right" vertical="center" indent="1"/>
    </xf>
    <xf numFmtId="168" fontId="18" fillId="7" borderId="9" applyNumberFormat="0" applyBorder="0" applyAlignment="0" applyProtection="0">
      <alignment horizontal="right" vertical="center" indent="1"/>
    </xf>
    <xf numFmtId="168" fontId="18" fillId="8" borderId="9" applyNumberFormat="0" applyBorder="0" applyAlignment="0" applyProtection="0">
      <alignment horizontal="right" vertical="center" indent="1"/>
    </xf>
    <xf numFmtId="168" fontId="19" fillId="9" borderId="9" applyNumberFormat="0" applyBorder="0" applyAlignment="0" applyProtection="0">
      <alignment horizontal="right" vertical="center" indent="1"/>
    </xf>
    <xf numFmtId="168" fontId="19" fillId="10" borderId="9" applyNumberFormat="0" applyBorder="0" applyAlignment="0" applyProtection="0">
      <alignment horizontal="right" vertical="center" indent="1"/>
    </xf>
    <xf numFmtId="168" fontId="19" fillId="11" borderId="9" applyNumberFormat="0" applyBorder="0" applyAlignment="0" applyProtection="0">
      <alignment horizontal="right" vertical="center" indent="1"/>
    </xf>
    <xf numFmtId="168" fontId="20" fillId="12" borderId="9" applyNumberFormat="0" applyBorder="0" applyAlignment="0" applyProtection="0">
      <alignment horizontal="right" vertical="center" indent="1"/>
    </xf>
    <xf numFmtId="168" fontId="20" fillId="13" borderId="9" applyNumberFormat="0" applyBorder="0" applyAlignment="0" applyProtection="0">
      <alignment horizontal="right" vertical="center" indent="1"/>
    </xf>
    <xf numFmtId="168" fontId="20" fillId="14" borderId="9" applyNumberFormat="0" applyBorder="0" applyAlignment="0" applyProtection="0">
      <alignment horizontal="right" vertical="center" indent="1"/>
    </xf>
    <xf numFmtId="0" fontId="21" fillId="0" borderId="6" applyNumberFormat="0" applyFont="0" applyFill="0" applyAlignment="0" applyProtection="0"/>
    <xf numFmtId="168" fontId="15" fillId="15" borderId="6" applyNumberFormat="0" applyAlignment="0" applyProtection="0">
      <alignment horizontal="left" vertical="center" indent="1"/>
    </xf>
    <xf numFmtId="0" fontId="14" fillId="2" borderId="8" applyNumberFormat="0" applyAlignment="0" applyProtection="0">
      <alignment horizontal="left" vertical="center" indent="1"/>
    </xf>
    <xf numFmtId="0" fontId="16" fillId="16" borderId="6" applyNumberFormat="0" applyAlignment="0" applyProtection="0">
      <alignment horizontal="left" vertical="center" indent="1"/>
    </xf>
    <xf numFmtId="0" fontId="16" fillId="17" borderId="6" applyNumberFormat="0" applyAlignment="0" applyProtection="0">
      <alignment horizontal="left" vertical="center" indent="1"/>
    </xf>
    <xf numFmtId="0" fontId="16" fillId="18" borderId="6" applyNumberFormat="0" applyAlignment="0" applyProtection="0">
      <alignment horizontal="left" vertical="center" indent="1"/>
    </xf>
    <xf numFmtId="0" fontId="16" fillId="5" borderId="6" applyNumberFormat="0" applyAlignment="0" applyProtection="0">
      <alignment horizontal="left" vertical="center" indent="1"/>
    </xf>
    <xf numFmtId="0" fontId="16" fillId="4" borderId="8" applyNumberFormat="0" applyAlignment="0" applyProtection="0">
      <alignment horizontal="left" vertical="center" indent="1"/>
    </xf>
    <xf numFmtId="0" fontId="22" fillId="0" borderId="10" applyNumberFormat="0" applyFill="0" applyBorder="0" applyAlignment="0" applyProtection="0"/>
    <xf numFmtId="0" fontId="23" fillId="0" borderId="10" applyNumberFormat="0" applyBorder="0" applyAlignment="0" applyProtection="0"/>
    <xf numFmtId="0" fontId="22" fillId="3" borderId="8" applyNumberFormat="0" applyAlignment="0" applyProtection="0">
      <alignment horizontal="left" vertical="center" indent="1"/>
    </xf>
    <xf numFmtId="0" fontId="22" fillId="3" borderId="8" applyNumberFormat="0" applyAlignment="0" applyProtection="0">
      <alignment horizontal="left" vertical="center" indent="1"/>
    </xf>
    <xf numFmtId="0" fontId="22" fillId="4" borderId="8" applyNumberFormat="0" applyAlignment="0" applyProtection="0">
      <alignment horizontal="left" vertical="center" indent="1"/>
    </xf>
    <xf numFmtId="168" fontId="24" fillId="4" borderId="8" applyNumberFormat="0" applyProtection="0">
      <alignment horizontal="right" vertical="center"/>
    </xf>
    <xf numFmtId="168" fontId="25" fillId="5" borderId="7" applyNumberFormat="0" applyBorder="0" applyProtection="0">
      <alignment horizontal="right" vertical="center"/>
    </xf>
    <xf numFmtId="168" fontId="24" fillId="5" borderId="8" applyNumberFormat="0" applyBorder="0" applyProtection="0">
      <alignment horizontal="right" vertical="center"/>
    </xf>
    <xf numFmtId="168" fontId="15" fillId="0" borderId="7" applyNumberFormat="0" applyFill="0" applyBorder="0" applyAlignment="0" applyProtection="0">
      <alignment horizontal="right" vertical="center"/>
    </xf>
    <xf numFmtId="168" fontId="15" fillId="0" borderId="7" applyNumberFormat="0" applyFill="0" applyBorder="0" applyAlignment="0" applyProtection="0">
      <alignment horizontal="right" vertical="center"/>
    </xf>
    <xf numFmtId="0" fontId="26" fillId="0" borderId="0"/>
    <xf numFmtId="168" fontId="15" fillId="15" borderId="6" applyNumberFormat="0" applyAlignment="0" applyProtection="0">
      <alignment horizontal="left" vertical="center" indent="1"/>
    </xf>
    <xf numFmtId="0" fontId="28" fillId="0" borderId="0"/>
  </cellStyleXfs>
  <cellXfs count="254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 applyAlignment="1"/>
    <xf numFmtId="0" fontId="3" fillId="0" borderId="0" xfId="0" applyFont="1" applyAlignment="1"/>
    <xf numFmtId="0" fontId="1" fillId="0" borderId="0" xfId="0" applyFont="1" applyFill="1" applyAlignment="1"/>
    <xf numFmtId="0" fontId="0" fillId="0" borderId="0" xfId="0" applyFont="1" applyAlignment="1"/>
    <xf numFmtId="0" fontId="0" fillId="0" borderId="0" xfId="0" applyFill="1" applyAlignment="1"/>
    <xf numFmtId="37" fontId="1" fillId="0" borderId="0" xfId="0" applyNumberFormat="1" applyFont="1" applyFill="1" applyAlignment="1"/>
    <xf numFmtId="37" fontId="3" fillId="0" borderId="0" xfId="0" applyNumberFormat="1" applyFont="1" applyFill="1" applyBorder="1" applyAlignment="1"/>
    <xf numFmtId="37" fontId="3" fillId="0" borderId="0" xfId="1" applyNumberFormat="1" applyFont="1" applyFill="1" applyBorder="1" applyAlignment="1"/>
    <xf numFmtId="0" fontId="4" fillId="0" borderId="0" xfId="1" applyNumberFormat="1" applyFont="1" applyFill="1" applyAlignment="1">
      <alignment horizontal="center"/>
    </xf>
    <xf numFmtId="37" fontId="3" fillId="0" borderId="0" xfId="1" applyNumberFormat="1" applyFont="1" applyFill="1" applyBorder="1"/>
    <xf numFmtId="37" fontId="3" fillId="0" borderId="0" xfId="0" applyNumberFormat="1" applyFont="1" applyFill="1" applyAlignment="1"/>
    <xf numFmtId="37" fontId="1" fillId="0" borderId="0" xfId="0" applyNumberFormat="1" applyFont="1" applyFill="1" applyBorder="1" applyAlignment="1"/>
    <xf numFmtId="37" fontId="0" fillId="0" borderId="0" xfId="0" applyNumberFormat="1" applyFill="1" applyAlignment="1"/>
    <xf numFmtId="165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165" fontId="1" fillId="0" borderId="0" xfId="0" applyNumberFormat="1" applyFont="1" applyFill="1" applyAlignment="1"/>
    <xf numFmtId="0" fontId="0" fillId="0" borderId="0" xfId="0" applyFont="1" applyFill="1" applyBorder="1" applyAlignment="1"/>
    <xf numFmtId="167" fontId="3" fillId="0" borderId="0" xfId="0" applyNumberFormat="1" applyFont="1" applyFill="1" applyAlignment="1">
      <alignment horizontal="left" vertical="center"/>
    </xf>
    <xf numFmtId="37" fontId="0" fillId="0" borderId="0" xfId="0" applyNumberFormat="1" applyFont="1" applyFill="1" applyAlignment="1"/>
    <xf numFmtId="41" fontId="0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/>
    </xf>
    <xf numFmtId="165" fontId="0" fillId="0" borderId="0" xfId="0" applyNumberFormat="1" applyFont="1" applyFill="1" applyAlignment="1"/>
    <xf numFmtId="39" fontId="1" fillId="0" borderId="0" xfId="1" applyNumberFormat="1" applyFont="1" applyFill="1" applyBorder="1" applyAlignment="1">
      <alignment horizontal="center"/>
    </xf>
    <xf numFmtId="39" fontId="0" fillId="0" borderId="0" xfId="1" applyNumberFormat="1" applyFont="1" applyFill="1" applyAlignment="1">
      <alignment horizontal="center"/>
    </xf>
    <xf numFmtId="0" fontId="5" fillId="0" borderId="0" xfId="0" applyFont="1" applyFill="1"/>
    <xf numFmtId="0" fontId="0" fillId="0" borderId="0" xfId="0" applyFont="1" applyFill="1"/>
    <xf numFmtId="0" fontId="5" fillId="0" borderId="0" xfId="0" applyFont="1" applyFill="1" applyAlignment="1">
      <alignment wrapText="1"/>
    </xf>
    <xf numFmtId="39" fontId="3" fillId="0" borderId="0" xfId="1" applyNumberFormat="1" applyFont="1" applyFill="1"/>
    <xf numFmtId="0" fontId="3" fillId="0" borderId="0" xfId="0" applyFont="1" applyFill="1" applyAlignment="1">
      <alignment horizontal="left"/>
    </xf>
    <xf numFmtId="39" fontId="5" fillId="0" borderId="0" xfId="1" applyNumberFormat="1" applyFont="1" applyFill="1"/>
    <xf numFmtId="0" fontId="3" fillId="0" borderId="0" xfId="0" applyFont="1" applyFill="1" applyAlignment="1">
      <alignment wrapText="1"/>
    </xf>
    <xf numFmtId="0" fontId="5" fillId="0" borderId="0" xfId="1" applyNumberFormat="1" applyFont="1" applyFill="1" applyAlignment="1">
      <alignment horizontal="center"/>
    </xf>
    <xf numFmtId="164" fontId="1" fillId="0" borderId="0" xfId="0" applyNumberFormat="1" applyFont="1" applyFill="1" applyAlignment="1"/>
    <xf numFmtId="39" fontId="0" fillId="0" borderId="0" xfId="1" applyNumberFormat="1" applyFont="1" applyFill="1"/>
    <xf numFmtId="39" fontId="1" fillId="0" borderId="0" xfId="1" applyNumberFormat="1" applyFont="1" applyFill="1" applyAlignment="1">
      <alignment horizontal="center"/>
    </xf>
    <xf numFmtId="39" fontId="1" fillId="0" borderId="0" xfId="1" applyNumberFormat="1" applyFont="1" applyFill="1"/>
    <xf numFmtId="39" fontId="4" fillId="0" borderId="0" xfId="1" applyNumberFormat="1" applyFont="1" applyFill="1" applyAlignment="1">
      <alignment horizontal="center"/>
    </xf>
    <xf numFmtId="39" fontId="0" fillId="0" borderId="0" xfId="1" applyNumberFormat="1" applyFont="1" applyFill="1" applyBorder="1" applyAlignment="1">
      <alignment horizontal="center"/>
    </xf>
    <xf numFmtId="39" fontId="1" fillId="0" borderId="0" xfId="1" applyNumberFormat="1" applyFont="1" applyFill="1" applyAlignment="1">
      <alignment horizontal="right"/>
    </xf>
    <xf numFmtId="39" fontId="1" fillId="0" borderId="0" xfId="1" applyNumberFormat="1" applyFont="1" applyFill="1" applyBorder="1"/>
    <xf numFmtId="41" fontId="1" fillId="0" borderId="0" xfId="1" applyNumberFormat="1" applyFill="1" applyAlignment="1"/>
    <xf numFmtId="41" fontId="3" fillId="0" borderId="4" xfId="1" applyNumberFormat="1" applyFont="1" applyFill="1" applyBorder="1" applyAlignment="1"/>
    <xf numFmtId="0" fontId="0" fillId="0" borderId="0" xfId="0" applyFont="1" applyFill="1" applyAlignment="1"/>
    <xf numFmtId="39" fontId="2" fillId="0" borderId="0" xfId="1" applyNumberFormat="1" applyFont="1" applyFill="1" applyAlignment="1"/>
    <xf numFmtId="39" fontId="2" fillId="0" borderId="0" xfId="1" applyNumberFormat="1" applyFont="1" applyFill="1" applyAlignment="1">
      <alignment horizontal="center"/>
    </xf>
    <xf numFmtId="39" fontId="2" fillId="0" borderId="0" xfId="1" applyNumberFormat="1" applyFont="1" applyFill="1" applyAlignment="1">
      <alignment horizontal="left"/>
    </xf>
    <xf numFmtId="39" fontId="2" fillId="0" borderId="0" xfId="1" applyNumberFormat="1" applyFont="1" applyFill="1" applyBorder="1" applyAlignment="1">
      <alignment horizontal="left"/>
    </xf>
    <xf numFmtId="0" fontId="3" fillId="0" borderId="0" xfId="0" applyFont="1" applyFill="1" applyAlignment="1"/>
    <xf numFmtId="0" fontId="3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164" fontId="0" fillId="0" borderId="0" xfId="0" applyNumberFormat="1" applyFont="1" applyFill="1" applyAlignment="1"/>
    <xf numFmtId="41" fontId="0" fillId="0" borderId="0" xfId="1" applyNumberFormat="1" applyFont="1" applyFill="1" applyAlignment="1">
      <alignment horizontal="center"/>
    </xf>
    <xf numFmtId="164" fontId="3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4" fontId="1" fillId="0" borderId="0" xfId="1" applyFill="1" applyAlignment="1"/>
    <xf numFmtId="41" fontId="3" fillId="0" borderId="2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4" fontId="3" fillId="0" borderId="5" xfId="0" applyNumberFormat="1" applyFont="1" applyFill="1" applyBorder="1" applyAlignment="1"/>
    <xf numFmtId="0" fontId="1" fillId="0" borderId="0" xfId="0" applyFont="1" applyBorder="1" applyAlignment="1"/>
    <xf numFmtId="0" fontId="9" fillId="0" borderId="0" xfId="0" applyFont="1" applyFill="1" applyBorder="1" applyAlignment="1"/>
    <xf numFmtId="164" fontId="1" fillId="0" borderId="0" xfId="0" applyNumberFormat="1" applyFont="1" applyBorder="1" applyAlignment="1"/>
    <xf numFmtId="3" fontId="3" fillId="0" borderId="0" xfId="1" applyNumberFormat="1" applyFont="1" applyFill="1" applyBorder="1" applyAlignment="1"/>
    <xf numFmtId="0" fontId="3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/>
    <xf numFmtId="165" fontId="3" fillId="0" borderId="3" xfId="0" applyNumberFormat="1" applyFont="1" applyFill="1" applyBorder="1" applyAlignment="1"/>
    <xf numFmtId="0" fontId="5" fillId="0" borderId="0" xfId="0" applyFont="1" applyFill="1" applyAlignment="1"/>
    <xf numFmtId="0" fontId="0" fillId="0" borderId="0" xfId="0" applyFill="1" applyAlignment="1">
      <alignment horizontal="left"/>
    </xf>
    <xf numFmtId="0" fontId="0" fillId="0" borderId="0" xfId="0" applyFill="1"/>
    <xf numFmtId="167" fontId="0" fillId="0" borderId="0" xfId="3" applyNumberFormat="1" applyFont="1" applyFill="1"/>
    <xf numFmtId="164" fontId="4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39" fontId="3" fillId="0" borderId="0" xfId="1" applyNumberFormat="1" applyFont="1" applyFill="1" applyAlignment="1">
      <alignment horizontal="left"/>
    </xf>
    <xf numFmtId="0" fontId="1" fillId="0" borderId="0" xfId="0" applyFont="1" applyFill="1" applyBorder="1" applyAlignment="1">
      <alignment horizontal="center"/>
    </xf>
    <xf numFmtId="39" fontId="4" fillId="0" borderId="0" xfId="1" applyNumberFormat="1" applyFont="1" applyFill="1"/>
    <xf numFmtId="41" fontId="0" fillId="0" borderId="0" xfId="1" applyNumberFormat="1" applyFont="1" applyFill="1" applyAlignment="1"/>
    <xf numFmtId="39" fontId="0" fillId="0" borderId="0" xfId="1" applyNumberFormat="1" applyFont="1" applyFill="1" applyBorder="1" applyAlignment="1"/>
    <xf numFmtId="0" fontId="3" fillId="0" borderId="0" xfId="0" applyFont="1" applyFill="1" applyAlignment="1">
      <alignment horizontal="center"/>
    </xf>
    <xf numFmtId="165" fontId="1" fillId="0" borderId="0" xfId="0" applyNumberFormat="1" applyFont="1" applyFill="1" applyBorder="1" applyAlignment="1"/>
    <xf numFmtId="164" fontId="1" fillId="0" borderId="0" xfId="0" applyNumberFormat="1" applyFont="1" applyFill="1" applyBorder="1" applyAlignment="1"/>
    <xf numFmtId="41" fontId="3" fillId="0" borderId="2" xfId="0" applyNumberFormat="1" applyFont="1" applyFill="1" applyBorder="1" applyAlignment="1"/>
    <xf numFmtId="41" fontId="3" fillId="0" borderId="0" xfId="0" applyNumberFormat="1" applyFont="1" applyFill="1" applyBorder="1" applyAlignment="1"/>
    <xf numFmtId="41" fontId="0" fillId="0" borderId="0" xfId="0" applyNumberFormat="1" applyFont="1" applyFill="1" applyAlignment="1"/>
    <xf numFmtId="41" fontId="0" fillId="0" borderId="0" xfId="0" applyNumberFormat="1" applyFont="1" applyFill="1" applyBorder="1" applyAlignment="1"/>
    <xf numFmtId="41" fontId="0" fillId="0" borderId="0" xfId="0" applyNumberFormat="1" applyFont="1" applyAlignment="1"/>
    <xf numFmtId="41" fontId="0" fillId="0" borderId="0" xfId="0" applyNumberFormat="1" applyFont="1" applyFill="1" applyAlignment="1">
      <alignment horizontal="center"/>
    </xf>
    <xf numFmtId="41" fontId="0" fillId="0" borderId="0" xfId="0" applyNumberFormat="1" applyFont="1" applyBorder="1" applyAlignment="1"/>
    <xf numFmtId="41" fontId="3" fillId="0" borderId="4" xfId="0" applyNumberFormat="1" applyFont="1" applyFill="1" applyBorder="1" applyAlignment="1"/>
    <xf numFmtId="41" fontId="3" fillId="0" borderId="0" xfId="0" applyNumberFormat="1" applyFont="1" applyAlignment="1"/>
    <xf numFmtId="41" fontId="3" fillId="0" borderId="0" xfId="0" applyNumberFormat="1" applyFont="1" applyFill="1" applyAlignment="1"/>
    <xf numFmtId="41" fontId="0" fillId="0" borderId="1" xfId="0" applyNumberFormat="1" applyFont="1" applyFill="1" applyBorder="1" applyAlignment="1"/>
    <xf numFmtId="41" fontId="3" fillId="0" borderId="3" xfId="0" applyNumberFormat="1" applyFont="1" applyFill="1" applyBorder="1" applyAlignment="1"/>
    <xf numFmtId="41" fontId="3" fillId="0" borderId="5" xfId="0" applyNumberFormat="1" applyFont="1" applyFill="1" applyBorder="1" applyAlignment="1"/>
    <xf numFmtId="166" fontId="3" fillId="0" borderId="0" xfId="0" applyNumberFormat="1" applyFont="1" applyFill="1" applyBorder="1" applyAlignment="1"/>
    <xf numFmtId="166" fontId="0" fillId="0" borderId="0" xfId="0" applyNumberFormat="1" applyFont="1" applyFill="1" applyAlignment="1"/>
    <xf numFmtId="41" fontId="0" fillId="0" borderId="0" xfId="0" applyNumberFormat="1" applyFont="1" applyFill="1" applyAlignment="1">
      <alignment horizontal="right"/>
    </xf>
    <xf numFmtId="41" fontId="0" fillId="0" borderId="0" xfId="0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/>
    <xf numFmtId="166" fontId="3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Border="1"/>
    <xf numFmtId="166" fontId="3" fillId="0" borderId="0" xfId="1" quotePrefix="1" applyNumberFormat="1" applyFont="1" applyFill="1" applyBorder="1" applyAlignment="1"/>
    <xf numFmtId="166" fontId="1" fillId="0" borderId="0" xfId="1" applyNumberFormat="1" applyFont="1" applyFill="1" applyBorder="1" applyAlignment="1">
      <alignment horizontal="center"/>
    </xf>
    <xf numFmtId="166" fontId="1" fillId="0" borderId="0" xfId="1" applyNumberFormat="1" applyFont="1" applyFill="1" applyBorder="1" applyAlignment="1"/>
    <xf numFmtId="166" fontId="1" fillId="0" borderId="0" xfId="1" quotePrefix="1" applyNumberFormat="1" applyFont="1" applyFill="1" applyBorder="1" applyAlignment="1"/>
    <xf numFmtId="166" fontId="1" fillId="0" borderId="1" xfId="1" applyNumberFormat="1" applyFont="1" applyFill="1" applyBorder="1" applyAlignment="1"/>
    <xf numFmtId="166" fontId="3" fillId="0" borderId="2" xfId="1" applyNumberFormat="1" applyFont="1" applyFill="1" applyBorder="1" applyAlignment="1">
      <alignment horizontal="center"/>
    </xf>
    <xf numFmtId="166" fontId="3" fillId="0" borderId="2" xfId="1" quotePrefix="1" applyNumberFormat="1" applyFont="1" applyFill="1" applyBorder="1" applyAlignment="1"/>
    <xf numFmtId="166" fontId="1" fillId="0" borderId="0" xfId="1" applyNumberFormat="1" applyFont="1" applyFill="1" applyBorder="1"/>
    <xf numFmtId="166" fontId="1" fillId="0" borderId="0" xfId="1" applyNumberFormat="1" applyFont="1" applyFill="1" applyAlignment="1"/>
    <xf numFmtId="166" fontId="1" fillId="0" borderId="0" xfId="1" applyNumberFormat="1" applyFont="1" applyFill="1" applyBorder="1" applyAlignment="1">
      <alignment horizontal="right"/>
    </xf>
    <xf numFmtId="166" fontId="3" fillId="0" borderId="3" xfId="1" applyNumberFormat="1" applyFont="1" applyFill="1" applyBorder="1"/>
    <xf numFmtId="166" fontId="2" fillId="0" borderId="0" xfId="1" applyNumberFormat="1" applyFont="1" applyFill="1" applyAlignment="1"/>
    <xf numFmtId="166" fontId="2" fillId="0" borderId="0" xfId="1" applyNumberFormat="1" applyFont="1" applyFill="1" applyAlignment="1">
      <alignment horizontal="left"/>
    </xf>
    <xf numFmtId="166" fontId="9" fillId="0" borderId="0" xfId="0" applyNumberFormat="1" applyFont="1" applyFill="1" applyBorder="1" applyAlignment="1"/>
    <xf numFmtId="166" fontId="1" fillId="0" borderId="0" xfId="0" applyNumberFormat="1" applyFont="1" applyFill="1" applyBorder="1" applyAlignment="1">
      <alignment horizontal="center"/>
    </xf>
    <xf numFmtId="166" fontId="1" fillId="0" borderId="0" xfId="1" applyNumberFormat="1" applyFont="1" applyFill="1" applyAlignment="1">
      <alignment horizontal="center"/>
    </xf>
    <xf numFmtId="166" fontId="1" fillId="0" borderId="0" xfId="1" applyNumberFormat="1" applyFont="1" applyFill="1" applyAlignment="1">
      <alignment horizontal="right"/>
    </xf>
    <xf numFmtId="166" fontId="1" fillId="0" borderId="0" xfId="1" applyNumberFormat="1" applyFont="1" applyFill="1"/>
    <xf numFmtId="166" fontId="1" fillId="0" borderId="0" xfId="1" quotePrefix="1" applyNumberFormat="1" applyFont="1" applyFill="1" applyBorder="1" applyAlignment="1">
      <alignment horizontal="right"/>
    </xf>
    <xf numFmtId="166" fontId="3" fillId="0" borderId="0" xfId="1" applyNumberFormat="1" applyFont="1" applyFill="1" applyAlignment="1"/>
    <xf numFmtId="166" fontId="3" fillId="0" borderId="0" xfId="1" applyNumberFormat="1" applyFont="1" applyFill="1" applyAlignment="1">
      <alignment horizontal="center"/>
    </xf>
    <xf numFmtId="166" fontId="3" fillId="0" borderId="1" xfId="1" applyNumberFormat="1" applyFont="1" applyFill="1" applyBorder="1" applyAlignment="1">
      <alignment horizontal="center"/>
    </xf>
    <xf numFmtId="166" fontId="3" fillId="0" borderId="1" xfId="1" applyNumberFormat="1" applyFont="1" applyFill="1" applyBorder="1" applyAlignment="1">
      <alignment horizontal="right"/>
    </xf>
    <xf numFmtId="166" fontId="3" fillId="0" borderId="0" xfId="1" quotePrefix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66" fontId="3" fillId="0" borderId="4" xfId="1" quotePrefix="1" applyNumberFormat="1" applyFont="1" applyFill="1" applyBorder="1" applyAlignment="1"/>
    <xf numFmtId="41" fontId="3" fillId="0" borderId="0" xfId="1" applyNumberFormat="1" applyFont="1" applyFill="1" applyBorder="1"/>
    <xf numFmtId="41" fontId="3" fillId="0" borderId="0" xfId="1" applyNumberFormat="1" applyFont="1" applyFill="1" applyAlignment="1"/>
    <xf numFmtId="41" fontId="3" fillId="0" borderId="0" xfId="1" applyNumberFormat="1" applyFont="1" applyFill="1" applyAlignment="1">
      <alignment horizontal="center"/>
    </xf>
    <xf numFmtId="41" fontId="3" fillId="0" borderId="0" xfId="1" applyNumberFormat="1" applyFont="1" applyFill="1" applyBorder="1" applyAlignment="1">
      <alignment horizontal="center"/>
    </xf>
    <xf numFmtId="41" fontId="3" fillId="0" borderId="0" xfId="1" quotePrefix="1" applyNumberFormat="1" applyFont="1" applyFill="1" applyBorder="1" applyAlignment="1"/>
    <xf numFmtId="41" fontId="3" fillId="0" borderId="0" xfId="1" quotePrefix="1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6" fontId="3" fillId="0" borderId="0" xfId="1" quotePrefix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/>
    <xf numFmtId="41" fontId="0" fillId="0" borderId="1" xfId="1" applyNumberFormat="1" applyFont="1" applyFill="1" applyBorder="1" applyAlignment="1"/>
    <xf numFmtId="4" fontId="0" fillId="0" borderId="0" xfId="1" applyFont="1" applyFill="1" applyAlignment="1"/>
    <xf numFmtId="3" fontId="0" fillId="0" borderId="0" xfId="1" applyNumberFormat="1" applyFont="1" applyFill="1" applyAlignment="1">
      <alignment horizontal="center"/>
    </xf>
    <xf numFmtId="0" fontId="4" fillId="0" borderId="0" xfId="0" applyFont="1" applyFill="1"/>
    <xf numFmtId="0" fontId="2" fillId="0" borderId="0" xfId="0" applyFont="1" applyFill="1"/>
    <xf numFmtId="0" fontId="3" fillId="0" borderId="0" xfId="0" applyFont="1" applyFill="1"/>
    <xf numFmtId="37" fontId="3" fillId="0" borderId="4" xfId="0" applyNumberFormat="1" applyFont="1" applyFill="1" applyBorder="1" applyAlignment="1"/>
    <xf numFmtId="41" fontId="3" fillId="0" borderId="4" xfId="1" quotePrefix="1" applyNumberFormat="1" applyFont="1" applyFill="1" applyBorder="1" applyAlignment="1"/>
    <xf numFmtId="166" fontId="1" fillId="0" borderId="1" xfId="0" applyNumberFormat="1" applyFont="1" applyFill="1" applyBorder="1" applyAlignment="1"/>
    <xf numFmtId="166" fontId="0" fillId="0" borderId="1" xfId="0" applyNumberFormat="1" applyFont="1" applyFill="1" applyBorder="1" applyAlignment="1">
      <alignment horizontal="center"/>
    </xf>
    <xf numFmtId="41" fontId="10" fillId="0" borderId="0" xfId="1" applyNumberFormat="1" applyFont="1" applyFill="1" applyAlignment="1">
      <alignment horizontal="center"/>
    </xf>
    <xf numFmtId="41" fontId="3" fillId="0" borderId="3" xfId="1" quotePrefix="1" applyNumberFormat="1" applyFont="1" applyFill="1" applyBorder="1" applyAlignment="1"/>
    <xf numFmtId="41" fontId="0" fillId="0" borderId="4" xfId="1" applyNumberFormat="1" applyFont="1" applyFill="1" applyBorder="1" applyAlignment="1"/>
    <xf numFmtId="0" fontId="0" fillId="0" borderId="0" xfId="0" applyFont="1" applyFill="1" applyAlignment="1">
      <alignment horizontal="left"/>
    </xf>
    <xf numFmtId="0" fontId="3" fillId="0" borderId="0" xfId="0" applyFont="1" applyFill="1" applyAlignment="1">
      <alignment vertical="center"/>
    </xf>
    <xf numFmtId="41" fontId="3" fillId="0" borderId="1" xfId="0" applyNumberFormat="1" applyFont="1" applyFill="1" applyBorder="1" applyAlignment="1"/>
    <xf numFmtId="166" fontId="0" fillId="0" borderId="1" xfId="0" applyNumberFormat="1" applyFont="1" applyFill="1" applyBorder="1" applyAlignment="1"/>
    <xf numFmtId="41" fontId="3" fillId="0" borderId="1" xfId="0" applyNumberFormat="1" applyFont="1" applyFill="1" applyBorder="1" applyAlignment="1">
      <alignment horizontal="right"/>
    </xf>
    <xf numFmtId="166" fontId="3" fillId="0" borderId="1" xfId="0" applyNumberFormat="1" applyFont="1" applyFill="1" applyBorder="1" applyAlignment="1"/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167" fontId="0" fillId="0" borderId="0" xfId="0" applyNumberFormat="1" applyFont="1" applyFill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/>
    </xf>
    <xf numFmtId="41" fontId="0" fillId="0" borderId="0" xfId="1" applyNumberFormat="1" applyFont="1" applyFill="1" applyAlignment="1">
      <alignment vertical="center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Alignment="1"/>
    <xf numFmtId="164" fontId="3" fillId="0" borderId="1" xfId="0" applyNumberFormat="1" applyFont="1" applyFill="1" applyBorder="1" applyAlignment="1"/>
    <xf numFmtId="164" fontId="1" fillId="0" borderId="1" xfId="0" applyNumberFormat="1" applyFont="1" applyFill="1" applyBorder="1" applyAlignment="1"/>
    <xf numFmtId="164" fontId="3" fillId="0" borderId="2" xfId="0" applyNumberFormat="1" applyFont="1" applyFill="1" applyBorder="1" applyAlignment="1"/>
    <xf numFmtId="164" fontId="3" fillId="0" borderId="3" xfId="0" applyNumberFormat="1" applyFont="1" applyFill="1" applyBorder="1" applyAlignment="1"/>
    <xf numFmtId="164" fontId="1" fillId="0" borderId="3" xfId="0" applyNumberFormat="1" applyFont="1" applyFill="1" applyBorder="1" applyAlignment="1"/>
    <xf numFmtId="0" fontId="3" fillId="0" borderId="0" xfId="0" applyFont="1" applyFill="1" applyBorder="1" applyAlignment="1">
      <alignment horizontal="center"/>
    </xf>
    <xf numFmtId="39" fontId="1" fillId="0" borderId="1" xfId="1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166" fontId="1" fillId="0" borderId="1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41" fontId="6" fillId="0" borderId="0" xfId="0" applyNumberFormat="1" applyFont="1" applyFill="1" applyAlignment="1">
      <alignment horizontal="center"/>
    </xf>
    <xf numFmtId="41" fontId="27" fillId="0" borderId="0" xfId="1" applyNumberFormat="1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69" fontId="2" fillId="0" borderId="0" xfId="0" applyNumberFormat="1" applyFont="1" applyFill="1" applyAlignment="1">
      <alignment horizontal="left"/>
    </xf>
    <xf numFmtId="169" fontId="0" fillId="0" borderId="0" xfId="0" applyNumberFormat="1" applyFont="1" applyFill="1" applyAlignment="1"/>
    <xf numFmtId="169" fontId="0" fillId="0" borderId="0" xfId="1" applyNumberFormat="1" applyFont="1" applyFill="1" applyAlignment="1"/>
    <xf numFmtId="170" fontId="2" fillId="0" borderId="0" xfId="0" applyNumberFormat="1" applyFont="1" applyFill="1" applyAlignment="1">
      <alignment horizontal="left"/>
    </xf>
    <xf numFmtId="170" fontId="0" fillId="0" borderId="0" xfId="0" applyNumberFormat="1" applyFont="1" applyFill="1" applyAlignment="1"/>
    <xf numFmtId="170" fontId="3" fillId="0" borderId="0" xfId="0" applyNumberFormat="1" applyFont="1" applyFill="1" applyBorder="1" applyAlignment="1"/>
    <xf numFmtId="166" fontId="4" fillId="0" borderId="0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 applyAlignment="1"/>
    <xf numFmtId="166" fontId="3" fillId="0" borderId="5" xfId="1" applyNumberFormat="1" applyFont="1" applyFill="1" applyBorder="1"/>
    <xf numFmtId="166" fontId="3" fillId="0" borderId="3" xfId="1" quotePrefix="1" applyNumberFormat="1" applyFont="1" applyFill="1" applyBorder="1" applyAlignment="1"/>
    <xf numFmtId="41" fontId="3" fillId="0" borderId="5" xfId="1" quotePrefix="1" applyNumberFormat="1" applyFont="1" applyFill="1" applyBorder="1" applyAlignment="1"/>
    <xf numFmtId="166" fontId="3" fillId="0" borderId="5" xfId="1" applyNumberFormat="1" applyFont="1" applyFill="1" applyBorder="1" applyAlignment="1">
      <alignment horizontal="center"/>
    </xf>
    <xf numFmtId="0" fontId="5" fillId="0" borderId="0" xfId="0" applyFont="1"/>
    <xf numFmtId="37" fontId="0" fillId="0" borderId="0" xfId="0" applyNumberFormat="1" applyFont="1" applyFill="1" applyAlignment="1">
      <alignment horizontal="left" vertical="center"/>
    </xf>
    <xf numFmtId="166" fontId="0" fillId="0" borderId="1" xfId="1" applyNumberFormat="1" applyFont="1" applyFill="1" applyBorder="1" applyAlignment="1"/>
    <xf numFmtId="166" fontId="3" fillId="0" borderId="2" xfId="1" applyNumberFormat="1" applyFont="1" applyFill="1" applyBorder="1" applyAlignment="1">
      <alignment horizontal="right"/>
    </xf>
    <xf numFmtId="39" fontId="4" fillId="0" borderId="0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39" fontId="4" fillId="0" borderId="0" xfId="1" applyNumberFormat="1" applyFont="1" applyFill="1" applyBorder="1" applyAlignment="1">
      <alignment horizontal="center"/>
    </xf>
    <xf numFmtId="166" fontId="3" fillId="0" borderId="0" xfId="0" applyNumberFormat="1" applyFont="1" applyFill="1" applyAlignment="1"/>
    <xf numFmtId="166" fontId="3" fillId="0" borderId="0" xfId="45" applyNumberFormat="1" applyFont="1"/>
    <xf numFmtId="4" fontId="29" fillId="0" borderId="0" xfId="1" applyFont="1" applyFill="1" applyBorder="1" applyAlignment="1">
      <alignment horizontal="center"/>
    </xf>
    <xf numFmtId="4" fontId="30" fillId="0" borderId="0" xfId="1" applyFont="1" applyFill="1" applyBorder="1" applyAlignment="1">
      <alignment horizontal="right"/>
    </xf>
    <xf numFmtId="39" fontId="0" fillId="0" borderId="0" xfId="1" applyNumberFormat="1" applyFont="1" applyFill="1" applyAlignment="1">
      <alignment horizontal="right"/>
    </xf>
    <xf numFmtId="39" fontId="0" fillId="0" borderId="0" xfId="1" applyNumberFormat="1" applyFont="1" applyFill="1" applyBorder="1"/>
    <xf numFmtId="37" fontId="0" fillId="0" borderId="0" xfId="1" applyNumberFormat="1" applyFont="1" applyFill="1" applyBorder="1" applyAlignment="1">
      <alignment horizontal="center"/>
    </xf>
    <xf numFmtId="37" fontId="0" fillId="0" borderId="0" xfId="1" quotePrefix="1" applyNumberFormat="1" applyFont="1" applyFill="1" applyBorder="1" applyAlignment="1">
      <alignment horizontal="right"/>
    </xf>
    <xf numFmtId="37" fontId="0" fillId="0" borderId="0" xfId="1" applyNumberFormat="1" applyFont="1" applyFill="1" applyBorder="1"/>
    <xf numFmtId="166" fontId="0" fillId="0" borderId="0" xfId="1" applyNumberFormat="1" applyFont="1" applyFill="1" applyAlignment="1">
      <alignment horizontal="center"/>
    </xf>
    <xf numFmtId="166" fontId="0" fillId="0" borderId="0" xfId="1" quotePrefix="1" applyNumberFormat="1" applyFont="1" applyFill="1" applyBorder="1" applyAlignment="1"/>
    <xf numFmtId="166" fontId="0" fillId="0" borderId="0" xfId="1" applyNumberFormat="1" applyFont="1" applyFill="1" applyAlignment="1"/>
    <xf numFmtId="166" fontId="0" fillId="0" borderId="0" xfId="1" applyNumberFormat="1" applyFont="1" applyFill="1" applyBorder="1" applyAlignment="1"/>
    <xf numFmtId="166" fontId="0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Border="1"/>
    <xf numFmtId="166" fontId="0" fillId="0" borderId="1" xfId="1" applyNumberFormat="1" applyFont="1" applyFill="1" applyBorder="1" applyAlignment="1">
      <alignment horizontal="center"/>
    </xf>
    <xf numFmtId="166" fontId="0" fillId="0" borderId="1" xfId="1" applyNumberFormat="1" applyFont="1" applyFill="1" applyBorder="1" applyAlignment="1">
      <alignment horizontal="right"/>
    </xf>
    <xf numFmtId="166" fontId="0" fillId="0" borderId="1" xfId="1" applyNumberFormat="1" applyFont="1" applyFill="1" applyBorder="1"/>
    <xf numFmtId="41" fontId="0" fillId="0" borderId="0" xfId="1" applyNumberFormat="1" applyFont="1" applyFill="1" applyBorder="1"/>
    <xf numFmtId="166" fontId="0" fillId="0" borderId="0" xfId="45" applyNumberFormat="1" applyFont="1" applyFill="1"/>
    <xf numFmtId="166" fontId="0" fillId="0" borderId="0" xfId="4" applyNumberFormat="1" applyFont="1" applyFill="1" applyBorder="1" applyAlignment="1">
      <alignment horizontal="center"/>
    </xf>
    <xf numFmtId="166" fontId="0" fillId="0" borderId="0" xfId="45" applyNumberFormat="1" applyFont="1"/>
    <xf numFmtId="41" fontId="0" fillId="0" borderId="0" xfId="1" quotePrefix="1" applyNumberFormat="1" applyFont="1" applyFill="1" applyBorder="1" applyAlignment="1"/>
    <xf numFmtId="166" fontId="0" fillId="0" borderId="0" xfId="1" applyNumberFormat="1" applyFont="1" applyFill="1" applyAlignment="1">
      <alignment horizontal="right"/>
    </xf>
    <xf numFmtId="41" fontId="0" fillId="0" borderId="1" xfId="1" quotePrefix="1" applyNumberFormat="1" applyFont="1" applyFill="1" applyBorder="1" applyAlignment="1"/>
    <xf numFmtId="166" fontId="0" fillId="0" borderId="1" xfId="1" quotePrefix="1" applyNumberFormat="1" applyFont="1" applyFill="1" applyBorder="1" applyAlignment="1"/>
    <xf numFmtId="41" fontId="0" fillId="0" borderId="0" xfId="1" applyNumberFormat="1" applyFont="1" applyFill="1"/>
    <xf numFmtId="166" fontId="0" fillId="0" borderId="0" xfId="1" applyNumberFormat="1" applyFont="1" applyFill="1"/>
    <xf numFmtId="166" fontId="0" fillId="0" borderId="0" xfId="45" applyNumberFormat="1" applyFont="1" applyBorder="1"/>
    <xf numFmtId="166" fontId="0" fillId="0" borderId="0" xfId="45" applyNumberFormat="1" applyFont="1" applyFill="1" applyBorder="1"/>
    <xf numFmtId="0" fontId="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6" fontId="3" fillId="0" borderId="5" xfId="1" quotePrefix="1" applyNumberFormat="1" applyFont="1" applyFill="1" applyBorder="1" applyAlignment="1"/>
    <xf numFmtId="43" fontId="1" fillId="0" borderId="0" xfId="1" applyNumberFormat="1" applyFill="1" applyAlignment="1"/>
    <xf numFmtId="0" fontId="4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41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39" fontId="4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39" fontId="0" fillId="0" borderId="1" xfId="1" applyNumberFormat="1" applyFont="1" applyFill="1" applyBorder="1" applyAlignment="1">
      <alignment horizontal="center"/>
    </xf>
    <xf numFmtId="166" fontId="4" fillId="0" borderId="0" xfId="1" applyNumberFormat="1" applyFont="1" applyFill="1" applyBorder="1" applyAlignment="1">
      <alignment horizontal="center"/>
    </xf>
    <xf numFmtId="39" fontId="1" fillId="0" borderId="1" xfId="1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166" fontId="1" fillId="0" borderId="1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</cellXfs>
  <cellStyles count="46">
    <cellStyle name="Comma" xfId="1" builtinId="3"/>
    <cellStyle name="Comma 2" xfId="4" xr:uid="{00000000-0005-0000-0000-000001000000}"/>
    <cellStyle name="Comma 31 7 2" xfId="6" xr:uid="{00000000-0005-0000-0000-000002000000}"/>
    <cellStyle name="Comma 40" xfId="2" xr:uid="{00000000-0005-0000-0000-000003000000}"/>
    <cellStyle name="Normal" xfId="0" builtinId="0"/>
    <cellStyle name="Normal 112" xfId="5" xr:uid="{00000000-0005-0000-0000-000005000000}"/>
    <cellStyle name="Normal 29 7" xfId="43" xr:uid="{00000000-0005-0000-0000-000006000000}"/>
    <cellStyle name="Normal 4 2 2" xfId="3" xr:uid="{00000000-0005-0000-0000-000007000000}"/>
    <cellStyle name="Normal_G-12e-meg002a051a-2-conso" xfId="45" xr:uid="{00000000-0005-0000-0000-000008000000}"/>
    <cellStyle name="SAPBorder" xfId="25" xr:uid="{00000000-0005-0000-0000-00000A000000}"/>
    <cellStyle name="SAPDataCell" xfId="8" xr:uid="{00000000-0005-0000-0000-00000B000000}"/>
    <cellStyle name="SAPDataTotalCell" xfId="9" xr:uid="{00000000-0005-0000-0000-00000C000000}"/>
    <cellStyle name="SAPDimensionCell" xfId="7" xr:uid="{00000000-0005-0000-0000-00000D000000}"/>
    <cellStyle name="SAPEditableDataCell" xfId="10" xr:uid="{00000000-0005-0000-0000-00000E000000}"/>
    <cellStyle name="SAPEditableDataTotalCell" xfId="13" xr:uid="{00000000-0005-0000-0000-00000F000000}"/>
    <cellStyle name="SAPEmphasized" xfId="33" xr:uid="{00000000-0005-0000-0000-000010000000}"/>
    <cellStyle name="SAPEmphasizedEditableDataCell" xfId="35" xr:uid="{00000000-0005-0000-0000-000011000000}"/>
    <cellStyle name="SAPEmphasizedEditableDataTotalCell" xfId="36" xr:uid="{00000000-0005-0000-0000-000012000000}"/>
    <cellStyle name="SAPEmphasizedLockedDataCell" xfId="39" xr:uid="{00000000-0005-0000-0000-000013000000}"/>
    <cellStyle name="SAPEmphasizedLockedDataTotalCell" xfId="40" xr:uid="{00000000-0005-0000-0000-000014000000}"/>
    <cellStyle name="SAPEmphasizedReadonlyDataCell" xfId="37" xr:uid="{00000000-0005-0000-0000-000015000000}"/>
    <cellStyle name="SAPEmphasizedReadonlyDataTotalCell" xfId="38" xr:uid="{00000000-0005-0000-0000-000016000000}"/>
    <cellStyle name="SAPEmphasizedTotal" xfId="34" xr:uid="{00000000-0005-0000-0000-000017000000}"/>
    <cellStyle name="SAPExceptionLevel1" xfId="16" xr:uid="{00000000-0005-0000-0000-000018000000}"/>
    <cellStyle name="SAPExceptionLevel2" xfId="17" xr:uid="{00000000-0005-0000-0000-000019000000}"/>
    <cellStyle name="SAPExceptionLevel3" xfId="18" xr:uid="{00000000-0005-0000-0000-00001A000000}"/>
    <cellStyle name="SAPExceptionLevel4" xfId="19" xr:uid="{00000000-0005-0000-0000-00001B000000}"/>
    <cellStyle name="SAPExceptionLevel5" xfId="20" xr:uid="{00000000-0005-0000-0000-00001C000000}"/>
    <cellStyle name="SAPExceptionLevel6" xfId="21" xr:uid="{00000000-0005-0000-0000-00001D000000}"/>
    <cellStyle name="SAPExceptionLevel7" xfId="22" xr:uid="{00000000-0005-0000-0000-00001E000000}"/>
    <cellStyle name="SAPExceptionLevel8" xfId="23" xr:uid="{00000000-0005-0000-0000-00001F000000}"/>
    <cellStyle name="SAPExceptionLevel9" xfId="24" xr:uid="{00000000-0005-0000-0000-000020000000}"/>
    <cellStyle name="SAPFormula" xfId="42" xr:uid="{00000000-0005-0000-0000-000021000000}"/>
    <cellStyle name="SAPGroupingFillCell" xfId="44" xr:uid="{00000000-0005-0000-0000-000022000000}"/>
    <cellStyle name="SAPHierarchyCell0" xfId="28" xr:uid="{00000000-0005-0000-0000-000023000000}"/>
    <cellStyle name="SAPHierarchyCell1" xfId="29" xr:uid="{00000000-0005-0000-0000-000024000000}"/>
    <cellStyle name="SAPHierarchyCell2" xfId="30" xr:uid="{00000000-0005-0000-0000-000025000000}"/>
    <cellStyle name="SAPHierarchyCell3" xfId="31" xr:uid="{00000000-0005-0000-0000-000026000000}"/>
    <cellStyle name="SAPHierarchyCell4" xfId="32" xr:uid="{00000000-0005-0000-0000-000027000000}"/>
    <cellStyle name="SAPLockedDataCell" xfId="12" xr:uid="{00000000-0005-0000-0000-000028000000}"/>
    <cellStyle name="SAPLockedDataTotalCell" xfId="15" xr:uid="{00000000-0005-0000-0000-000029000000}"/>
    <cellStyle name="SAPMemberCell" xfId="26" xr:uid="{00000000-0005-0000-0000-00002A000000}"/>
    <cellStyle name="SAPMemberTotalCell" xfId="27" xr:uid="{00000000-0005-0000-0000-00002B000000}"/>
    <cellStyle name="SAPMessageText" xfId="41" xr:uid="{00000000-0005-0000-0000-00002C000000}"/>
    <cellStyle name="SAPReadonlyDataCell" xfId="11" xr:uid="{00000000-0005-0000-0000-00002D000000}"/>
    <cellStyle name="SAPReadonlyDataTotalCell" xfId="14" xr:uid="{00000000-0005-0000-0000-00002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  <color rgb="FF99FF66"/>
      <color rgb="FF66FF99"/>
      <color rgb="FF035D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customProperty" Target="../customProperty1.bin"/><Relationship Id="rId4" Type="http://schemas.openxmlformats.org/officeDocument/2006/relationships/customProperty" Target="../customProperty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2.bin"/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4.bin"/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6"/>
  <sheetData/>
  <pageMargins left="0.7" right="0.7" top="0.75" bottom="0.75" header="0.3" footer="0.3"/>
  <customProperties>
    <customPr name="_pios_id" r:id="rId1"/>
    <customPr name="CofWorksheetType" r:id="rId2"/>
    <customPr name="EpmWorksheetKeyString_GUID" r:id="rId3"/>
    <customPr name="serializedData2" r:id="rId4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  <pageSetUpPr fitToPage="1"/>
  </sheetPr>
  <dimension ref="A1:M86"/>
  <sheetViews>
    <sheetView view="pageBreakPreview" zoomScaleNormal="80" zoomScaleSheetLayoutView="100" zoomScalePageLayoutView="90" workbookViewId="0">
      <selection activeCell="E4" sqref="E4"/>
    </sheetView>
  </sheetViews>
  <sheetFormatPr defaultColWidth="20.875" defaultRowHeight="23.25" customHeight="1"/>
  <cols>
    <col min="1" max="4" width="2" style="4" customWidth="1"/>
    <col min="5" max="5" width="43.375" style="4" customWidth="1"/>
    <col min="6" max="6" width="9.875" style="22" customWidth="1"/>
    <col min="7" max="7" width="14.75" style="2" customWidth="1"/>
    <col min="8" max="8" width="1.75" style="2" customWidth="1"/>
    <col min="9" max="9" width="14.75" style="4" customWidth="1"/>
    <col min="10" max="10" width="1.625" style="4" customWidth="1"/>
    <col min="11" max="11" width="14.75" style="17" customWidth="1"/>
    <col min="12" max="12" width="1.625" style="17" customWidth="1"/>
    <col min="13" max="13" width="14.75" style="17" customWidth="1"/>
    <col min="14" max="16384" width="20.875" style="2"/>
  </cols>
  <sheetData>
    <row r="1" spans="1:13" s="1" customFormat="1" ht="23.25" customHeight="1">
      <c r="A1" s="16" t="s">
        <v>145</v>
      </c>
      <c r="B1" s="16"/>
      <c r="C1" s="16"/>
      <c r="D1" s="16"/>
      <c r="E1" s="16"/>
      <c r="F1" s="55"/>
      <c r="I1" s="16"/>
      <c r="J1" s="16"/>
      <c r="K1" s="15"/>
      <c r="L1" s="15"/>
      <c r="M1" s="15"/>
    </row>
    <row r="2" spans="1:13" s="1" customFormat="1" ht="23.25" customHeight="1">
      <c r="A2" s="16" t="s">
        <v>88</v>
      </c>
      <c r="B2" s="16"/>
      <c r="C2" s="16"/>
      <c r="D2" s="16"/>
      <c r="E2" s="16"/>
      <c r="F2" s="55"/>
      <c r="I2" s="16"/>
      <c r="J2" s="16"/>
      <c r="K2" s="15"/>
      <c r="L2" s="15"/>
      <c r="M2" s="15"/>
    </row>
    <row r="3" spans="1:13" s="1" customFormat="1" ht="23.25" customHeight="1">
      <c r="A3" s="16"/>
      <c r="B3" s="16"/>
      <c r="C3" s="16"/>
      <c r="D3" s="16"/>
      <c r="E3" s="16"/>
      <c r="F3" s="55"/>
      <c r="I3" s="16"/>
      <c r="J3" s="16"/>
      <c r="K3" s="15"/>
      <c r="L3" s="15"/>
      <c r="M3" s="15"/>
    </row>
    <row r="4" spans="1:13" s="1" customFormat="1" ht="23.25" customHeight="1">
      <c r="A4" s="16"/>
      <c r="B4" s="16"/>
      <c r="C4" s="16"/>
      <c r="D4" s="16"/>
      <c r="E4" s="16"/>
      <c r="F4" s="55"/>
      <c r="G4" s="242" t="s">
        <v>89</v>
      </c>
      <c r="H4" s="242"/>
      <c r="I4" s="242"/>
      <c r="J4" s="30"/>
      <c r="K4" s="243" t="s">
        <v>90</v>
      </c>
      <c r="L4" s="243"/>
      <c r="M4" s="243"/>
    </row>
    <row r="5" spans="1:13" s="1" customFormat="1" ht="23.25" customHeight="1">
      <c r="A5" s="166"/>
      <c r="B5" s="16"/>
      <c r="C5" s="16"/>
      <c r="D5" s="16"/>
      <c r="E5" s="16"/>
      <c r="F5" s="55"/>
      <c r="G5" s="244" t="s">
        <v>47</v>
      </c>
      <c r="H5" s="244"/>
      <c r="I5" s="244"/>
      <c r="J5" s="21"/>
      <c r="K5" s="244" t="s">
        <v>47</v>
      </c>
      <c r="L5" s="244"/>
      <c r="M5" s="244"/>
    </row>
    <row r="6" spans="1:13" ht="23.25" customHeight="1">
      <c r="A6" s="166" t="s">
        <v>20</v>
      </c>
      <c r="F6" s="204" t="s">
        <v>21</v>
      </c>
      <c r="G6" s="176">
        <v>2563</v>
      </c>
      <c r="H6" s="44"/>
      <c r="I6" s="177">
        <v>2562</v>
      </c>
      <c r="K6" s="177">
        <v>2563</v>
      </c>
      <c r="L6" s="44"/>
      <c r="M6" s="177">
        <v>2562</v>
      </c>
    </row>
    <row r="7" spans="1:13" ht="23.25" customHeight="1">
      <c r="G7" s="241" t="s">
        <v>108</v>
      </c>
      <c r="H7" s="241"/>
      <c r="I7" s="241"/>
      <c r="J7" s="241"/>
      <c r="K7" s="241"/>
      <c r="L7" s="241"/>
      <c r="M7" s="241"/>
    </row>
    <row r="8" spans="1:13" ht="23.25" customHeight="1">
      <c r="A8" s="67" t="s">
        <v>0</v>
      </c>
      <c r="H8" s="60"/>
      <c r="K8" s="34"/>
      <c r="M8" s="4"/>
    </row>
    <row r="9" spans="1:13" ht="23.25" customHeight="1">
      <c r="A9" s="6" t="s">
        <v>41</v>
      </c>
      <c r="F9" s="22" t="s">
        <v>232</v>
      </c>
      <c r="G9" s="52">
        <v>2530563747</v>
      </c>
      <c r="H9" s="34"/>
      <c r="I9" s="34">
        <v>2819462172</v>
      </c>
      <c r="J9" s="34"/>
      <c r="K9" s="34">
        <v>1473205041</v>
      </c>
      <c r="L9" s="34"/>
      <c r="M9" s="34">
        <v>1235199756</v>
      </c>
    </row>
    <row r="10" spans="1:13" ht="23.25" customHeight="1">
      <c r="A10" s="4" t="s">
        <v>34</v>
      </c>
      <c r="F10" s="22">
        <v>29</v>
      </c>
      <c r="G10" s="34">
        <v>2918132272</v>
      </c>
      <c r="H10" s="34"/>
      <c r="I10" s="34">
        <v>3180134048</v>
      </c>
      <c r="J10" s="34"/>
      <c r="K10" s="34">
        <v>2011898941</v>
      </c>
      <c r="L10" s="34"/>
      <c r="M10" s="34">
        <v>2099303447</v>
      </c>
    </row>
    <row r="11" spans="1:13" ht="23.25" customHeight="1">
      <c r="A11" s="44" t="s">
        <v>182</v>
      </c>
      <c r="G11" s="34">
        <v>587166061</v>
      </c>
      <c r="H11" s="34"/>
      <c r="I11" s="34">
        <v>447562791</v>
      </c>
      <c r="J11" s="34"/>
      <c r="K11" s="34">
        <v>265481657</v>
      </c>
      <c r="L11" s="34"/>
      <c r="M11" s="34">
        <v>291659921</v>
      </c>
    </row>
    <row r="12" spans="1:13" ht="23.25" customHeight="1">
      <c r="A12" s="6" t="s">
        <v>175</v>
      </c>
      <c r="F12" s="22" t="s">
        <v>233</v>
      </c>
      <c r="G12" s="98">
        <v>0</v>
      </c>
      <c r="H12" s="34"/>
      <c r="I12" s="98">
        <v>0</v>
      </c>
      <c r="J12" s="34"/>
      <c r="K12" s="34">
        <v>1378071906</v>
      </c>
      <c r="L12" s="34"/>
      <c r="M12" s="34">
        <v>1029332837</v>
      </c>
    </row>
    <row r="13" spans="1:13" ht="23.25" customHeight="1">
      <c r="A13" s="4" t="s">
        <v>36</v>
      </c>
      <c r="F13" s="22">
        <v>10</v>
      </c>
      <c r="G13" s="98">
        <v>2076601749</v>
      </c>
      <c r="H13" s="34"/>
      <c r="I13" s="98">
        <v>1523165575</v>
      </c>
      <c r="J13" s="34"/>
      <c r="K13" s="34">
        <v>1031647609</v>
      </c>
      <c r="L13" s="34"/>
      <c r="M13" s="34">
        <v>942721947</v>
      </c>
    </row>
    <row r="14" spans="1:13" ht="23.25" customHeight="1">
      <c r="A14" s="4" t="s">
        <v>190</v>
      </c>
      <c r="F14" s="22" t="s">
        <v>234</v>
      </c>
      <c r="G14" s="34">
        <v>1000000000</v>
      </c>
      <c r="H14" s="34"/>
      <c r="I14" s="34">
        <v>1299385580</v>
      </c>
      <c r="J14" s="34"/>
      <c r="K14" s="98">
        <v>1000000000</v>
      </c>
      <c r="L14" s="34"/>
      <c r="M14" s="98">
        <v>1299385580</v>
      </c>
    </row>
    <row r="15" spans="1:13" ht="23.25" customHeight="1">
      <c r="A15" s="6" t="s">
        <v>35</v>
      </c>
      <c r="G15" s="34">
        <v>66824439</v>
      </c>
      <c r="H15" s="34"/>
      <c r="I15" s="34">
        <v>68314596</v>
      </c>
      <c r="J15" s="34"/>
      <c r="K15" s="34">
        <v>45290820</v>
      </c>
      <c r="L15" s="34"/>
      <c r="M15" s="34">
        <v>65146039</v>
      </c>
    </row>
    <row r="16" spans="1:13" s="3" customFormat="1" ht="23.25" customHeight="1">
      <c r="A16" s="49" t="s">
        <v>1</v>
      </c>
      <c r="B16" s="49"/>
      <c r="C16" s="49"/>
      <c r="D16" s="49"/>
      <c r="E16" s="49"/>
      <c r="F16" s="163"/>
      <c r="G16" s="169">
        <f>SUM(G9:G15)</f>
        <v>9179288268</v>
      </c>
      <c r="H16" s="63"/>
      <c r="I16" s="169">
        <f>SUM(I9:I15)</f>
        <v>9338024762</v>
      </c>
      <c r="J16" s="49"/>
      <c r="K16" s="169">
        <f>SUM(K9:K15)</f>
        <v>7205595974</v>
      </c>
      <c r="L16" s="12"/>
      <c r="M16" s="169">
        <f>SUM(M9:M15)</f>
        <v>6962749527</v>
      </c>
    </row>
    <row r="17" spans="1:13" ht="23.25" customHeight="1">
      <c r="A17" s="49"/>
      <c r="G17" s="4"/>
      <c r="H17" s="65"/>
      <c r="K17" s="13"/>
      <c r="L17" s="7"/>
      <c r="M17" s="13"/>
    </row>
    <row r="18" spans="1:13" ht="23.25" customHeight="1">
      <c r="A18" s="67" t="s">
        <v>14</v>
      </c>
      <c r="G18" s="4"/>
      <c r="H18" s="65"/>
      <c r="K18" s="14"/>
      <c r="L18" s="7"/>
      <c r="M18" s="14"/>
    </row>
    <row r="19" spans="1:13" ht="23.25" customHeight="1">
      <c r="A19" s="69" t="s">
        <v>191</v>
      </c>
      <c r="F19" s="22" t="s">
        <v>234</v>
      </c>
      <c r="G19" s="34">
        <v>1340277415</v>
      </c>
      <c r="H19" s="34"/>
      <c r="I19" s="34">
        <v>2767916433</v>
      </c>
      <c r="J19" s="34"/>
      <c r="K19" s="34">
        <v>1340277415</v>
      </c>
      <c r="L19" s="34"/>
      <c r="M19" s="34">
        <v>2767916433</v>
      </c>
    </row>
    <row r="20" spans="1:13" ht="23.25" customHeight="1">
      <c r="A20" s="152" t="s">
        <v>111</v>
      </c>
      <c r="F20" s="22">
        <v>11</v>
      </c>
      <c r="G20" s="34">
        <v>389098837</v>
      </c>
      <c r="H20" s="34"/>
      <c r="I20" s="34">
        <v>319059025</v>
      </c>
      <c r="J20" s="34"/>
      <c r="K20" s="98">
        <v>0</v>
      </c>
      <c r="L20" s="34"/>
      <c r="M20" s="98">
        <v>0</v>
      </c>
    </row>
    <row r="21" spans="1:13" ht="23.25" customHeight="1">
      <c r="A21" s="152" t="s">
        <v>112</v>
      </c>
      <c r="F21" s="22">
        <v>11</v>
      </c>
      <c r="G21" s="34">
        <v>1052160552</v>
      </c>
      <c r="H21" s="34"/>
      <c r="I21" s="34">
        <v>799750949</v>
      </c>
      <c r="J21" s="34"/>
      <c r="K21" s="34">
        <v>108828769</v>
      </c>
      <c r="L21" s="34"/>
      <c r="M21" s="34">
        <v>139961326</v>
      </c>
    </row>
    <row r="22" spans="1:13" ht="23.25" customHeight="1">
      <c r="A22" s="68" t="s">
        <v>94</v>
      </c>
      <c r="F22" s="22">
        <v>12</v>
      </c>
      <c r="G22" s="98">
        <v>0</v>
      </c>
      <c r="H22" s="34"/>
      <c r="I22" s="98">
        <v>0</v>
      </c>
      <c r="J22" s="34"/>
      <c r="K22" s="34">
        <v>7393693566</v>
      </c>
      <c r="L22" s="34"/>
      <c r="M22" s="34">
        <v>6187577696</v>
      </c>
    </row>
    <row r="23" spans="1:13" ht="23.25" customHeight="1">
      <c r="A23" s="69" t="s">
        <v>43</v>
      </c>
      <c r="F23" s="22">
        <v>13</v>
      </c>
      <c r="G23" s="34">
        <v>690254085</v>
      </c>
      <c r="H23" s="34"/>
      <c r="I23" s="34">
        <v>738961617</v>
      </c>
      <c r="J23" s="34"/>
      <c r="K23" s="34">
        <v>815575840</v>
      </c>
      <c r="L23" s="34"/>
      <c r="M23" s="34">
        <v>816097858</v>
      </c>
    </row>
    <row r="24" spans="1:13" ht="23.25" customHeight="1">
      <c r="A24" s="44" t="s">
        <v>132</v>
      </c>
      <c r="F24" s="204"/>
      <c r="G24" s="98">
        <v>0</v>
      </c>
      <c r="H24" s="34"/>
      <c r="I24" s="34">
        <v>301054511</v>
      </c>
      <c r="J24" s="34"/>
      <c r="K24" s="98">
        <v>0</v>
      </c>
      <c r="L24" s="34"/>
      <c r="M24" s="98">
        <v>0</v>
      </c>
    </row>
    <row r="25" spans="1:13" ht="23.25" customHeight="1">
      <c r="A25" s="6" t="s">
        <v>37</v>
      </c>
      <c r="F25" s="22">
        <v>14</v>
      </c>
      <c r="G25" s="34">
        <v>12358061410</v>
      </c>
      <c r="H25" s="34"/>
      <c r="I25" s="34">
        <v>8925066024</v>
      </c>
      <c r="J25" s="34"/>
      <c r="K25" s="34">
        <v>5740651331</v>
      </c>
      <c r="L25" s="34"/>
      <c r="M25" s="34">
        <v>4111569361</v>
      </c>
    </row>
    <row r="26" spans="1:13" ht="23.25" customHeight="1">
      <c r="A26" s="6" t="s">
        <v>173</v>
      </c>
      <c r="F26" s="22">
        <v>6</v>
      </c>
      <c r="G26" s="34">
        <v>80143997</v>
      </c>
      <c r="H26" s="34"/>
      <c r="I26" s="98">
        <v>80143997</v>
      </c>
      <c r="J26" s="98"/>
      <c r="K26" s="98">
        <v>0</v>
      </c>
      <c r="L26" s="98"/>
      <c r="M26" s="98">
        <v>0</v>
      </c>
    </row>
    <row r="27" spans="1:13" s="4" customFormat="1" ht="23.25" customHeight="1">
      <c r="A27" s="44" t="s">
        <v>192</v>
      </c>
      <c r="F27" s="22">
        <v>16</v>
      </c>
      <c r="G27" s="34">
        <v>318523254</v>
      </c>
      <c r="H27" s="34"/>
      <c r="I27" s="34">
        <v>229066446</v>
      </c>
      <c r="J27" s="34"/>
      <c r="K27" s="34">
        <v>284984965</v>
      </c>
      <c r="L27" s="34"/>
      <c r="M27" s="34">
        <v>210120172</v>
      </c>
    </row>
    <row r="28" spans="1:13" ht="23.25" customHeight="1">
      <c r="A28" s="44" t="s">
        <v>51</v>
      </c>
      <c r="F28" s="22">
        <v>27</v>
      </c>
      <c r="G28" s="34">
        <v>127793425</v>
      </c>
      <c r="H28" s="34"/>
      <c r="I28" s="34">
        <v>192692763</v>
      </c>
      <c r="J28" s="34"/>
      <c r="K28" s="98">
        <v>0</v>
      </c>
      <c r="L28" s="34"/>
      <c r="M28" s="34">
        <v>110033221</v>
      </c>
    </row>
    <row r="29" spans="1:13" ht="23.25" customHeight="1">
      <c r="A29" s="4" t="s">
        <v>38</v>
      </c>
      <c r="G29" s="34">
        <v>319883503</v>
      </c>
      <c r="H29" s="34"/>
      <c r="I29" s="34">
        <v>632129611</v>
      </c>
      <c r="J29" s="34"/>
      <c r="K29" s="34">
        <v>16820851</v>
      </c>
      <c r="L29" s="34"/>
      <c r="M29" s="34">
        <v>364388405</v>
      </c>
    </row>
    <row r="30" spans="1:13" ht="23.25" customHeight="1">
      <c r="A30" s="49" t="s">
        <v>15</v>
      </c>
      <c r="G30" s="169">
        <f>SUM(G19:G29)</f>
        <v>16676196478</v>
      </c>
      <c r="H30" s="8"/>
      <c r="I30" s="169">
        <f>SUM(I19:I29)</f>
        <v>14985841376</v>
      </c>
      <c r="J30" s="34"/>
      <c r="K30" s="169">
        <f>SUM(K19:K29)</f>
        <v>15700832737</v>
      </c>
      <c r="L30" s="7"/>
      <c r="M30" s="169">
        <f>SUM(M19:M29)</f>
        <v>14707664472</v>
      </c>
    </row>
    <row r="31" spans="1:13" ht="23.25" customHeight="1">
      <c r="G31" s="4"/>
      <c r="H31" s="65"/>
      <c r="K31" s="13"/>
      <c r="L31" s="82"/>
      <c r="M31" s="13"/>
    </row>
    <row r="32" spans="1:13" ht="23.25" customHeight="1" thickBot="1">
      <c r="A32" s="49" t="s">
        <v>2</v>
      </c>
      <c r="G32" s="170">
        <f>G16+G30</f>
        <v>25855484746</v>
      </c>
      <c r="H32" s="54"/>
      <c r="I32" s="170">
        <f>I16+I30</f>
        <v>24323866138</v>
      </c>
      <c r="J32" s="54"/>
      <c r="K32" s="170">
        <f>K16+K30</f>
        <v>22906428711</v>
      </c>
      <c r="L32" s="54"/>
      <c r="M32" s="170">
        <f>M16+M30</f>
        <v>21670413999</v>
      </c>
    </row>
    <row r="33" spans="1:13" ht="23.25" customHeight="1" thickTop="1">
      <c r="G33" s="4"/>
      <c r="H33" s="65"/>
      <c r="K33" s="7"/>
      <c r="M33" s="7"/>
    </row>
    <row r="34" spans="1:13" s="1" customFormat="1" ht="23.25" customHeight="1">
      <c r="A34" s="16" t="s">
        <v>145</v>
      </c>
      <c r="B34" s="16"/>
      <c r="C34" s="16"/>
      <c r="D34" s="16"/>
      <c r="E34" s="16"/>
      <c r="F34" s="55"/>
      <c r="G34" s="16"/>
      <c r="H34" s="16"/>
      <c r="I34" s="16"/>
      <c r="J34" s="16"/>
      <c r="K34" s="15"/>
      <c r="L34" s="15"/>
      <c r="M34" s="15"/>
    </row>
    <row r="35" spans="1:13" s="1" customFormat="1" ht="23.25" customHeight="1">
      <c r="A35" s="16" t="s">
        <v>88</v>
      </c>
      <c r="B35" s="16"/>
      <c r="C35" s="16"/>
      <c r="D35" s="16"/>
      <c r="E35" s="16"/>
      <c r="F35" s="55"/>
      <c r="G35" s="16"/>
      <c r="H35" s="16"/>
      <c r="I35" s="16"/>
      <c r="J35" s="16"/>
      <c r="K35" s="15"/>
      <c r="L35" s="15"/>
      <c r="M35" s="15"/>
    </row>
    <row r="36" spans="1:13" s="1" customFormat="1" ht="23.25" customHeight="1">
      <c r="A36" s="16"/>
      <c r="B36" s="16"/>
      <c r="C36" s="16"/>
      <c r="D36" s="16"/>
      <c r="E36" s="16"/>
      <c r="F36" s="55"/>
      <c r="G36" s="81"/>
      <c r="H36" s="81"/>
      <c r="I36" s="16"/>
      <c r="J36" s="16"/>
      <c r="K36" s="15"/>
      <c r="L36" s="15"/>
      <c r="M36" s="15"/>
    </row>
    <row r="37" spans="1:13" s="1" customFormat="1" ht="23.25" customHeight="1">
      <c r="A37" s="16"/>
      <c r="B37" s="16"/>
      <c r="C37" s="16"/>
      <c r="D37" s="16"/>
      <c r="E37" s="16"/>
      <c r="F37" s="55"/>
      <c r="G37" s="243" t="s">
        <v>89</v>
      </c>
      <c r="H37" s="243"/>
      <c r="I37" s="243"/>
      <c r="J37" s="30"/>
      <c r="K37" s="243" t="s">
        <v>90</v>
      </c>
      <c r="L37" s="243"/>
      <c r="M37" s="243"/>
    </row>
    <row r="38" spans="1:13" s="1" customFormat="1" ht="23.25" customHeight="1">
      <c r="A38" s="166"/>
      <c r="B38" s="16"/>
      <c r="C38" s="16"/>
      <c r="D38" s="16"/>
      <c r="E38" s="16"/>
      <c r="F38" s="55"/>
      <c r="G38" s="244" t="s">
        <v>47</v>
      </c>
      <c r="H38" s="244"/>
      <c r="I38" s="244"/>
      <c r="J38" s="21"/>
      <c r="K38" s="244" t="s">
        <v>47</v>
      </c>
      <c r="L38" s="244"/>
      <c r="M38" s="244"/>
    </row>
    <row r="39" spans="1:13" ht="23.25" customHeight="1">
      <c r="A39" s="166" t="s">
        <v>22</v>
      </c>
      <c r="F39" s="204" t="s">
        <v>21</v>
      </c>
      <c r="G39" s="176">
        <v>2563</v>
      </c>
      <c r="H39" s="44"/>
      <c r="I39" s="177">
        <v>2562</v>
      </c>
      <c r="K39" s="193">
        <v>2563</v>
      </c>
      <c r="L39" s="44"/>
      <c r="M39" s="193">
        <v>2562</v>
      </c>
    </row>
    <row r="40" spans="1:13" ht="23.25" customHeight="1">
      <c r="G40" s="241" t="s">
        <v>108</v>
      </c>
      <c r="H40" s="241"/>
      <c r="I40" s="241"/>
      <c r="J40" s="241"/>
      <c r="K40" s="241"/>
      <c r="L40" s="241"/>
      <c r="M40" s="241"/>
    </row>
    <row r="41" spans="1:13" ht="23.25" customHeight="1">
      <c r="A41" s="67" t="s">
        <v>3</v>
      </c>
      <c r="H41" s="65"/>
      <c r="K41" s="4"/>
      <c r="L41" s="4"/>
      <c r="M41" s="4"/>
    </row>
    <row r="42" spans="1:13" ht="23.25" customHeight="1">
      <c r="A42" s="4" t="s">
        <v>23</v>
      </c>
      <c r="F42" s="71">
        <v>18</v>
      </c>
      <c r="G42" s="34">
        <v>1815201217</v>
      </c>
      <c r="H42" s="34"/>
      <c r="I42" s="34">
        <v>2243813930</v>
      </c>
      <c r="J42" s="34"/>
      <c r="K42" s="34">
        <v>1451074957</v>
      </c>
      <c r="L42" s="34"/>
      <c r="M42" s="34">
        <v>1480767847</v>
      </c>
    </row>
    <row r="43" spans="1:13" ht="23.25" customHeight="1">
      <c r="A43" s="44" t="s">
        <v>183</v>
      </c>
      <c r="F43" s="71">
        <v>19</v>
      </c>
      <c r="G43" s="34">
        <v>2279071252</v>
      </c>
      <c r="H43" s="34"/>
      <c r="I43" s="34">
        <v>2585293597</v>
      </c>
      <c r="J43" s="34"/>
      <c r="K43" s="34">
        <v>1312491068</v>
      </c>
      <c r="L43" s="34"/>
      <c r="M43" s="34">
        <v>1468936971</v>
      </c>
    </row>
    <row r="44" spans="1:13" ht="23.25" customHeight="1">
      <c r="A44" s="6" t="s">
        <v>98</v>
      </c>
      <c r="B44" s="44"/>
      <c r="F44" s="71" t="s">
        <v>244</v>
      </c>
      <c r="G44" s="98">
        <v>0</v>
      </c>
      <c r="H44" s="34"/>
      <c r="I44" s="98">
        <v>0</v>
      </c>
      <c r="J44" s="34"/>
      <c r="K44" s="34">
        <v>1092050942</v>
      </c>
      <c r="L44" s="34"/>
      <c r="M44" s="34">
        <v>893829832</v>
      </c>
    </row>
    <row r="45" spans="1:13" s="4" customFormat="1" ht="23.25" customHeight="1">
      <c r="A45" s="6" t="s">
        <v>249</v>
      </c>
      <c r="B45" s="44"/>
      <c r="F45" s="71"/>
      <c r="G45" s="98"/>
      <c r="H45" s="34"/>
      <c r="I45" s="98"/>
      <c r="J45" s="34"/>
      <c r="K45" s="34"/>
      <c r="L45" s="34"/>
      <c r="M45" s="34"/>
    </row>
    <row r="46" spans="1:13" s="4" customFormat="1" ht="23.25" customHeight="1">
      <c r="A46" s="6"/>
      <c r="B46" s="6" t="s">
        <v>231</v>
      </c>
      <c r="F46" s="71">
        <v>17</v>
      </c>
      <c r="G46" s="34">
        <v>66176514</v>
      </c>
      <c r="H46" s="83"/>
      <c r="I46" s="98">
        <v>0</v>
      </c>
      <c r="J46" s="34"/>
      <c r="K46" s="98">
        <v>0</v>
      </c>
      <c r="L46" s="7"/>
      <c r="M46" s="98">
        <v>0</v>
      </c>
    </row>
    <row r="47" spans="1:13" ht="23.25" customHeight="1">
      <c r="A47" s="6" t="s">
        <v>193</v>
      </c>
      <c r="B47" s="6"/>
      <c r="F47" s="71">
        <v>17</v>
      </c>
      <c r="G47" s="34">
        <v>125253811</v>
      </c>
      <c r="H47" s="83"/>
      <c r="I47" s="34">
        <v>96643672</v>
      </c>
      <c r="J47" s="34"/>
      <c r="K47" s="34">
        <v>27999222</v>
      </c>
      <c r="L47" s="7"/>
      <c r="M47" s="34">
        <v>10850407</v>
      </c>
    </row>
    <row r="48" spans="1:13" s="4" customFormat="1" ht="23.25" customHeight="1">
      <c r="A48" s="44" t="s">
        <v>194</v>
      </c>
      <c r="F48" s="71"/>
      <c r="G48" s="34">
        <v>240184211</v>
      </c>
      <c r="H48" s="83"/>
      <c r="I48" s="34">
        <v>323465493</v>
      </c>
      <c r="J48" s="34"/>
      <c r="K48" s="34">
        <v>81838578</v>
      </c>
      <c r="L48" s="7"/>
      <c r="M48" s="34">
        <v>164226955</v>
      </c>
    </row>
    <row r="49" spans="1:13" ht="23.25" customHeight="1">
      <c r="A49" s="4" t="s">
        <v>24</v>
      </c>
      <c r="F49" s="71"/>
      <c r="G49" s="34">
        <v>31415389</v>
      </c>
      <c r="H49" s="83"/>
      <c r="I49" s="34">
        <v>6616561</v>
      </c>
      <c r="J49" s="34"/>
      <c r="K49" s="34">
        <v>24970896</v>
      </c>
      <c r="L49" s="7"/>
      <c r="M49" s="34">
        <v>6412164</v>
      </c>
    </row>
    <row r="50" spans="1:13" ht="23.25" customHeight="1">
      <c r="A50" s="49" t="s">
        <v>4</v>
      </c>
      <c r="F50" s="71"/>
      <c r="G50" s="169">
        <f>SUM(G42:G49)</f>
        <v>4557302394</v>
      </c>
      <c r="H50" s="8"/>
      <c r="I50" s="169">
        <f>SUM(I42:I49)</f>
        <v>5255833253</v>
      </c>
      <c r="J50" s="34"/>
      <c r="K50" s="169">
        <f>SUM(K42:K49)</f>
        <v>3990425663</v>
      </c>
      <c r="L50" s="7"/>
      <c r="M50" s="169">
        <f>SUM(M42:M49)</f>
        <v>4025024176</v>
      </c>
    </row>
    <row r="51" spans="1:13" ht="15" customHeight="1">
      <c r="A51" s="49"/>
      <c r="F51" s="71"/>
      <c r="G51" s="34"/>
      <c r="H51" s="83"/>
      <c r="I51" s="34"/>
      <c r="J51" s="34"/>
      <c r="K51" s="13"/>
      <c r="L51" s="7"/>
      <c r="M51" s="13"/>
    </row>
    <row r="52" spans="1:13" ht="23.25" customHeight="1">
      <c r="A52" s="67" t="s">
        <v>19</v>
      </c>
      <c r="F52" s="71"/>
      <c r="G52" s="34"/>
      <c r="H52" s="83"/>
      <c r="I52" s="34"/>
      <c r="J52" s="34"/>
      <c r="K52" s="13"/>
      <c r="L52" s="7"/>
      <c r="M52" s="13"/>
    </row>
    <row r="53" spans="1:13" ht="23.25" customHeight="1">
      <c r="A53" s="6" t="s">
        <v>172</v>
      </c>
      <c r="F53" s="71">
        <v>17</v>
      </c>
      <c r="G53" s="34">
        <v>850512884</v>
      </c>
      <c r="H53" s="83"/>
      <c r="I53" s="98">
        <v>120864696</v>
      </c>
      <c r="J53" s="98"/>
      <c r="K53" s="98">
        <v>0</v>
      </c>
      <c r="L53" s="98"/>
      <c r="M53" s="98">
        <v>0</v>
      </c>
    </row>
    <row r="54" spans="1:13" ht="23.25" customHeight="1">
      <c r="A54" s="6" t="s">
        <v>195</v>
      </c>
      <c r="F54" s="71">
        <v>17</v>
      </c>
      <c r="G54" s="34">
        <v>291654688</v>
      </c>
      <c r="H54" s="83"/>
      <c r="I54" s="34">
        <v>284693552</v>
      </c>
      <c r="J54" s="34"/>
      <c r="K54" s="34">
        <v>64260911</v>
      </c>
      <c r="L54" s="7"/>
      <c r="M54" s="34">
        <v>28859151</v>
      </c>
    </row>
    <row r="55" spans="1:13" ht="23.25" customHeight="1">
      <c r="A55" s="69" t="s">
        <v>113</v>
      </c>
      <c r="F55" s="71">
        <v>20</v>
      </c>
      <c r="G55" s="34">
        <v>673246504</v>
      </c>
      <c r="H55" s="83"/>
      <c r="I55" s="34">
        <v>629364895</v>
      </c>
      <c r="J55" s="34"/>
      <c r="K55" s="34">
        <v>428644341</v>
      </c>
      <c r="L55" s="7"/>
      <c r="M55" s="34">
        <v>397999699</v>
      </c>
    </row>
    <row r="56" spans="1:13" ht="23.25" customHeight="1">
      <c r="A56" s="6" t="s">
        <v>174</v>
      </c>
      <c r="F56" s="71">
        <v>27</v>
      </c>
      <c r="G56" s="34">
        <v>152505972</v>
      </c>
      <c r="H56" s="83"/>
      <c r="I56" s="98">
        <v>8780353</v>
      </c>
      <c r="J56" s="98"/>
      <c r="K56" s="98">
        <v>147715204</v>
      </c>
      <c r="L56" s="98"/>
      <c r="M56" s="98">
        <v>0</v>
      </c>
    </row>
    <row r="57" spans="1:13" ht="23.25" customHeight="1">
      <c r="A57" s="69" t="s">
        <v>62</v>
      </c>
      <c r="F57" s="71"/>
      <c r="G57" s="168">
        <v>1184735</v>
      </c>
      <c r="H57" s="83"/>
      <c r="I57" s="168">
        <v>1184735</v>
      </c>
      <c r="J57" s="34"/>
      <c r="K57" s="168">
        <v>5066172</v>
      </c>
      <c r="L57" s="7"/>
      <c r="M57" s="168">
        <v>4928525</v>
      </c>
    </row>
    <row r="58" spans="1:13" ht="23.25" customHeight="1">
      <c r="A58" s="49" t="s">
        <v>16</v>
      </c>
      <c r="F58" s="72"/>
      <c r="G58" s="54">
        <f>SUM(G53:G57)</f>
        <v>1969104783</v>
      </c>
      <c r="H58" s="8"/>
      <c r="I58" s="54">
        <f>SUM(I53:I57)</f>
        <v>1044888231</v>
      </c>
      <c r="J58" s="17"/>
      <c r="K58" s="54">
        <f>SUM(K53:K57)</f>
        <v>645686628</v>
      </c>
      <c r="L58" s="7"/>
      <c r="M58" s="54">
        <f>SUM(M53:M57)</f>
        <v>431787375</v>
      </c>
    </row>
    <row r="59" spans="1:13" ht="15" customHeight="1">
      <c r="A59" s="49"/>
      <c r="F59" s="72"/>
      <c r="G59" s="145"/>
      <c r="H59" s="8"/>
      <c r="I59" s="145"/>
      <c r="J59" s="17"/>
      <c r="K59" s="145"/>
      <c r="L59" s="7"/>
      <c r="M59" s="145"/>
    </row>
    <row r="60" spans="1:13" ht="23.25" customHeight="1">
      <c r="A60" s="49" t="s">
        <v>5</v>
      </c>
      <c r="F60" s="72"/>
      <c r="G60" s="167">
        <f>G50+G58</f>
        <v>6526407177</v>
      </c>
      <c r="H60" s="8"/>
      <c r="I60" s="167">
        <f>I50+I58</f>
        <v>6300721484</v>
      </c>
      <c r="J60" s="17"/>
      <c r="K60" s="167">
        <f>K50+K58</f>
        <v>4636112291</v>
      </c>
      <c r="L60" s="7"/>
      <c r="M60" s="167">
        <f>M50+M58</f>
        <v>4456811551</v>
      </c>
    </row>
    <row r="61" spans="1:13" ht="15" customHeight="1">
      <c r="A61" s="49"/>
      <c r="F61" s="72"/>
      <c r="G61" s="17"/>
      <c r="H61" s="82"/>
      <c r="I61" s="17"/>
      <c r="J61" s="17"/>
      <c r="K61" s="13"/>
      <c r="L61" s="7"/>
      <c r="M61" s="13"/>
    </row>
    <row r="62" spans="1:13" ht="23.25" customHeight="1">
      <c r="A62" s="16" t="s">
        <v>145</v>
      </c>
      <c r="F62" s="72"/>
      <c r="G62" s="17"/>
      <c r="H62" s="17"/>
      <c r="I62" s="17"/>
      <c r="J62" s="17"/>
      <c r="K62" s="13"/>
      <c r="L62" s="7"/>
      <c r="M62" s="13"/>
    </row>
    <row r="63" spans="1:13" ht="23.25" customHeight="1">
      <c r="A63" s="16" t="s">
        <v>88</v>
      </c>
      <c r="F63" s="72"/>
      <c r="G63" s="17"/>
      <c r="H63" s="17"/>
      <c r="I63" s="17"/>
      <c r="J63" s="17"/>
      <c r="K63" s="13"/>
      <c r="L63" s="7"/>
      <c r="M63" s="13"/>
    </row>
    <row r="64" spans="1:13" ht="23.25" customHeight="1">
      <c r="A64" s="16"/>
      <c r="F64" s="72"/>
      <c r="G64" s="17"/>
      <c r="H64" s="17"/>
      <c r="I64" s="17"/>
      <c r="J64" s="17"/>
      <c r="K64" s="13"/>
      <c r="L64" s="7"/>
      <c r="M64" s="13"/>
    </row>
    <row r="65" spans="1:13" s="1" customFormat="1" ht="23.25" customHeight="1">
      <c r="A65" s="16"/>
      <c r="B65" s="16"/>
      <c r="C65" s="16"/>
      <c r="D65" s="16"/>
      <c r="E65" s="16"/>
      <c r="F65" s="55"/>
      <c r="G65" s="243" t="s">
        <v>89</v>
      </c>
      <c r="H65" s="243"/>
      <c r="I65" s="243"/>
      <c r="J65" s="30"/>
      <c r="K65" s="243" t="s">
        <v>90</v>
      </c>
      <c r="L65" s="243"/>
      <c r="M65" s="243"/>
    </row>
    <row r="66" spans="1:13" s="1" customFormat="1" ht="23.25" customHeight="1">
      <c r="A66" s="166"/>
      <c r="B66" s="16"/>
      <c r="C66" s="16"/>
      <c r="D66" s="16"/>
      <c r="E66" s="16"/>
      <c r="F66" s="55"/>
      <c r="G66" s="244" t="s">
        <v>47</v>
      </c>
      <c r="H66" s="244"/>
      <c r="I66" s="244"/>
      <c r="J66" s="21"/>
      <c r="K66" s="244" t="s">
        <v>47</v>
      </c>
      <c r="L66" s="244"/>
      <c r="M66" s="244"/>
    </row>
    <row r="67" spans="1:13" ht="23.25" customHeight="1">
      <c r="A67" s="166" t="s">
        <v>22</v>
      </c>
      <c r="F67" s="204" t="s">
        <v>21</v>
      </c>
      <c r="G67" s="193">
        <v>2563</v>
      </c>
      <c r="H67" s="44"/>
      <c r="I67" s="193">
        <v>2562</v>
      </c>
      <c r="K67" s="193">
        <v>2563</v>
      </c>
      <c r="L67" s="44"/>
      <c r="M67" s="193">
        <v>2562</v>
      </c>
    </row>
    <row r="68" spans="1:13" ht="23.25" customHeight="1">
      <c r="A68" s="67"/>
      <c r="F68" s="204"/>
      <c r="G68" s="241" t="s">
        <v>108</v>
      </c>
      <c r="H68" s="241"/>
      <c r="I68" s="241"/>
      <c r="J68" s="241"/>
      <c r="K68" s="241"/>
      <c r="L68" s="241"/>
      <c r="M68" s="241"/>
    </row>
    <row r="69" spans="1:13" ht="23.25" customHeight="1">
      <c r="A69" s="199" t="s">
        <v>13</v>
      </c>
      <c r="G69" s="4"/>
      <c r="H69" s="65"/>
      <c r="K69" s="7"/>
      <c r="L69" s="7"/>
      <c r="M69" s="7"/>
    </row>
    <row r="70" spans="1:13" ht="23.25" customHeight="1">
      <c r="A70" s="4" t="s">
        <v>10</v>
      </c>
      <c r="F70" s="22">
        <v>21</v>
      </c>
      <c r="G70" s="4"/>
      <c r="H70" s="65"/>
      <c r="K70" s="7"/>
      <c r="L70" s="7"/>
      <c r="M70" s="7"/>
    </row>
    <row r="71" spans="1:13" ht="23.25" customHeight="1">
      <c r="B71" s="4" t="s">
        <v>28</v>
      </c>
      <c r="H71" s="83"/>
      <c r="I71" s="2"/>
      <c r="J71" s="2"/>
      <c r="K71" s="2"/>
      <c r="L71" s="2"/>
      <c r="M71" s="2"/>
    </row>
    <row r="72" spans="1:13" ht="23.25" customHeight="1" thickBot="1">
      <c r="B72" s="194" t="s">
        <v>167</v>
      </c>
      <c r="G72" s="171">
        <v>3003750000</v>
      </c>
      <c r="H72" s="83"/>
      <c r="I72" s="171">
        <v>3003750000</v>
      </c>
      <c r="J72" s="34"/>
      <c r="K72" s="171">
        <v>3003750000</v>
      </c>
      <c r="L72" s="7"/>
      <c r="M72" s="171">
        <v>3003750000</v>
      </c>
    </row>
    <row r="73" spans="1:13" ht="23.25" customHeight="1" thickTop="1">
      <c r="B73" s="4" t="s">
        <v>29</v>
      </c>
      <c r="H73" s="83"/>
      <c r="I73" s="83"/>
      <c r="J73" s="34"/>
      <c r="L73" s="7"/>
      <c r="M73" s="83"/>
    </row>
    <row r="74" spans="1:13" ht="23.25" customHeight="1">
      <c r="B74" s="194" t="s">
        <v>167</v>
      </c>
      <c r="G74" s="34">
        <v>3003750000</v>
      </c>
      <c r="H74" s="83"/>
      <c r="I74" s="34">
        <v>3003750000</v>
      </c>
      <c r="J74" s="34"/>
      <c r="K74" s="34">
        <v>3003750000</v>
      </c>
      <c r="L74" s="7"/>
      <c r="M74" s="34">
        <v>3003750000</v>
      </c>
    </row>
    <row r="75" spans="1:13" ht="23.25" customHeight="1">
      <c r="A75" s="44" t="s">
        <v>149</v>
      </c>
      <c r="F75" s="22">
        <v>21</v>
      </c>
      <c r="G75" s="34">
        <v>11847802049</v>
      </c>
      <c r="H75" s="83"/>
      <c r="I75" s="34">
        <v>11847802049</v>
      </c>
      <c r="J75" s="34"/>
      <c r="K75" s="34">
        <v>11847802049</v>
      </c>
      <c r="L75" s="7"/>
      <c r="M75" s="34">
        <v>11847802049</v>
      </c>
    </row>
    <row r="76" spans="1:13" ht="23.25" customHeight="1">
      <c r="A76" s="4" t="s">
        <v>6</v>
      </c>
      <c r="F76" s="69"/>
      <c r="G76" s="4"/>
      <c r="H76" s="65"/>
      <c r="K76" s="4"/>
      <c r="L76" s="7"/>
      <c r="M76" s="4"/>
    </row>
    <row r="77" spans="1:13" ht="23.25" customHeight="1">
      <c r="B77" s="6" t="s">
        <v>42</v>
      </c>
      <c r="F77" s="22">
        <v>22</v>
      </c>
      <c r="G77" s="34">
        <v>300375000</v>
      </c>
      <c r="H77" s="83"/>
      <c r="I77" s="34">
        <v>300375000</v>
      </c>
      <c r="J77" s="34"/>
      <c r="K77" s="34">
        <v>300375000</v>
      </c>
      <c r="L77" s="7"/>
      <c r="M77" s="34">
        <v>300375000</v>
      </c>
    </row>
    <row r="78" spans="1:13" ht="23.25" customHeight="1">
      <c r="B78" s="4" t="s">
        <v>7</v>
      </c>
      <c r="F78" s="71"/>
      <c r="G78" s="34">
        <f>'SH_consol 12-13'!I70</f>
        <v>3345023657</v>
      </c>
      <c r="H78" s="83"/>
      <c r="I78" s="34">
        <v>3075754748</v>
      </c>
      <c r="J78" s="34"/>
      <c r="K78" s="34">
        <f>'SH_Separate 14-15'!I60</f>
        <v>2023728954</v>
      </c>
      <c r="L78" s="7"/>
      <c r="M78" s="34">
        <v>1959920987</v>
      </c>
    </row>
    <row r="79" spans="1:13" ht="23.25" customHeight="1">
      <c r="A79" s="44" t="s">
        <v>109</v>
      </c>
      <c r="B79" s="44"/>
      <c r="F79" s="22">
        <v>22</v>
      </c>
      <c r="G79" s="34">
        <f>'SH_consol 12-13'!K70</f>
        <v>295201858</v>
      </c>
      <c r="H79" s="83"/>
      <c r="I79" s="34">
        <v>353101177</v>
      </c>
      <c r="J79" s="34"/>
      <c r="K79" s="34">
        <f>'SH_Separate 14-15'!K60</f>
        <v>73950400</v>
      </c>
      <c r="L79" s="7"/>
      <c r="M79" s="34">
        <v>73950400</v>
      </c>
    </row>
    <row r="80" spans="1:13" ht="23.25" customHeight="1">
      <c r="A80" s="6" t="s">
        <v>46</v>
      </c>
      <c r="F80" s="22">
        <v>22</v>
      </c>
      <c r="G80" s="147">
        <f>'SH_consol 12-13'!U70</f>
        <v>431948627</v>
      </c>
      <c r="H80" s="83"/>
      <c r="I80" s="147">
        <v>-709477102</v>
      </c>
      <c r="J80" s="34"/>
      <c r="K80" s="168">
        <f>'SH_Separate 14-15'!M60</f>
        <v>1020710017</v>
      </c>
      <c r="L80" s="7"/>
      <c r="M80" s="168">
        <v>27804012</v>
      </c>
    </row>
    <row r="81" spans="1:13" ht="23.25" customHeight="1">
      <c r="A81" s="49" t="s">
        <v>76</v>
      </c>
      <c r="F81" s="71"/>
      <c r="G81" s="54">
        <f>SUM(G74:G80)</f>
        <v>19224101191</v>
      </c>
      <c r="H81" s="83"/>
      <c r="I81" s="54">
        <f>SUM(I74:I80)</f>
        <v>17871305872</v>
      </c>
      <c r="J81" s="54"/>
      <c r="K81" s="54">
        <f>SUM(K74:K80)</f>
        <v>18270316420</v>
      </c>
      <c r="L81" s="12"/>
      <c r="M81" s="54">
        <f>SUM(M74:M80)</f>
        <v>17213602448</v>
      </c>
    </row>
    <row r="82" spans="1:13" ht="23.25" customHeight="1">
      <c r="A82" s="44" t="s">
        <v>77</v>
      </c>
      <c r="F82" s="71"/>
      <c r="G82" s="168">
        <f>'SH_consol 12-13'!Y70</f>
        <v>104976378</v>
      </c>
      <c r="H82" s="83"/>
      <c r="I82" s="168">
        <v>151838782</v>
      </c>
      <c r="J82" s="34"/>
      <c r="K82" s="155">
        <v>0</v>
      </c>
      <c r="L82" s="7"/>
      <c r="M82" s="155">
        <v>0</v>
      </c>
    </row>
    <row r="83" spans="1:13" ht="23.25" customHeight="1">
      <c r="A83" s="49" t="s">
        <v>11</v>
      </c>
      <c r="F83" s="71"/>
      <c r="G83" s="169">
        <f>SUM(G81:G82)</f>
        <v>19329077569</v>
      </c>
      <c r="H83" s="83"/>
      <c r="I83" s="169">
        <f>SUM(I81:I82)</f>
        <v>18023144654</v>
      </c>
      <c r="J83" s="54"/>
      <c r="K83" s="169">
        <f>SUM(K81:K82)</f>
        <v>18270316420</v>
      </c>
      <c r="L83" s="12"/>
      <c r="M83" s="169">
        <f>SUM(M81:M82)</f>
        <v>17213602448</v>
      </c>
    </row>
    <row r="84" spans="1:13" ht="15" customHeight="1">
      <c r="A84" s="49"/>
      <c r="F84" s="71"/>
      <c r="G84" s="34"/>
      <c r="H84" s="62"/>
      <c r="I84" s="34"/>
      <c r="J84" s="34"/>
      <c r="K84" s="8"/>
      <c r="L84" s="7"/>
      <c r="M84" s="8"/>
    </row>
    <row r="85" spans="1:13" ht="23.25" customHeight="1" thickBot="1">
      <c r="A85" s="49" t="s">
        <v>12</v>
      </c>
      <c r="F85" s="71"/>
      <c r="G85" s="170">
        <f>G83+G60</f>
        <v>25855484746</v>
      </c>
      <c r="H85" s="8"/>
      <c r="I85" s="170">
        <f>I83+I60</f>
        <v>24323866138</v>
      </c>
      <c r="J85" s="34"/>
      <c r="K85" s="170">
        <f>K83+K60</f>
        <v>22906428711</v>
      </c>
      <c r="L85" s="7"/>
      <c r="M85" s="170">
        <f>M83+M60</f>
        <v>21670413999</v>
      </c>
    </row>
    <row r="86" spans="1:13" ht="23.25" customHeight="1" thickTop="1"/>
  </sheetData>
  <mergeCells count="15">
    <mergeCell ref="G68:M68"/>
    <mergeCell ref="G7:M7"/>
    <mergeCell ref="G40:M40"/>
    <mergeCell ref="G4:I4"/>
    <mergeCell ref="K4:M4"/>
    <mergeCell ref="G37:I37"/>
    <mergeCell ref="K37:M37"/>
    <mergeCell ref="G65:I65"/>
    <mergeCell ref="K65:M65"/>
    <mergeCell ref="G5:I5"/>
    <mergeCell ref="K5:M5"/>
    <mergeCell ref="G38:I38"/>
    <mergeCell ref="K38:M38"/>
    <mergeCell ref="G66:I66"/>
    <mergeCell ref="K66:M66"/>
  </mergeCells>
  <pageMargins left="0.78740157480314998" right="0.61" top="0.47244094488188998" bottom="0.511811023622047" header="0.511811023622047" footer="0.511811023622047"/>
  <pageSetup paperSize="9" scale="79" firstPageNumber="7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หมายเหตุประกอบงบการเงินเป็นส่วนหนึ่งของงบการเงินนี้&amp;"Cordia New,Regular"&amp;14
&amp;C&amp;P</oddFooter>
  </headerFooter>
  <rowBreaks count="2" manualBreakCount="2">
    <brk id="33" max="16383" man="1"/>
    <brk id="61" max="12" man="1"/>
  </rowBreaks>
  <customProperties>
    <customPr name="_pios_id" r:id="rId2"/>
    <customPr name="EpmWorksheetKeyString_GUI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  <pageSetUpPr fitToPage="1"/>
  </sheetPr>
  <dimension ref="A1:M66"/>
  <sheetViews>
    <sheetView view="pageBreakPreview" topLeftCell="F1" zoomScaleNormal="80" zoomScaleSheetLayoutView="100" zoomScalePageLayoutView="44" workbookViewId="0">
      <selection activeCell="E67" sqref="E67"/>
    </sheetView>
  </sheetViews>
  <sheetFormatPr defaultColWidth="20.875" defaultRowHeight="23.25" customHeight="1"/>
  <cols>
    <col min="1" max="1" width="1.625" style="44" customWidth="1"/>
    <col min="2" max="4" width="2" style="44" customWidth="1"/>
    <col min="5" max="5" width="50.375" style="44" customWidth="1"/>
    <col min="6" max="6" width="9.25" style="22" customWidth="1"/>
    <col min="7" max="7" width="15.375" style="5" customWidth="1"/>
    <col min="8" max="8" width="1.375" style="5" customWidth="1"/>
    <col min="9" max="9" width="15.375" style="44" customWidth="1"/>
    <col min="10" max="10" width="1.625" style="44" customWidth="1"/>
    <col min="11" max="11" width="15.375" style="44" customWidth="1"/>
    <col min="12" max="12" width="1.625" style="44" customWidth="1"/>
    <col min="13" max="13" width="15.375" style="190" customWidth="1"/>
    <col min="14" max="16384" width="20.875" style="5"/>
  </cols>
  <sheetData>
    <row r="1" spans="1:13" s="1" customFormat="1" ht="23.25" customHeight="1">
      <c r="A1" s="16" t="s">
        <v>145</v>
      </c>
      <c r="B1" s="16"/>
      <c r="C1" s="16"/>
      <c r="D1" s="16"/>
      <c r="E1" s="16"/>
      <c r="F1" s="55"/>
      <c r="I1" s="16"/>
      <c r="J1" s="16"/>
      <c r="K1" s="16"/>
      <c r="L1" s="16"/>
      <c r="M1" s="189"/>
    </row>
    <row r="2" spans="1:13" s="1" customFormat="1" ht="23.25" customHeight="1">
      <c r="A2" s="16" t="s">
        <v>128</v>
      </c>
      <c r="B2" s="16"/>
      <c r="C2" s="16"/>
      <c r="D2" s="16"/>
      <c r="E2" s="16"/>
      <c r="F2" s="55"/>
      <c r="I2" s="16"/>
      <c r="J2" s="16"/>
      <c r="K2" s="16"/>
      <c r="L2" s="16"/>
      <c r="M2" s="189"/>
    </row>
    <row r="3" spans="1:13" s="1" customFormat="1" ht="23.25" customHeight="1">
      <c r="A3" s="16"/>
      <c r="B3" s="16"/>
      <c r="C3" s="16"/>
      <c r="D3" s="16"/>
      <c r="E3" s="16"/>
      <c r="F3" s="55"/>
      <c r="I3" s="16"/>
      <c r="J3" s="16"/>
      <c r="K3" s="16"/>
      <c r="L3" s="16"/>
      <c r="M3" s="189"/>
    </row>
    <row r="4" spans="1:13" s="1" customFormat="1" ht="23.25" customHeight="1">
      <c r="A4" s="16"/>
      <c r="B4" s="16"/>
      <c r="C4" s="16"/>
      <c r="D4" s="16"/>
      <c r="E4" s="16"/>
      <c r="F4" s="55"/>
      <c r="G4" s="242" t="s">
        <v>89</v>
      </c>
      <c r="H4" s="242"/>
      <c r="I4" s="242"/>
      <c r="J4" s="30"/>
      <c r="K4" s="243" t="s">
        <v>90</v>
      </c>
      <c r="L4" s="243"/>
      <c r="M4" s="243"/>
    </row>
    <row r="5" spans="1:13" ht="23.25" customHeight="1">
      <c r="A5" s="166"/>
      <c r="F5" s="204"/>
      <c r="G5" s="245" t="s">
        <v>100</v>
      </c>
      <c r="H5" s="245"/>
      <c r="I5" s="245"/>
      <c r="K5" s="245" t="s">
        <v>100</v>
      </c>
      <c r="L5" s="245"/>
      <c r="M5" s="245"/>
    </row>
    <row r="6" spans="1:13" ht="23.25" customHeight="1">
      <c r="A6" s="166"/>
      <c r="F6" s="204" t="s">
        <v>21</v>
      </c>
      <c r="G6" s="75">
        <v>2563</v>
      </c>
      <c r="H6" s="44"/>
      <c r="I6" s="177">
        <v>2562</v>
      </c>
      <c r="K6" s="177">
        <v>2563</v>
      </c>
      <c r="M6" s="185">
        <v>2562</v>
      </c>
    </row>
    <row r="7" spans="1:13" ht="23.25" customHeight="1">
      <c r="G7" s="241" t="s">
        <v>108</v>
      </c>
      <c r="H7" s="241"/>
      <c r="I7" s="241"/>
      <c r="J7" s="241"/>
      <c r="K7" s="241"/>
      <c r="L7" s="241"/>
      <c r="M7" s="241"/>
    </row>
    <row r="8" spans="1:13" ht="23.25" customHeight="1">
      <c r="A8" s="67" t="s">
        <v>25</v>
      </c>
    </row>
    <row r="9" spans="1:13" ht="23.25" customHeight="1">
      <c r="A9" s="44" t="s">
        <v>17</v>
      </c>
      <c r="G9" s="86">
        <v>25583166815</v>
      </c>
      <c r="H9" s="86"/>
      <c r="I9" s="86">
        <v>25610466687</v>
      </c>
      <c r="J9" s="86"/>
      <c r="K9" s="86">
        <v>19819304331</v>
      </c>
      <c r="L9" s="86"/>
      <c r="M9" s="86">
        <v>19890350881</v>
      </c>
    </row>
    <row r="10" spans="1:13" ht="23.25" customHeight="1">
      <c r="A10" s="44" t="s">
        <v>63</v>
      </c>
      <c r="G10" s="86">
        <v>188476758</v>
      </c>
      <c r="H10" s="86"/>
      <c r="I10" s="86">
        <v>216434377</v>
      </c>
      <c r="J10" s="86"/>
      <c r="K10" s="86">
        <v>2047942219</v>
      </c>
      <c r="L10" s="86"/>
      <c r="M10" s="86">
        <v>1634868706</v>
      </c>
    </row>
    <row r="11" spans="1:13" ht="23.25" customHeight="1">
      <c r="A11" s="44" t="s">
        <v>26</v>
      </c>
      <c r="F11" s="22" t="s">
        <v>245</v>
      </c>
      <c r="G11" s="86">
        <v>357435525</v>
      </c>
      <c r="H11" s="86"/>
      <c r="I11" s="86">
        <v>359788793</v>
      </c>
      <c r="J11" s="87"/>
      <c r="K11" s="98">
        <v>409876714</v>
      </c>
      <c r="L11" s="86"/>
      <c r="M11" s="98">
        <v>362928402</v>
      </c>
    </row>
    <row r="12" spans="1:13" ht="23.25" customHeight="1">
      <c r="A12" s="49" t="s">
        <v>8</v>
      </c>
      <c r="G12" s="84">
        <f>SUM(G9:G11)</f>
        <v>26129079098</v>
      </c>
      <c r="H12" s="88"/>
      <c r="I12" s="84">
        <f>SUM(I9:I11)</f>
        <v>26186689857</v>
      </c>
      <c r="J12" s="85"/>
      <c r="K12" s="84">
        <f>SUM(K9:K11)</f>
        <v>22277123264</v>
      </c>
      <c r="L12" s="86"/>
      <c r="M12" s="84">
        <f>SUM(M9:M11)</f>
        <v>21888147989</v>
      </c>
    </row>
    <row r="13" spans="1:13" ht="15" customHeight="1">
      <c r="A13" s="49"/>
      <c r="G13" s="88"/>
      <c r="H13" s="90"/>
      <c r="I13" s="86"/>
      <c r="J13" s="87"/>
      <c r="K13" s="86"/>
      <c r="L13" s="86"/>
      <c r="M13" s="86"/>
    </row>
    <row r="14" spans="1:13" ht="23.25" customHeight="1">
      <c r="A14" s="67" t="s">
        <v>27</v>
      </c>
      <c r="G14" s="88"/>
      <c r="H14" s="90"/>
      <c r="I14" s="86"/>
      <c r="J14" s="87"/>
      <c r="K14" s="86"/>
      <c r="L14" s="86"/>
      <c r="M14" s="86"/>
    </row>
    <row r="15" spans="1:13" ht="23.25" customHeight="1">
      <c r="A15" s="44" t="s">
        <v>18</v>
      </c>
      <c r="F15" s="22">
        <v>10</v>
      </c>
      <c r="G15" s="86">
        <v>16554062566</v>
      </c>
      <c r="H15" s="90"/>
      <c r="I15" s="86">
        <v>16664401805</v>
      </c>
      <c r="J15" s="87"/>
      <c r="K15" s="86">
        <v>14813281675</v>
      </c>
      <c r="L15" s="86"/>
      <c r="M15" s="86">
        <v>14463384330</v>
      </c>
    </row>
    <row r="16" spans="1:13" ht="23.25" customHeight="1">
      <c r="A16" s="44" t="s">
        <v>131</v>
      </c>
      <c r="G16" s="86">
        <v>3966769097</v>
      </c>
      <c r="H16" s="90"/>
      <c r="I16" s="86">
        <v>3901520162</v>
      </c>
      <c r="J16" s="87"/>
      <c r="K16" s="98">
        <v>2314226398</v>
      </c>
      <c r="L16" s="86"/>
      <c r="M16" s="98">
        <v>2448627640</v>
      </c>
    </row>
    <row r="17" spans="1:13" ht="23.25" customHeight="1">
      <c r="A17" s="44" t="s">
        <v>39</v>
      </c>
      <c r="G17" s="86">
        <v>1743656106</v>
      </c>
      <c r="H17" s="90"/>
      <c r="I17" s="86">
        <v>1786317561</v>
      </c>
      <c r="J17" s="87"/>
      <c r="K17" s="86">
        <v>1458698330</v>
      </c>
      <c r="L17" s="86"/>
      <c r="M17" s="86">
        <v>1516344443</v>
      </c>
    </row>
    <row r="18" spans="1:13" ht="23.25" customHeight="1">
      <c r="A18" s="49" t="s">
        <v>9</v>
      </c>
      <c r="F18" s="22">
        <v>26</v>
      </c>
      <c r="G18" s="84">
        <f>SUM(G15:G17)</f>
        <v>22264487769</v>
      </c>
      <c r="H18" s="88"/>
      <c r="I18" s="84">
        <f>SUM(I15:I17)</f>
        <v>22352239528</v>
      </c>
      <c r="J18" s="85"/>
      <c r="K18" s="84">
        <f>SUM(K15:K17)</f>
        <v>18586206403</v>
      </c>
      <c r="L18" s="86"/>
      <c r="M18" s="84">
        <f>SUM(M15:M17)</f>
        <v>18428356413</v>
      </c>
    </row>
    <row r="19" spans="1:13" ht="15" customHeight="1">
      <c r="A19" s="49"/>
      <c r="G19" s="88"/>
      <c r="H19" s="90"/>
      <c r="I19" s="86"/>
      <c r="J19" s="87"/>
      <c r="K19" s="86"/>
      <c r="L19" s="86"/>
      <c r="M19" s="86"/>
    </row>
    <row r="20" spans="1:13" ht="23.25" customHeight="1">
      <c r="A20" s="49" t="s">
        <v>196</v>
      </c>
      <c r="G20" s="85">
        <f>G12-G18</f>
        <v>3864591329</v>
      </c>
      <c r="H20" s="90"/>
      <c r="I20" s="85">
        <f>I12-I18</f>
        <v>3834450329</v>
      </c>
      <c r="J20" s="85"/>
      <c r="K20" s="85">
        <f>K12-K18</f>
        <v>3690916861</v>
      </c>
      <c r="L20" s="87"/>
      <c r="M20" s="85">
        <f>M12-M18</f>
        <v>3459791576</v>
      </c>
    </row>
    <row r="21" spans="1:13" ht="23.25" customHeight="1">
      <c r="A21" s="44" t="s">
        <v>40</v>
      </c>
      <c r="G21" s="86">
        <v>-65382696</v>
      </c>
      <c r="H21" s="90"/>
      <c r="I21" s="86">
        <v>-12756919</v>
      </c>
      <c r="J21" s="87"/>
      <c r="K21" s="86">
        <v>-9283241</v>
      </c>
      <c r="L21" s="86"/>
      <c r="M21" s="86">
        <v>-12223411</v>
      </c>
    </row>
    <row r="22" spans="1:13" s="44" customFormat="1" ht="23.25" customHeight="1">
      <c r="A22" s="44" t="s">
        <v>197</v>
      </c>
      <c r="F22" s="22">
        <v>11</v>
      </c>
      <c r="G22" s="86">
        <v>225311962</v>
      </c>
      <c r="H22" s="87"/>
      <c r="I22" s="86">
        <v>164159134</v>
      </c>
      <c r="J22" s="87"/>
      <c r="K22" s="148">
        <v>0</v>
      </c>
      <c r="M22" s="148">
        <v>0</v>
      </c>
    </row>
    <row r="23" spans="1:13" ht="23.25" customHeight="1">
      <c r="A23" s="49" t="s">
        <v>198</v>
      </c>
      <c r="G23" s="91">
        <f>SUM(G20:G22)</f>
        <v>4024520595</v>
      </c>
      <c r="H23" s="92"/>
      <c r="I23" s="91">
        <f>SUM(I20:I22)</f>
        <v>3985852544</v>
      </c>
      <c r="J23" s="85"/>
      <c r="K23" s="93">
        <f>SUM(K20:K22)</f>
        <v>3681633620</v>
      </c>
      <c r="L23" s="93"/>
      <c r="M23" s="93">
        <f>SUM(M20:M22)</f>
        <v>3447568165</v>
      </c>
    </row>
    <row r="24" spans="1:13" ht="23.25" customHeight="1">
      <c r="A24" s="44" t="s">
        <v>114</v>
      </c>
      <c r="F24" s="204">
        <v>27</v>
      </c>
      <c r="G24" s="42">
        <v>-587374222</v>
      </c>
      <c r="H24" s="90"/>
      <c r="I24" s="42">
        <v>-717928432</v>
      </c>
      <c r="J24" s="87"/>
      <c r="K24" s="139">
        <v>-323801657</v>
      </c>
      <c r="L24" s="86"/>
      <c r="M24" s="139">
        <v>-408969035</v>
      </c>
    </row>
    <row r="25" spans="1:13" ht="23.1" customHeight="1" thickBot="1">
      <c r="A25" s="49" t="s">
        <v>101</v>
      </c>
      <c r="G25" s="96">
        <f>SUM(G23:G24)</f>
        <v>3437146373</v>
      </c>
      <c r="H25" s="88"/>
      <c r="I25" s="96">
        <f>SUM(I23:I24)</f>
        <v>3267924112</v>
      </c>
      <c r="J25" s="85"/>
      <c r="K25" s="96">
        <f>SUM(K23:K24)</f>
        <v>3357831963</v>
      </c>
      <c r="L25" s="86"/>
      <c r="M25" s="96">
        <f>SUM(M23:M24)</f>
        <v>3038599130</v>
      </c>
    </row>
    <row r="26" spans="1:13" ht="21.75" customHeight="1" thickTop="1">
      <c r="A26" s="49"/>
      <c r="G26" s="85"/>
      <c r="H26" s="85"/>
      <c r="I26" s="85"/>
      <c r="J26" s="85"/>
      <c r="L26" s="86"/>
      <c r="M26" s="191"/>
    </row>
    <row r="27" spans="1:13" ht="23.25" customHeight="1">
      <c r="A27" s="49" t="s">
        <v>86</v>
      </c>
      <c r="G27" s="86"/>
      <c r="H27" s="86"/>
      <c r="I27" s="86"/>
      <c r="J27" s="86"/>
      <c r="K27" s="86"/>
      <c r="L27" s="86"/>
      <c r="M27" s="86"/>
    </row>
    <row r="28" spans="1:13" ht="23.25" customHeight="1">
      <c r="B28" s="44" t="s">
        <v>49</v>
      </c>
      <c r="G28" s="87">
        <f>G30-G29</f>
        <v>3504313165</v>
      </c>
      <c r="H28" s="86"/>
      <c r="I28" s="87">
        <f>I30-I29</f>
        <v>3259009028</v>
      </c>
      <c r="J28" s="86"/>
      <c r="K28" s="87">
        <f>K30-K29</f>
        <v>3357831963</v>
      </c>
      <c r="L28" s="86"/>
      <c r="M28" s="87">
        <f>M30-M29</f>
        <v>3038599130</v>
      </c>
    </row>
    <row r="29" spans="1:13" ht="23.25" customHeight="1">
      <c r="B29" s="44" t="s">
        <v>50</v>
      </c>
      <c r="G29" s="87">
        <v>-67166792</v>
      </c>
      <c r="H29" s="86"/>
      <c r="I29" s="87">
        <v>8915084</v>
      </c>
      <c r="J29" s="86"/>
      <c r="K29" s="148">
        <v>0</v>
      </c>
      <c r="L29" s="86"/>
      <c r="M29" s="148">
        <v>0</v>
      </c>
    </row>
    <row r="30" spans="1:13" s="3" customFormat="1" ht="23.25" customHeight="1" thickBot="1">
      <c r="A30" s="49" t="s">
        <v>101</v>
      </c>
      <c r="B30" s="49"/>
      <c r="C30" s="49"/>
      <c r="D30" s="49"/>
      <c r="E30" s="49"/>
      <c r="F30" s="163"/>
      <c r="G30" s="96">
        <f>G25</f>
        <v>3437146373</v>
      </c>
      <c r="H30" s="93"/>
      <c r="I30" s="96">
        <f>I25</f>
        <v>3267924112</v>
      </c>
      <c r="J30" s="93"/>
      <c r="K30" s="96">
        <f>K25</f>
        <v>3357831963</v>
      </c>
      <c r="L30" s="93"/>
      <c r="M30" s="96">
        <f>M25</f>
        <v>3038599130</v>
      </c>
    </row>
    <row r="31" spans="1:13" s="3" customFormat="1" ht="23.25" customHeight="1" thickTop="1">
      <c r="A31" s="49"/>
      <c r="B31" s="49"/>
      <c r="C31" s="49"/>
      <c r="D31" s="49"/>
      <c r="E31" s="49"/>
      <c r="F31" s="163"/>
      <c r="G31" s="85"/>
      <c r="H31" s="93"/>
      <c r="I31" s="85"/>
      <c r="J31" s="93"/>
      <c r="K31" s="85"/>
      <c r="L31" s="93"/>
      <c r="M31" s="85"/>
    </row>
    <row r="32" spans="1:13" s="3" customFormat="1" ht="27" customHeight="1" thickBot="1">
      <c r="A32" s="49" t="s">
        <v>96</v>
      </c>
      <c r="B32" s="44"/>
      <c r="C32" s="44"/>
      <c r="D32" s="44"/>
      <c r="E32" s="44"/>
      <c r="F32" s="22"/>
      <c r="G32" s="66">
        <f>G28/3003750000</f>
        <v>1.1666460807324177</v>
      </c>
      <c r="H32" s="49"/>
      <c r="I32" s="66">
        <f>I28/3003750000</f>
        <v>1.0849801175197669</v>
      </c>
      <c r="J32" s="49"/>
      <c r="K32" s="66">
        <f>K28/3003750000</f>
        <v>1.1178799710362048</v>
      </c>
      <c r="L32" s="49"/>
      <c r="M32" s="66">
        <f>M28/3003750000</f>
        <v>1.011601874323762</v>
      </c>
    </row>
    <row r="33" spans="1:13" ht="23.25" customHeight="1" thickTop="1">
      <c r="K33" s="56"/>
    </row>
    <row r="34" spans="1:13" s="1" customFormat="1" ht="23.25" customHeight="1">
      <c r="A34" s="16" t="s">
        <v>145</v>
      </c>
      <c r="B34" s="16"/>
      <c r="C34" s="16"/>
      <c r="D34" s="16"/>
      <c r="E34" s="16"/>
      <c r="F34" s="55"/>
      <c r="I34" s="16"/>
      <c r="J34" s="16"/>
      <c r="K34" s="16"/>
      <c r="L34" s="16"/>
      <c r="M34" s="189"/>
    </row>
    <row r="35" spans="1:13" s="1" customFormat="1" ht="23.25" customHeight="1">
      <c r="A35" s="16" t="s">
        <v>99</v>
      </c>
      <c r="B35" s="16"/>
      <c r="C35" s="16"/>
      <c r="D35" s="16"/>
      <c r="E35" s="16"/>
      <c r="F35" s="55"/>
      <c r="I35" s="16"/>
      <c r="J35" s="16"/>
      <c r="K35" s="16"/>
      <c r="L35" s="16"/>
      <c r="M35" s="189"/>
    </row>
    <row r="36" spans="1:13" s="1" customFormat="1" ht="23.25" customHeight="1">
      <c r="A36" s="16"/>
      <c r="B36" s="16"/>
      <c r="C36" s="16"/>
      <c r="D36" s="16"/>
      <c r="E36" s="16"/>
      <c r="F36" s="55"/>
      <c r="I36" s="16"/>
      <c r="J36" s="16"/>
      <c r="K36" s="16"/>
      <c r="L36" s="16"/>
      <c r="M36" s="189"/>
    </row>
    <row r="37" spans="1:13" s="1" customFormat="1" ht="23.25" customHeight="1">
      <c r="A37" s="16"/>
      <c r="B37" s="16"/>
      <c r="C37" s="16"/>
      <c r="D37" s="16"/>
      <c r="E37" s="16"/>
      <c r="F37" s="55"/>
      <c r="G37" s="242" t="s">
        <v>89</v>
      </c>
      <c r="H37" s="242"/>
      <c r="I37" s="242"/>
      <c r="J37" s="30"/>
      <c r="K37" s="243" t="s">
        <v>90</v>
      </c>
      <c r="L37" s="243"/>
      <c r="M37" s="243"/>
    </row>
    <row r="38" spans="1:13" s="1" customFormat="1" ht="23.25" customHeight="1">
      <c r="A38" s="16"/>
      <c r="B38" s="16"/>
      <c r="C38" s="16"/>
      <c r="D38" s="16"/>
      <c r="E38" s="16"/>
      <c r="F38" s="55"/>
      <c r="G38" s="245" t="s">
        <v>100</v>
      </c>
      <c r="H38" s="245"/>
      <c r="I38" s="245"/>
      <c r="J38" s="44"/>
      <c r="K38" s="245" t="s">
        <v>100</v>
      </c>
      <c r="L38" s="245"/>
      <c r="M38" s="245"/>
    </row>
    <row r="39" spans="1:13" ht="23.25" customHeight="1">
      <c r="A39" s="166"/>
      <c r="F39" s="204" t="s">
        <v>21</v>
      </c>
      <c r="G39" s="176">
        <v>2563</v>
      </c>
      <c r="H39" s="44"/>
      <c r="I39" s="177">
        <v>2562</v>
      </c>
      <c r="K39" s="177">
        <v>2563</v>
      </c>
      <c r="M39" s="185">
        <v>2562</v>
      </c>
    </row>
    <row r="40" spans="1:13" ht="23.25" customHeight="1">
      <c r="G40" s="241" t="s">
        <v>108</v>
      </c>
      <c r="H40" s="241"/>
      <c r="I40" s="241"/>
      <c r="J40" s="241"/>
      <c r="K40" s="241"/>
      <c r="L40" s="241"/>
      <c r="M40" s="241"/>
    </row>
    <row r="41" spans="1:13" ht="23.25" customHeight="1">
      <c r="A41" s="49" t="s">
        <v>101</v>
      </c>
      <c r="G41" s="207">
        <f>G25</f>
        <v>3437146373</v>
      </c>
      <c r="H41" s="207"/>
      <c r="I41" s="207">
        <f>I25</f>
        <v>3267924112</v>
      </c>
      <c r="J41" s="207"/>
      <c r="K41" s="207">
        <f>K25</f>
        <v>3357831963</v>
      </c>
      <c r="L41" s="207"/>
      <c r="M41" s="207">
        <f>M25</f>
        <v>3038599130</v>
      </c>
    </row>
    <row r="42" spans="1:13" ht="23.25" customHeight="1">
      <c r="G42" s="205"/>
      <c r="H42" s="205"/>
      <c r="I42" s="205"/>
      <c r="J42" s="205"/>
      <c r="K42" s="205"/>
      <c r="L42" s="205"/>
      <c r="M42" s="205"/>
    </row>
    <row r="43" spans="1:13" ht="23.25" customHeight="1">
      <c r="A43" s="19" t="s">
        <v>48</v>
      </c>
      <c r="G43" s="85"/>
      <c r="H43" s="85"/>
      <c r="I43" s="85"/>
      <c r="J43" s="85"/>
      <c r="K43" s="85"/>
      <c r="L43" s="86"/>
      <c r="M43" s="85"/>
    </row>
    <row r="44" spans="1:13" ht="23.25" customHeight="1">
      <c r="A44" s="158" t="s">
        <v>199</v>
      </c>
      <c r="B44" s="153"/>
      <c r="C44" s="51"/>
      <c r="D44" s="51"/>
      <c r="E44" s="51"/>
      <c r="G44" s="87"/>
      <c r="H44" s="85"/>
      <c r="I44" s="87"/>
      <c r="J44" s="85"/>
      <c r="K44" s="87"/>
      <c r="L44" s="86"/>
      <c r="M44" s="87"/>
    </row>
    <row r="45" spans="1:13" s="44" customFormat="1" ht="23.25" customHeight="1">
      <c r="A45" s="161" t="s">
        <v>157</v>
      </c>
      <c r="B45" s="51"/>
      <c r="C45" s="51"/>
      <c r="D45" s="51"/>
      <c r="E45" s="51"/>
      <c r="F45" s="22"/>
      <c r="G45" s="98">
        <v>158421824</v>
      </c>
      <c r="H45" s="85"/>
      <c r="I45" s="98">
        <v>-53417497</v>
      </c>
      <c r="J45" s="85"/>
      <c r="K45" s="98">
        <v>0</v>
      </c>
      <c r="L45" s="86"/>
      <c r="M45" s="98">
        <v>0</v>
      </c>
    </row>
    <row r="46" spans="1:13" s="44" customFormat="1" ht="23.25" customHeight="1">
      <c r="A46" s="200" t="s">
        <v>188</v>
      </c>
      <c r="B46" s="51"/>
      <c r="C46" s="51"/>
      <c r="D46" s="51"/>
      <c r="E46" s="51"/>
      <c r="F46" s="22">
        <v>27</v>
      </c>
      <c r="G46" s="87">
        <v>-34727599</v>
      </c>
      <c r="H46" s="85"/>
      <c r="I46" s="87">
        <v>22691624</v>
      </c>
      <c r="J46" s="85"/>
      <c r="K46" s="87">
        <v>-34727599</v>
      </c>
      <c r="L46" s="86"/>
      <c r="M46" s="87">
        <v>22691624</v>
      </c>
    </row>
    <row r="47" spans="1:13" s="44" customFormat="1" ht="23.25" customHeight="1">
      <c r="A47" s="160" t="s">
        <v>200</v>
      </c>
      <c r="B47" s="159"/>
      <c r="C47" s="51"/>
      <c r="D47" s="51"/>
      <c r="E47" s="51"/>
      <c r="F47" s="22"/>
      <c r="G47" s="87"/>
      <c r="H47" s="85"/>
      <c r="I47" s="87"/>
      <c r="J47" s="85"/>
      <c r="K47" s="87"/>
      <c r="L47" s="86"/>
      <c r="M47" s="87"/>
    </row>
    <row r="48" spans="1:13" s="44" customFormat="1" ht="23.25" customHeight="1">
      <c r="A48" s="160"/>
      <c r="B48" s="51" t="s">
        <v>201</v>
      </c>
      <c r="C48" s="51"/>
      <c r="D48" s="51"/>
      <c r="E48" s="51"/>
      <c r="F48" s="22">
        <v>11</v>
      </c>
      <c r="G48" s="98">
        <v>10933427</v>
      </c>
      <c r="H48" s="85"/>
      <c r="I48" s="98">
        <v>-419200</v>
      </c>
      <c r="J48" s="85"/>
      <c r="K48" s="98">
        <v>0</v>
      </c>
      <c r="L48" s="86"/>
      <c r="M48" s="98">
        <v>0</v>
      </c>
    </row>
    <row r="49" spans="1:13" ht="23.25" customHeight="1">
      <c r="A49" s="162" t="s">
        <v>117</v>
      </c>
      <c r="B49" s="51"/>
      <c r="C49" s="51"/>
      <c r="D49" s="51"/>
      <c r="E49" s="51"/>
      <c r="G49" s="87"/>
      <c r="H49" s="85"/>
      <c r="I49" s="87"/>
      <c r="J49" s="85"/>
      <c r="K49" s="87"/>
      <c r="L49" s="86"/>
      <c r="M49" s="87"/>
    </row>
    <row r="50" spans="1:13" ht="23.25" customHeight="1">
      <c r="A50" s="162"/>
      <c r="B50" s="51" t="s">
        <v>115</v>
      </c>
      <c r="C50" s="51"/>
      <c r="D50" s="51"/>
      <c r="E50" s="51"/>
      <c r="F50" s="22">
        <v>27</v>
      </c>
      <c r="G50" s="94">
        <v>6945520</v>
      </c>
      <c r="H50" s="85"/>
      <c r="I50" s="94">
        <v>-4538325</v>
      </c>
      <c r="J50" s="85"/>
      <c r="K50" s="94">
        <v>6945520</v>
      </c>
      <c r="L50" s="86"/>
      <c r="M50" s="94">
        <v>-4538325</v>
      </c>
    </row>
    <row r="51" spans="1:13" ht="23.25" customHeight="1">
      <c r="A51" s="64" t="s">
        <v>202</v>
      </c>
      <c r="B51" s="153"/>
      <c r="C51" s="51"/>
      <c r="D51" s="51"/>
      <c r="E51" s="51"/>
      <c r="G51" s="154">
        <f>SUM(G45:G50)</f>
        <v>141573172</v>
      </c>
      <c r="H51" s="85"/>
      <c r="I51" s="154">
        <f>SUM(I45:I50)</f>
        <v>-35683398</v>
      </c>
      <c r="J51" s="85"/>
      <c r="K51" s="154">
        <f>SUM(K45:K50)</f>
        <v>-27782079</v>
      </c>
      <c r="L51" s="93"/>
      <c r="M51" s="154">
        <f>SUM(M45:M50)</f>
        <v>18153299</v>
      </c>
    </row>
    <row r="52" spans="1:13" ht="23.25" customHeight="1">
      <c r="B52" s="153"/>
      <c r="C52" s="51"/>
      <c r="D52" s="51"/>
      <c r="E52" s="51"/>
      <c r="G52" s="85"/>
      <c r="H52" s="85"/>
      <c r="I52" s="85"/>
      <c r="J52" s="85"/>
      <c r="K52" s="85"/>
      <c r="L52" s="93"/>
      <c r="M52" s="85"/>
    </row>
    <row r="53" spans="1:13" ht="23.25" customHeight="1">
      <c r="A53" s="26" t="s">
        <v>203</v>
      </c>
      <c r="G53" s="85"/>
      <c r="H53" s="85"/>
      <c r="I53" s="85"/>
      <c r="J53" s="85"/>
      <c r="K53" s="85"/>
      <c r="L53" s="86"/>
      <c r="M53" s="85"/>
    </row>
    <row r="54" spans="1:13" ht="23.25" customHeight="1">
      <c r="A54" s="161" t="s">
        <v>176</v>
      </c>
      <c r="B54" s="51"/>
      <c r="C54" s="51"/>
      <c r="D54" s="51"/>
      <c r="E54" s="51"/>
      <c r="G54" s="87"/>
      <c r="H54" s="85"/>
      <c r="I54" s="87"/>
      <c r="J54" s="85"/>
      <c r="K54" s="87"/>
      <c r="L54" s="87"/>
      <c r="M54" s="87"/>
    </row>
    <row r="55" spans="1:13" ht="23.25" customHeight="1">
      <c r="A55" s="19" t="s">
        <v>82</v>
      </c>
      <c r="B55" s="51" t="s">
        <v>150</v>
      </c>
      <c r="C55" s="51"/>
      <c r="D55" s="51"/>
      <c r="E55" s="51"/>
      <c r="F55" s="22" t="s">
        <v>246</v>
      </c>
      <c r="G55" s="98">
        <v>1440562</v>
      </c>
      <c r="H55" s="85"/>
      <c r="I55" s="99">
        <v>-71976863</v>
      </c>
      <c r="J55" s="85"/>
      <c r="K55" s="98">
        <v>0</v>
      </c>
      <c r="L55" s="87"/>
      <c r="M55" s="98">
        <v>-39607180</v>
      </c>
    </row>
    <row r="56" spans="1:13" ht="23.25" customHeight="1">
      <c r="A56" s="161" t="s">
        <v>116</v>
      </c>
      <c r="B56" s="51"/>
      <c r="C56" s="51"/>
      <c r="D56" s="51"/>
      <c r="E56" s="51"/>
      <c r="G56" s="89"/>
      <c r="H56" s="85"/>
      <c r="I56" s="89"/>
      <c r="J56" s="85"/>
      <c r="K56" s="89"/>
      <c r="L56" s="87"/>
      <c r="M56" s="89"/>
    </row>
    <row r="57" spans="1:13" ht="23.25" customHeight="1">
      <c r="A57" s="162"/>
      <c r="B57" s="51" t="s">
        <v>115</v>
      </c>
      <c r="C57" s="51"/>
      <c r="D57" s="51"/>
      <c r="E57" s="51"/>
      <c r="F57" s="22">
        <v>27</v>
      </c>
      <c r="G57" s="155">
        <v>-360141</v>
      </c>
      <c r="H57" s="85"/>
      <c r="I57" s="94">
        <v>14543682</v>
      </c>
      <c r="J57" s="85"/>
      <c r="K57" s="155">
        <v>0</v>
      </c>
      <c r="L57" s="87"/>
      <c r="M57" s="155">
        <v>7921436</v>
      </c>
    </row>
    <row r="58" spans="1:13" s="3" customFormat="1" ht="23.25" customHeight="1">
      <c r="A58" s="64" t="s">
        <v>204</v>
      </c>
      <c r="B58" s="153"/>
      <c r="C58" s="153"/>
      <c r="D58" s="153"/>
      <c r="E58" s="153"/>
      <c r="F58" s="163"/>
      <c r="G58" s="156">
        <f>SUM(G55:G57)</f>
        <v>1080421</v>
      </c>
      <c r="H58" s="85"/>
      <c r="I58" s="156">
        <f>SUM(I55:I57)</f>
        <v>-57433181</v>
      </c>
      <c r="J58" s="85"/>
      <c r="K58" s="157">
        <f>SUM(K55:K57)</f>
        <v>0</v>
      </c>
      <c r="L58" s="97"/>
      <c r="M58" s="157">
        <f>SUM(M55:M57)</f>
        <v>-31685744</v>
      </c>
    </row>
    <row r="59" spans="1:13" ht="23.25" customHeight="1">
      <c r="A59" s="50" t="s">
        <v>102</v>
      </c>
      <c r="G59" s="84">
        <f>G58+G51</f>
        <v>142653593</v>
      </c>
      <c r="H59" s="85"/>
      <c r="I59" s="84">
        <f>I58+I51</f>
        <v>-93116579</v>
      </c>
      <c r="J59" s="85"/>
      <c r="K59" s="84">
        <f>K58+K51</f>
        <v>-27782079</v>
      </c>
      <c r="L59" s="93"/>
      <c r="M59" s="84">
        <f>M58+M51</f>
        <v>-13532445</v>
      </c>
    </row>
    <row r="60" spans="1:13" ht="23.25" customHeight="1" thickBot="1">
      <c r="A60" s="50" t="s">
        <v>103</v>
      </c>
      <c r="G60" s="95">
        <f>G41+G59</f>
        <v>3579799966</v>
      </c>
      <c r="H60" s="85"/>
      <c r="I60" s="95">
        <f>I41+I59</f>
        <v>3174807533</v>
      </c>
      <c r="J60" s="85"/>
      <c r="K60" s="95">
        <f>K41+K59</f>
        <v>3330049884</v>
      </c>
      <c r="L60" s="93"/>
      <c r="M60" s="95">
        <f>M41+M59</f>
        <v>3025066685</v>
      </c>
    </row>
    <row r="61" spans="1:13" ht="23.25" customHeight="1" thickTop="1">
      <c r="A61" s="50"/>
      <c r="G61" s="85"/>
      <c r="H61" s="85"/>
      <c r="I61" s="85"/>
      <c r="J61" s="85"/>
      <c r="K61" s="85"/>
      <c r="L61" s="93"/>
      <c r="M61" s="85"/>
    </row>
    <row r="62" spans="1:13" ht="23.25" customHeight="1">
      <c r="A62" s="49" t="s">
        <v>87</v>
      </c>
      <c r="G62" s="88"/>
      <c r="H62" s="86"/>
      <c r="I62" s="86"/>
      <c r="J62" s="86"/>
      <c r="K62" s="86"/>
      <c r="L62" s="86"/>
      <c r="M62" s="86"/>
    </row>
    <row r="63" spans="1:13" ht="23.25" customHeight="1">
      <c r="B63" s="44" t="s">
        <v>49</v>
      </c>
      <c r="G63" s="100">
        <f>G65-G64</f>
        <v>3626662300</v>
      </c>
      <c r="H63" s="86"/>
      <c r="I63" s="100">
        <f>I65-I64</f>
        <v>3159020280</v>
      </c>
      <c r="J63" s="86"/>
      <c r="K63" s="87">
        <f>K65-K64</f>
        <v>3330049884</v>
      </c>
      <c r="L63" s="86"/>
      <c r="M63" s="87">
        <f>M65-M64</f>
        <v>3025066685</v>
      </c>
    </row>
    <row r="64" spans="1:13" ht="23.25" customHeight="1">
      <c r="B64" s="44" t="s">
        <v>50</v>
      </c>
      <c r="G64" s="98">
        <v>-46862334</v>
      </c>
      <c r="H64" s="88"/>
      <c r="I64" s="100">
        <v>15787253</v>
      </c>
      <c r="J64" s="86"/>
      <c r="K64" s="98">
        <v>0</v>
      </c>
      <c r="L64" s="86"/>
      <c r="M64" s="98">
        <v>0</v>
      </c>
    </row>
    <row r="65" spans="1:13" s="3" customFormat="1" ht="23.25" customHeight="1" thickBot="1">
      <c r="A65" s="49" t="s">
        <v>103</v>
      </c>
      <c r="B65" s="49"/>
      <c r="C65" s="49"/>
      <c r="D65" s="49"/>
      <c r="E65" s="49"/>
      <c r="F65" s="163"/>
      <c r="G65" s="96">
        <f>G60</f>
        <v>3579799966</v>
      </c>
      <c r="H65" s="92"/>
      <c r="I65" s="96">
        <f>I60</f>
        <v>3174807533</v>
      </c>
      <c r="J65" s="93"/>
      <c r="K65" s="96">
        <f>K60</f>
        <v>3330049884</v>
      </c>
      <c r="L65" s="93"/>
      <c r="M65" s="96">
        <f>M60</f>
        <v>3025066685</v>
      </c>
    </row>
    <row r="66" spans="1:13" ht="18.75" customHeight="1" thickTop="1">
      <c r="G66" s="20"/>
      <c r="I66" s="20"/>
      <c r="K66" s="20"/>
    </row>
  </sheetData>
  <mergeCells count="10">
    <mergeCell ref="K5:M5"/>
    <mergeCell ref="G4:I4"/>
    <mergeCell ref="K4:M4"/>
    <mergeCell ref="G5:I5"/>
    <mergeCell ref="G40:M40"/>
    <mergeCell ref="G7:M7"/>
    <mergeCell ref="G37:I37"/>
    <mergeCell ref="K37:M37"/>
    <mergeCell ref="G38:I38"/>
    <mergeCell ref="K38:M38"/>
  </mergeCells>
  <phoneticPr fontId="0" type="noConversion"/>
  <pageMargins left="0.8" right="0.59" top="0.48" bottom="0.5" header="0.5" footer="0.48"/>
  <pageSetup paperSize="9" scale="75" firstPageNumber="10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หมายเหตุประกอบงบการเงินเป็นส่วนหนึ่งของงบการเงินนี้&amp;"Cordia New,Regular"&amp;14
&amp;C&amp;P</oddFooter>
  </headerFooter>
  <rowBreaks count="1" manualBreakCount="1">
    <brk id="33" max="12" man="1"/>
  </rowBreaks>
  <customProperties>
    <customPr name="_pios_id" r:id="rId2"/>
    <customPr name="EpmWorksheetKeyString_GUI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  <pageSetUpPr fitToPage="1"/>
  </sheetPr>
  <dimension ref="A1:AA71"/>
  <sheetViews>
    <sheetView view="pageBreakPreview" topLeftCell="N1" zoomScale="85" zoomScaleNormal="70" zoomScaleSheetLayoutView="85" workbookViewId="0">
      <selection activeCell="Y65" sqref="Y65"/>
    </sheetView>
  </sheetViews>
  <sheetFormatPr defaultColWidth="9.125" defaultRowHeight="21.6"/>
  <cols>
    <col min="1" max="1" width="56.375" style="35" customWidth="1"/>
    <col min="2" max="2" width="8.75" style="38" customWidth="1"/>
    <col min="3" max="3" width="15.375" style="35" customWidth="1"/>
    <col min="4" max="4" width="0.875" style="35" customWidth="1"/>
    <col min="5" max="5" width="16.375" style="35" bestFit="1" customWidth="1"/>
    <col min="6" max="6" width="0.875" style="35" customWidth="1"/>
    <col min="7" max="7" width="13.75" style="35" customWidth="1"/>
    <col min="8" max="8" width="0.875" style="35" customWidth="1"/>
    <col min="9" max="9" width="16.125" style="35" customWidth="1"/>
    <col min="10" max="10" width="0.875" style="35" customWidth="1"/>
    <col min="11" max="11" width="16.25" style="35" customWidth="1"/>
    <col min="12" max="12" width="0.875" style="35" customWidth="1"/>
    <col min="13" max="13" width="17.875" style="35" customWidth="1"/>
    <col min="14" max="14" width="0.875" style="35" customWidth="1"/>
    <col min="15" max="15" width="14.75" style="35" customWidth="1"/>
    <col min="16" max="16" width="0.875" style="35" customWidth="1"/>
    <col min="17" max="17" width="18.375" style="35" customWidth="1"/>
    <col min="18" max="18" width="0.875" style="35" customWidth="1"/>
    <col min="19" max="19" width="17.125" style="35" customWidth="1"/>
    <col min="20" max="20" width="0.875" style="35" customWidth="1"/>
    <col min="21" max="21" width="16.25" style="35" customWidth="1"/>
    <col min="22" max="22" width="0.875" style="35" customWidth="1"/>
    <col min="23" max="23" width="17" style="35" customWidth="1"/>
    <col min="24" max="24" width="0.875" style="35" customWidth="1"/>
    <col min="25" max="25" width="16.625" style="25" customWidth="1"/>
    <col min="26" max="26" width="0.875" style="25" customWidth="1"/>
    <col min="27" max="27" width="17.25" style="35" customWidth="1"/>
    <col min="28" max="16384" width="9.125" style="35"/>
  </cols>
  <sheetData>
    <row r="1" spans="1:27" s="47" customFormat="1" ht="23.4">
      <c r="A1" s="16" t="s">
        <v>145</v>
      </c>
      <c r="B1" s="45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11"/>
    </row>
    <row r="2" spans="1:27" s="47" customFormat="1" ht="23.4">
      <c r="A2" s="16" t="s">
        <v>106</v>
      </c>
      <c r="Y2" s="46"/>
      <c r="Z2" s="46"/>
      <c r="AA2" s="48"/>
    </row>
    <row r="3" spans="1:27" s="47" customFormat="1" ht="23.4"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7"/>
      <c r="T3" s="247"/>
      <c r="U3" s="247"/>
      <c r="V3" s="247"/>
      <c r="W3" s="247"/>
      <c r="X3" s="247"/>
      <c r="Y3" s="247"/>
      <c r="Z3" s="247"/>
      <c r="AA3" s="247"/>
    </row>
    <row r="4" spans="1:27" s="47" customFormat="1" ht="23.4">
      <c r="C4" s="247" t="s">
        <v>89</v>
      </c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  <c r="Y4" s="247"/>
      <c r="Z4" s="247"/>
      <c r="AA4" s="247"/>
    </row>
    <row r="5" spans="1:27">
      <c r="A5" s="25"/>
      <c r="C5" s="25"/>
      <c r="D5" s="25"/>
      <c r="E5" s="25"/>
      <c r="F5" s="25"/>
      <c r="G5" s="248" t="s">
        <v>6</v>
      </c>
      <c r="H5" s="248"/>
      <c r="I5" s="248"/>
      <c r="J5" s="248"/>
      <c r="K5" s="80"/>
      <c r="L5" s="80"/>
      <c r="M5" s="248" t="s">
        <v>46</v>
      </c>
      <c r="N5" s="248"/>
      <c r="O5" s="248"/>
      <c r="P5" s="248"/>
      <c r="Q5" s="248"/>
      <c r="R5" s="248"/>
      <c r="S5" s="248"/>
      <c r="T5" s="248"/>
      <c r="U5" s="248"/>
      <c r="V5" s="80"/>
      <c r="W5" s="80"/>
      <c r="X5" s="211"/>
      <c r="AA5" s="39"/>
    </row>
    <row r="6" spans="1:27">
      <c r="A6" s="25"/>
      <c r="C6" s="25"/>
      <c r="D6" s="25"/>
      <c r="E6" s="25"/>
      <c r="F6" s="25"/>
      <c r="G6" s="39"/>
      <c r="H6" s="39"/>
      <c r="I6" s="39"/>
      <c r="J6" s="39"/>
      <c r="L6" s="39"/>
      <c r="M6" s="39" t="s">
        <v>207</v>
      </c>
      <c r="N6" s="39"/>
      <c r="O6" s="39"/>
      <c r="P6" s="39"/>
      <c r="Q6" s="39" t="s">
        <v>73</v>
      </c>
      <c r="R6" s="39"/>
      <c r="S6" s="39"/>
      <c r="T6" s="39"/>
      <c r="U6" s="39"/>
      <c r="V6" s="25"/>
      <c r="W6" s="211"/>
      <c r="X6" s="211"/>
      <c r="AA6" s="39"/>
    </row>
    <row r="7" spans="1:27">
      <c r="A7" s="25"/>
      <c r="C7" s="25"/>
      <c r="D7" s="25"/>
      <c r="E7" s="25"/>
      <c r="F7" s="25"/>
      <c r="G7" s="39"/>
      <c r="H7" s="39"/>
      <c r="I7" s="39"/>
      <c r="J7" s="39"/>
      <c r="K7" s="39" t="s">
        <v>64</v>
      </c>
      <c r="L7" s="39"/>
      <c r="M7" s="39" t="s">
        <v>208</v>
      </c>
      <c r="N7" s="39"/>
      <c r="O7" s="39"/>
      <c r="P7" s="39"/>
      <c r="Q7" s="39" t="s">
        <v>212</v>
      </c>
      <c r="R7" s="39"/>
      <c r="S7" s="39"/>
      <c r="T7" s="39"/>
      <c r="U7" s="39" t="s">
        <v>83</v>
      </c>
      <c r="V7" s="25"/>
      <c r="W7" s="211"/>
      <c r="X7" s="211"/>
      <c r="AA7" s="39"/>
    </row>
    <row r="8" spans="1:27">
      <c r="C8" s="39" t="s">
        <v>10</v>
      </c>
      <c r="D8" s="39"/>
      <c r="E8" s="25"/>
      <c r="F8" s="39"/>
      <c r="G8" s="39"/>
      <c r="H8" s="39"/>
      <c r="K8" s="25" t="s">
        <v>65</v>
      </c>
      <c r="M8" s="39" t="s">
        <v>110</v>
      </c>
      <c r="O8" s="25" t="s">
        <v>209</v>
      </c>
      <c r="P8" s="25"/>
      <c r="Q8" s="25" t="s">
        <v>213</v>
      </c>
      <c r="R8" s="25"/>
      <c r="S8" s="25" t="s">
        <v>164</v>
      </c>
      <c r="T8" s="25"/>
      <c r="U8" s="25" t="s">
        <v>84</v>
      </c>
      <c r="V8" s="39"/>
      <c r="W8" s="39" t="s">
        <v>32</v>
      </c>
      <c r="X8" s="39"/>
      <c r="Y8" s="25" t="s">
        <v>70</v>
      </c>
      <c r="AA8" s="39"/>
    </row>
    <row r="9" spans="1:27">
      <c r="C9" s="39" t="s">
        <v>31</v>
      </c>
      <c r="D9" s="39"/>
      <c r="E9" s="25" t="s">
        <v>147</v>
      </c>
      <c r="F9" s="39"/>
      <c r="G9" s="39" t="s">
        <v>45</v>
      </c>
      <c r="H9" s="39"/>
      <c r="I9" s="212"/>
      <c r="J9" s="212"/>
      <c r="K9" s="25" t="s">
        <v>66</v>
      </c>
      <c r="L9" s="212"/>
      <c r="M9" s="39" t="s">
        <v>162</v>
      </c>
      <c r="N9" s="212"/>
      <c r="O9" s="25" t="s">
        <v>210</v>
      </c>
      <c r="P9" s="25"/>
      <c r="Q9" s="25" t="s">
        <v>214</v>
      </c>
      <c r="R9" s="25"/>
      <c r="S9" s="25" t="s">
        <v>165</v>
      </c>
      <c r="T9" s="25"/>
      <c r="U9" s="25" t="s">
        <v>85</v>
      </c>
      <c r="V9" s="39"/>
      <c r="W9" s="39" t="s">
        <v>33</v>
      </c>
      <c r="X9" s="39"/>
      <c r="Y9" s="25" t="s">
        <v>71</v>
      </c>
      <c r="AA9" s="39" t="s">
        <v>32</v>
      </c>
    </row>
    <row r="10" spans="1:27">
      <c r="B10" s="206" t="s">
        <v>21</v>
      </c>
      <c r="C10" s="39" t="s">
        <v>30</v>
      </c>
      <c r="D10" s="39"/>
      <c r="E10" s="39" t="s">
        <v>148</v>
      </c>
      <c r="F10" s="39"/>
      <c r="G10" s="39" t="s">
        <v>44</v>
      </c>
      <c r="H10" s="39"/>
      <c r="I10" s="39" t="s">
        <v>7</v>
      </c>
      <c r="J10" s="39"/>
      <c r="K10" s="25" t="s">
        <v>67</v>
      </c>
      <c r="L10" s="39"/>
      <c r="M10" s="39" t="s">
        <v>163</v>
      </c>
      <c r="N10" s="39"/>
      <c r="O10" s="25" t="s">
        <v>211</v>
      </c>
      <c r="P10" s="25"/>
      <c r="Q10" s="25" t="s">
        <v>70</v>
      </c>
      <c r="R10" s="25"/>
      <c r="S10" s="25" t="s">
        <v>166</v>
      </c>
      <c r="T10" s="25"/>
      <c r="U10" s="25" t="s">
        <v>13</v>
      </c>
      <c r="V10" s="39"/>
      <c r="W10" s="39" t="s">
        <v>146</v>
      </c>
      <c r="X10" s="39"/>
      <c r="Y10" s="25" t="s">
        <v>72</v>
      </c>
      <c r="AA10" s="39" t="s">
        <v>33</v>
      </c>
    </row>
    <row r="11" spans="1:27">
      <c r="B11" s="206"/>
      <c r="C11" s="246" t="s">
        <v>108</v>
      </c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246"/>
      <c r="T11" s="246"/>
      <c r="U11" s="246"/>
      <c r="V11" s="246"/>
      <c r="W11" s="246"/>
      <c r="X11" s="246"/>
      <c r="Y11" s="246"/>
      <c r="Z11" s="246"/>
      <c r="AA11" s="246"/>
    </row>
    <row r="12" spans="1:27" ht="22.2">
      <c r="A12" s="29" t="s">
        <v>158</v>
      </c>
      <c r="B12" s="10"/>
      <c r="C12" s="213"/>
      <c r="D12" s="213"/>
      <c r="E12" s="213"/>
      <c r="F12" s="213"/>
      <c r="G12" s="213"/>
      <c r="H12" s="213"/>
      <c r="I12" s="214"/>
      <c r="J12" s="214"/>
      <c r="K12" s="214"/>
      <c r="L12" s="214"/>
      <c r="M12" s="214"/>
      <c r="N12" s="214"/>
      <c r="O12" s="214"/>
      <c r="P12" s="214"/>
      <c r="Q12" s="214"/>
      <c r="R12" s="214"/>
      <c r="S12" s="214"/>
      <c r="T12" s="214"/>
      <c r="U12" s="214"/>
      <c r="V12" s="215"/>
      <c r="W12" s="215"/>
      <c r="X12" s="206"/>
      <c r="AA12" s="213"/>
    </row>
    <row r="13" spans="1:27" s="29" customFormat="1" ht="22.2">
      <c r="A13" s="29" t="s">
        <v>159</v>
      </c>
      <c r="B13" s="10"/>
      <c r="C13" s="101">
        <v>3003750000</v>
      </c>
      <c r="D13" s="101"/>
      <c r="E13" s="101">
        <v>11847802049</v>
      </c>
      <c r="F13" s="101"/>
      <c r="G13" s="101">
        <v>265100000</v>
      </c>
      <c r="H13" s="101"/>
      <c r="I13" s="101">
        <v>3033342663</v>
      </c>
      <c r="J13" s="101"/>
      <c r="K13" s="101">
        <v>353101177</v>
      </c>
      <c r="L13" s="101"/>
      <c r="M13" s="101">
        <v>-424984798</v>
      </c>
      <c r="N13" s="101"/>
      <c r="O13" s="101">
        <v>9650713</v>
      </c>
      <c r="P13" s="101"/>
      <c r="Q13" s="101">
        <v>0</v>
      </c>
      <c r="R13" s="101"/>
      <c r="S13" s="101">
        <v>0</v>
      </c>
      <c r="T13" s="101"/>
      <c r="U13" s="101">
        <f>SUM(M13:S13)</f>
        <v>-415334085</v>
      </c>
      <c r="V13" s="101"/>
      <c r="W13" s="101">
        <f>SUM(C13:K13,U13)</f>
        <v>18087761804</v>
      </c>
      <c r="X13" s="101"/>
      <c r="Y13" s="101">
        <v>214967748</v>
      </c>
      <c r="Z13" s="124"/>
      <c r="AA13" s="103">
        <f>W13+Y13</f>
        <v>18302729552</v>
      </c>
    </row>
    <row r="14" spans="1:27" s="29" customFormat="1" ht="22.2">
      <c r="B14" s="10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216"/>
      <c r="AA14" s="101"/>
    </row>
    <row r="15" spans="1:27" s="29" customFormat="1" ht="22.2">
      <c r="A15" s="29" t="s">
        <v>68</v>
      </c>
      <c r="B15" s="3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01"/>
      <c r="W15" s="124"/>
      <c r="X15" s="124"/>
      <c r="Y15" s="124"/>
      <c r="Z15" s="124"/>
      <c r="AA15" s="102"/>
    </row>
    <row r="16" spans="1:27" s="29" customFormat="1" ht="22.2">
      <c r="A16" s="31" t="s">
        <v>135</v>
      </c>
      <c r="B16" s="33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3"/>
      <c r="U16" s="123"/>
      <c r="V16" s="101"/>
      <c r="W16" s="124"/>
      <c r="X16" s="124"/>
      <c r="Y16" s="124"/>
      <c r="Z16" s="124"/>
      <c r="AA16" s="102"/>
    </row>
    <row r="17" spans="1:27" s="29" customFormat="1" ht="22.2">
      <c r="A17" s="35" t="s">
        <v>133</v>
      </c>
      <c r="B17" s="10"/>
      <c r="C17" s="136">
        <v>0</v>
      </c>
      <c r="D17" s="136"/>
      <c r="E17" s="136">
        <v>0</v>
      </c>
      <c r="F17" s="136"/>
      <c r="G17" s="136">
        <v>0</v>
      </c>
      <c r="H17" s="136"/>
      <c r="I17" s="136">
        <v>0</v>
      </c>
      <c r="J17" s="217"/>
      <c r="K17" s="136">
        <v>0</v>
      </c>
      <c r="L17" s="217"/>
      <c r="M17" s="136">
        <v>0</v>
      </c>
      <c r="N17" s="217"/>
      <c r="O17" s="136">
        <v>0</v>
      </c>
      <c r="P17" s="136"/>
      <c r="Q17" s="136">
        <v>0</v>
      </c>
      <c r="R17" s="123"/>
      <c r="S17" s="218">
        <v>0</v>
      </c>
      <c r="T17" s="123"/>
      <c r="U17" s="123">
        <f>SUM(M17:S17)</f>
        <v>0</v>
      </c>
      <c r="V17" s="101"/>
      <c r="W17" s="219">
        <f>SUM(C17:K17,U17)</f>
        <v>0</v>
      </c>
      <c r="X17" s="124"/>
      <c r="Y17" s="220">
        <v>42572263</v>
      </c>
      <c r="Z17" s="124"/>
      <c r="AA17" s="221">
        <f>W17+Y17</f>
        <v>42572263</v>
      </c>
    </row>
    <row r="18" spans="1:27" s="29" customFormat="1" ht="25.5" customHeight="1">
      <c r="A18" s="35" t="s">
        <v>134</v>
      </c>
      <c r="B18" s="10">
        <v>28</v>
      </c>
      <c r="C18" s="222">
        <v>0</v>
      </c>
      <c r="D18" s="136"/>
      <c r="E18" s="222">
        <v>0</v>
      </c>
      <c r="F18" s="136"/>
      <c r="G18" s="222">
        <v>0</v>
      </c>
      <c r="H18" s="136"/>
      <c r="I18" s="219">
        <v>-3123888762</v>
      </c>
      <c r="J18" s="217"/>
      <c r="K18" s="222">
        <v>0</v>
      </c>
      <c r="L18" s="217"/>
      <c r="M18" s="222">
        <v>0</v>
      </c>
      <c r="N18" s="217"/>
      <c r="O18" s="222">
        <v>0</v>
      </c>
      <c r="P18" s="136"/>
      <c r="Q18" s="222">
        <v>0</v>
      </c>
      <c r="R18" s="136"/>
      <c r="S18" s="136">
        <v>0</v>
      </c>
      <c r="T18" s="136"/>
      <c r="U18" s="123">
        <f>SUM(M18:S18)</f>
        <v>0</v>
      </c>
      <c r="V18" s="219"/>
      <c r="W18" s="201">
        <f>SUM(C18:K18,U18)</f>
        <v>-3123888762</v>
      </c>
      <c r="X18" s="219"/>
      <c r="Y18" s="223">
        <v>-55346604</v>
      </c>
      <c r="Z18" s="216"/>
      <c r="AA18" s="224">
        <f>W18+Y18</f>
        <v>-3179235366</v>
      </c>
    </row>
    <row r="19" spans="1:27" s="29" customFormat="1" ht="22.2">
      <c r="A19" s="31" t="s">
        <v>136</v>
      </c>
      <c r="B19" s="33"/>
      <c r="C19" s="110">
        <f>SUM(C17:C18)</f>
        <v>0</v>
      </c>
      <c r="D19" s="102"/>
      <c r="E19" s="110">
        <f>SUM(E17:E18)</f>
        <v>0</v>
      </c>
      <c r="F19" s="102"/>
      <c r="G19" s="110">
        <f>SUM(G17:G18)</f>
        <v>0</v>
      </c>
      <c r="H19" s="102"/>
      <c r="I19" s="110">
        <f>SUM(I17:I18)</f>
        <v>-3123888762</v>
      </c>
      <c r="J19" s="104"/>
      <c r="K19" s="110">
        <f>SUM(K17:K18)</f>
        <v>0</v>
      </c>
      <c r="L19" s="104"/>
      <c r="M19" s="110">
        <f>SUM(M17:M18)</f>
        <v>0</v>
      </c>
      <c r="N19" s="104"/>
      <c r="O19" s="110">
        <f>SUM(O17:O18)</f>
        <v>0</v>
      </c>
      <c r="P19" s="102"/>
      <c r="Q19" s="110">
        <f>SUM(Q17:Q18)</f>
        <v>0</v>
      </c>
      <c r="R19" s="102"/>
      <c r="S19" s="110">
        <f>SUM(S17:S18)</f>
        <v>0</v>
      </c>
      <c r="T19" s="102"/>
      <c r="U19" s="110">
        <f>SUM(U17:U18)</f>
        <v>0</v>
      </c>
      <c r="V19" s="101"/>
      <c r="W19" s="110">
        <f>SUM(W17:W18)</f>
        <v>-3123888762</v>
      </c>
      <c r="X19" s="104"/>
      <c r="Y19" s="110">
        <f>SUM(Y17:Y18)</f>
        <v>-12774341</v>
      </c>
      <c r="Z19" s="124"/>
      <c r="AA19" s="110">
        <f>SUM(AA17:AA18)</f>
        <v>-3136663103</v>
      </c>
    </row>
    <row r="20" spans="1:27" ht="22.2">
      <c r="A20" s="32"/>
      <c r="B20" s="10"/>
      <c r="C20" s="102"/>
      <c r="D20" s="102"/>
      <c r="E20" s="102"/>
      <c r="F20" s="102"/>
      <c r="G20" s="102"/>
      <c r="H20" s="102"/>
      <c r="I20" s="129"/>
      <c r="J20" s="104"/>
      <c r="K20" s="102"/>
      <c r="L20" s="104"/>
      <c r="M20" s="102"/>
      <c r="N20" s="104"/>
      <c r="O20" s="102"/>
      <c r="P20" s="102"/>
      <c r="Q20" s="102"/>
      <c r="R20" s="102"/>
      <c r="S20" s="102"/>
      <c r="T20" s="102"/>
      <c r="U20" s="102"/>
      <c r="V20" s="101"/>
      <c r="W20" s="137"/>
      <c r="X20" s="104"/>
      <c r="Y20" s="124"/>
      <c r="Z20" s="124"/>
      <c r="AA20" s="103"/>
    </row>
    <row r="21" spans="1:27" s="29" customFormat="1" ht="22.2">
      <c r="A21" s="31" t="s">
        <v>74</v>
      </c>
      <c r="B21" s="10"/>
      <c r="C21" s="133"/>
      <c r="D21" s="133"/>
      <c r="E21" s="133"/>
      <c r="F21" s="133"/>
      <c r="G21" s="133"/>
      <c r="H21" s="133"/>
      <c r="I21" s="134"/>
      <c r="J21" s="134"/>
      <c r="K21" s="133"/>
      <c r="L21" s="134"/>
      <c r="M21" s="133"/>
      <c r="N21" s="134"/>
      <c r="O21" s="133"/>
      <c r="P21" s="133"/>
      <c r="Q21" s="133"/>
      <c r="R21" s="133"/>
      <c r="S21" s="133"/>
      <c r="T21" s="133"/>
      <c r="U21" s="133"/>
      <c r="V21" s="74"/>
      <c r="W21" s="135"/>
      <c r="X21" s="134"/>
      <c r="Y21" s="132"/>
      <c r="Z21" s="132"/>
      <c r="AA21" s="225"/>
    </row>
    <row r="22" spans="1:27" s="29" customFormat="1" ht="22.2">
      <c r="A22" s="35" t="s">
        <v>177</v>
      </c>
      <c r="B22" s="10">
        <v>6</v>
      </c>
      <c r="C22" s="208">
        <v>0</v>
      </c>
      <c r="D22" s="209"/>
      <c r="E22" s="208">
        <v>0</v>
      </c>
      <c r="F22" s="209"/>
      <c r="G22" s="208">
        <v>0</v>
      </c>
      <c r="H22" s="210"/>
      <c r="I22" s="208">
        <v>0</v>
      </c>
      <c r="J22" s="209"/>
      <c r="K22" s="208">
        <v>0</v>
      </c>
      <c r="L22" s="209"/>
      <c r="M22" s="208">
        <v>0</v>
      </c>
      <c r="N22" s="210"/>
      <c r="O22" s="208">
        <v>0</v>
      </c>
      <c r="P22" s="210"/>
      <c r="Q22" s="208">
        <v>0</v>
      </c>
      <c r="R22" s="210"/>
      <c r="S22" s="123">
        <v>0</v>
      </c>
      <c r="T22" s="133"/>
      <c r="U22" s="123">
        <f>SUM(M22:S22)</f>
        <v>0</v>
      </c>
      <c r="V22" s="74"/>
      <c r="W22" s="219">
        <f>SUM(C22:K22,U22)</f>
        <v>0</v>
      </c>
      <c r="X22" s="134"/>
      <c r="Y22" s="226">
        <v>-52500995</v>
      </c>
      <c r="Z22" s="132"/>
      <c r="AA22" s="221">
        <f>W22+Y22</f>
        <v>-52500995</v>
      </c>
    </row>
    <row r="23" spans="1:27" s="29" customFormat="1" ht="22.2">
      <c r="A23" s="35" t="s">
        <v>161</v>
      </c>
      <c r="B23" s="10"/>
      <c r="C23" s="208"/>
      <c r="D23" s="209"/>
      <c r="E23" s="208"/>
      <c r="F23" s="209"/>
      <c r="G23" s="208"/>
      <c r="H23" s="210"/>
      <c r="I23" s="208"/>
      <c r="J23" s="209"/>
      <c r="K23" s="208"/>
      <c r="L23" s="209"/>
      <c r="M23" s="208"/>
      <c r="N23" s="210"/>
      <c r="O23" s="208"/>
      <c r="P23" s="210"/>
      <c r="Q23" s="208"/>
      <c r="R23" s="210"/>
      <c r="S23" s="123"/>
      <c r="T23" s="133"/>
      <c r="U23" s="123"/>
      <c r="V23" s="74"/>
      <c r="W23" s="219"/>
      <c r="X23" s="134"/>
      <c r="Y23" s="226"/>
      <c r="Z23" s="132"/>
      <c r="AA23" s="221"/>
    </row>
    <row r="24" spans="1:27" ht="22.2">
      <c r="A24" s="35" t="s">
        <v>250</v>
      </c>
      <c r="B24" s="10"/>
      <c r="C24" s="227">
        <v>0</v>
      </c>
      <c r="D24" s="209"/>
      <c r="E24" s="227">
        <v>0</v>
      </c>
      <c r="F24" s="209"/>
      <c r="G24" s="227">
        <v>0</v>
      </c>
      <c r="H24" s="210"/>
      <c r="I24" s="227">
        <v>0</v>
      </c>
      <c r="J24" s="209"/>
      <c r="K24" s="228">
        <v>0</v>
      </c>
      <c r="L24" s="209"/>
      <c r="M24" s="227">
        <v>-15228332</v>
      </c>
      <c r="N24" s="210"/>
      <c r="O24" s="227">
        <v>0</v>
      </c>
      <c r="P24" s="210"/>
      <c r="Q24" s="227">
        <v>0</v>
      </c>
      <c r="R24" s="210"/>
      <c r="S24" s="227">
        <v>-236359118</v>
      </c>
      <c r="T24" s="53"/>
      <c r="U24" s="222">
        <f>SUM(M24:S24)</f>
        <v>-251587450</v>
      </c>
      <c r="V24" s="138"/>
      <c r="W24" s="112">
        <f>SUM(C24:K24,U24)</f>
        <v>-251587450</v>
      </c>
      <c r="X24" s="229"/>
      <c r="Y24" s="226">
        <v>-13640883</v>
      </c>
      <c r="Z24" s="53"/>
      <c r="AA24" s="225">
        <f>W24+Y24</f>
        <v>-265228333</v>
      </c>
    </row>
    <row r="25" spans="1:27" ht="22.2">
      <c r="A25" s="28" t="s">
        <v>75</v>
      </c>
      <c r="B25" s="33"/>
      <c r="C25" s="110">
        <f>SUM(C22:C24)</f>
        <v>0</v>
      </c>
      <c r="D25" s="133"/>
      <c r="E25" s="110">
        <f>SUM(E22:E24)</f>
        <v>0</v>
      </c>
      <c r="F25" s="133"/>
      <c r="G25" s="110">
        <f>SUM(G22:G24)</f>
        <v>0</v>
      </c>
      <c r="H25" s="133"/>
      <c r="I25" s="110">
        <f>SUM(I22:I24)</f>
        <v>0</v>
      </c>
      <c r="J25" s="134"/>
      <c r="K25" s="110">
        <f>SUM(K22:K24)</f>
        <v>0</v>
      </c>
      <c r="L25" s="134"/>
      <c r="M25" s="110">
        <f>SUM(M22:M24)</f>
        <v>-15228332</v>
      </c>
      <c r="N25" s="134"/>
      <c r="O25" s="110">
        <f>SUM(O22:O24)</f>
        <v>0</v>
      </c>
      <c r="P25" s="133"/>
      <c r="Q25" s="110">
        <f>SUM(Q22:Q24)</f>
        <v>0</v>
      </c>
      <c r="R25" s="133"/>
      <c r="S25" s="110">
        <f>SUM(S22:S24)</f>
        <v>-236359118</v>
      </c>
      <c r="T25" s="133"/>
      <c r="U25" s="110">
        <f>SUM(U22:U24)</f>
        <v>-251587450</v>
      </c>
      <c r="V25" s="74"/>
      <c r="W25" s="110">
        <f>SUM(W22:W24)</f>
        <v>-251587450</v>
      </c>
      <c r="X25" s="134"/>
      <c r="Y25" s="110">
        <f>SUM(Y22:Y24)</f>
        <v>-66141878</v>
      </c>
      <c r="Z25" s="132"/>
      <c r="AA25" s="110">
        <f>SUM(AA22:AA24)</f>
        <v>-317729328</v>
      </c>
    </row>
    <row r="26" spans="1:27" ht="22.2">
      <c r="A26" s="32" t="s">
        <v>97</v>
      </c>
      <c r="B26" s="33"/>
      <c r="C26" s="125">
        <f>C19+C25</f>
        <v>0</v>
      </c>
      <c r="D26" s="133"/>
      <c r="E26" s="125">
        <f>E19+E25</f>
        <v>0</v>
      </c>
      <c r="F26" s="133"/>
      <c r="G26" s="125">
        <f>G19+G25</f>
        <v>0</v>
      </c>
      <c r="H26" s="133"/>
      <c r="I26" s="125">
        <f>I19+I25</f>
        <v>-3123888762</v>
      </c>
      <c r="J26" s="134"/>
      <c r="K26" s="125">
        <f>K19+K25</f>
        <v>0</v>
      </c>
      <c r="L26" s="134"/>
      <c r="M26" s="125">
        <f>M19+M25</f>
        <v>-15228332</v>
      </c>
      <c r="N26" s="134"/>
      <c r="O26" s="125">
        <f>O19+O25</f>
        <v>0</v>
      </c>
      <c r="P26" s="133"/>
      <c r="Q26" s="125">
        <f>Q19+Q25</f>
        <v>0</v>
      </c>
      <c r="R26" s="133"/>
      <c r="S26" s="125">
        <f>S19+S25</f>
        <v>-236359118</v>
      </c>
      <c r="T26" s="133"/>
      <c r="U26" s="125">
        <f>U19+U25</f>
        <v>-251587450</v>
      </c>
      <c r="V26" s="74"/>
      <c r="W26" s="125">
        <f>W19+W25</f>
        <v>-3375476212</v>
      </c>
      <c r="X26" s="74"/>
      <c r="Y26" s="125">
        <f>Y19+Y25</f>
        <v>-78916219</v>
      </c>
      <c r="Z26" s="132"/>
      <c r="AA26" s="125">
        <f>AA19+AA25</f>
        <v>-3454392431</v>
      </c>
    </row>
    <row r="27" spans="1:27" s="29" customFormat="1" ht="22.2">
      <c r="A27" s="32"/>
      <c r="B27" s="10"/>
      <c r="C27" s="133"/>
      <c r="D27" s="133"/>
      <c r="E27" s="133"/>
      <c r="F27" s="133"/>
      <c r="G27" s="133"/>
      <c r="H27" s="133"/>
      <c r="I27" s="146"/>
      <c r="J27" s="134"/>
      <c r="K27" s="133"/>
      <c r="L27" s="134"/>
      <c r="M27" s="133"/>
      <c r="N27" s="134"/>
      <c r="O27" s="133"/>
      <c r="P27" s="133"/>
      <c r="Q27" s="133"/>
      <c r="R27" s="133"/>
      <c r="S27" s="133"/>
      <c r="T27" s="133"/>
      <c r="U27" s="133"/>
      <c r="V27" s="74"/>
      <c r="W27" s="135"/>
      <c r="X27" s="134"/>
      <c r="Y27" s="132"/>
      <c r="Z27" s="132"/>
      <c r="AA27" s="130"/>
    </row>
    <row r="28" spans="1:27" ht="22.2">
      <c r="A28" s="30" t="s">
        <v>104</v>
      </c>
      <c r="B28" s="10"/>
      <c r="C28" s="136"/>
      <c r="D28" s="136"/>
      <c r="E28" s="136"/>
      <c r="F28" s="136"/>
      <c r="G28" s="136"/>
      <c r="H28" s="136"/>
      <c r="I28" s="217"/>
      <c r="J28" s="217"/>
      <c r="K28" s="136"/>
      <c r="L28" s="217"/>
      <c r="M28" s="217"/>
      <c r="N28" s="217"/>
      <c r="O28" s="136"/>
      <c r="P28" s="136"/>
      <c r="Q28" s="136"/>
      <c r="R28" s="136"/>
      <c r="S28" s="136"/>
      <c r="T28" s="136"/>
      <c r="U28" s="136"/>
      <c r="V28" s="219"/>
      <c r="W28" s="218"/>
      <c r="X28" s="218"/>
      <c r="Y28" s="216"/>
      <c r="Z28" s="216"/>
      <c r="AA28" s="136"/>
    </row>
    <row r="29" spans="1:27" s="29" customFormat="1" ht="22.2">
      <c r="A29" s="35" t="s">
        <v>92</v>
      </c>
      <c r="B29" s="10"/>
      <c r="C29" s="136">
        <v>0</v>
      </c>
      <c r="D29" s="136"/>
      <c r="E29" s="136">
        <v>0</v>
      </c>
      <c r="F29" s="136"/>
      <c r="G29" s="136">
        <v>0</v>
      </c>
      <c r="H29" s="136"/>
      <c r="I29" s="217">
        <v>3259009028</v>
      </c>
      <c r="J29" s="136"/>
      <c r="K29" s="136">
        <v>0</v>
      </c>
      <c r="L29" s="217"/>
      <c r="M29" s="136">
        <v>0</v>
      </c>
      <c r="N29" s="217"/>
      <c r="O29" s="136">
        <v>0</v>
      </c>
      <c r="P29" s="136"/>
      <c r="Q29" s="136">
        <v>0</v>
      </c>
      <c r="R29" s="136"/>
      <c r="S29" s="136">
        <v>0</v>
      </c>
      <c r="T29" s="136"/>
      <c r="U29" s="136">
        <f>SUM(M29:S29)</f>
        <v>0</v>
      </c>
      <c r="V29" s="219"/>
      <c r="W29" s="218">
        <f>SUM(C29:K29,U29)</f>
        <v>3259009028</v>
      </c>
      <c r="X29" s="218"/>
      <c r="Y29" s="218">
        <v>8915084</v>
      </c>
      <c r="Z29" s="216"/>
      <c r="AA29" s="218">
        <f>W29+Y29</f>
        <v>3267924112</v>
      </c>
    </row>
    <row r="30" spans="1:27" s="29" customFormat="1" ht="22.2">
      <c r="A30" s="35" t="s">
        <v>69</v>
      </c>
      <c r="B30" s="10"/>
      <c r="C30" s="222">
        <v>0</v>
      </c>
      <c r="D30" s="136"/>
      <c r="E30" s="222">
        <v>0</v>
      </c>
      <c r="F30" s="136"/>
      <c r="G30" s="222">
        <v>0</v>
      </c>
      <c r="H30" s="136"/>
      <c r="I30" s="230">
        <v>-57433181</v>
      </c>
      <c r="J30" s="136"/>
      <c r="K30" s="222">
        <v>0</v>
      </c>
      <c r="L30" s="217"/>
      <c r="M30" s="231">
        <v>-60289666</v>
      </c>
      <c r="N30" s="217"/>
      <c r="O30" s="232">
        <v>18153299</v>
      </c>
      <c r="P30" s="136"/>
      <c r="Q30" s="232">
        <v>-419200</v>
      </c>
      <c r="R30" s="217"/>
      <c r="S30" s="217">
        <v>0</v>
      </c>
      <c r="T30" s="217"/>
      <c r="U30" s="232">
        <f>SUM(M30:S30)</f>
        <v>-42555567</v>
      </c>
      <c r="V30" s="219"/>
      <c r="W30" s="218">
        <f>SUM(C30:K30,U30)</f>
        <v>-99988748</v>
      </c>
      <c r="X30" s="219"/>
      <c r="Y30" s="218">
        <v>6872169</v>
      </c>
      <c r="Z30" s="216"/>
      <c r="AA30" s="201">
        <f>W30+Y30</f>
        <v>-93116579</v>
      </c>
    </row>
    <row r="31" spans="1:27" s="29" customFormat="1" ht="22.2">
      <c r="A31" s="29" t="s">
        <v>105</v>
      </c>
      <c r="B31" s="33"/>
      <c r="C31" s="109">
        <f>SUM(C29:C30)</f>
        <v>0</v>
      </c>
      <c r="D31" s="102"/>
      <c r="E31" s="109">
        <f>SUM(E29:E30)</f>
        <v>0</v>
      </c>
      <c r="F31" s="102"/>
      <c r="G31" s="109">
        <f>SUM(G29:G30)</f>
        <v>0</v>
      </c>
      <c r="H31" s="102"/>
      <c r="I31" s="109">
        <f>SUM(I29:I30)</f>
        <v>3201575847</v>
      </c>
      <c r="J31" s="104"/>
      <c r="K31" s="109">
        <f>SUM(K29:K30)</f>
        <v>0</v>
      </c>
      <c r="L31" s="104"/>
      <c r="M31" s="109">
        <f>SUM(M29:M30)</f>
        <v>-60289666</v>
      </c>
      <c r="N31" s="104"/>
      <c r="O31" s="109">
        <f>SUM(O29:O30)</f>
        <v>18153299</v>
      </c>
      <c r="P31" s="104"/>
      <c r="Q31" s="109">
        <f>SUM(Q29:Q30)</f>
        <v>-419200</v>
      </c>
      <c r="R31" s="104"/>
      <c r="S31" s="109">
        <f>SUM(S29:S30)</f>
        <v>0</v>
      </c>
      <c r="T31" s="104"/>
      <c r="U31" s="109">
        <f>SUM(U29:U30)</f>
        <v>-42555567</v>
      </c>
      <c r="V31" s="101"/>
      <c r="W31" s="109">
        <f>SUM(W29:W30)</f>
        <v>3159020280</v>
      </c>
      <c r="X31" s="104"/>
      <c r="Y31" s="109">
        <f>SUM(Y29:Y30)</f>
        <v>15787253</v>
      </c>
      <c r="Z31" s="124"/>
      <c r="AA31" s="109">
        <f>SUM(AA29:AA30)</f>
        <v>3174807533</v>
      </c>
    </row>
    <row r="32" spans="1:27" s="29" customFormat="1" ht="22.2">
      <c r="B32" s="33"/>
      <c r="C32" s="102"/>
      <c r="D32" s="102"/>
      <c r="E32" s="102"/>
      <c r="F32" s="102"/>
      <c r="G32" s="102"/>
      <c r="H32" s="102"/>
      <c r="I32" s="102"/>
      <c r="J32" s="104"/>
      <c r="K32" s="102"/>
      <c r="L32" s="104"/>
      <c r="M32" s="102"/>
      <c r="N32" s="104"/>
      <c r="O32" s="102"/>
      <c r="P32" s="104"/>
      <c r="Q32" s="102"/>
      <c r="R32" s="104"/>
      <c r="S32" s="104"/>
      <c r="T32" s="104"/>
      <c r="U32" s="102"/>
      <c r="V32" s="101"/>
      <c r="W32" s="102"/>
      <c r="X32" s="104"/>
      <c r="Y32" s="102"/>
      <c r="Z32" s="124"/>
      <c r="AA32" s="102"/>
    </row>
    <row r="33" spans="1:27">
      <c r="A33" s="35" t="s">
        <v>156</v>
      </c>
      <c r="B33" s="10">
        <v>22</v>
      </c>
      <c r="C33" s="136">
        <v>0</v>
      </c>
      <c r="D33" s="136"/>
      <c r="E33" s="136">
        <v>0</v>
      </c>
      <c r="F33" s="136"/>
      <c r="G33" s="136">
        <v>35275000</v>
      </c>
      <c r="H33" s="136"/>
      <c r="I33" s="217">
        <v>-35275000</v>
      </c>
      <c r="J33" s="217"/>
      <c r="K33" s="136">
        <v>0</v>
      </c>
      <c r="L33" s="217"/>
      <c r="M33" s="136">
        <v>0</v>
      </c>
      <c r="N33" s="217"/>
      <c r="O33" s="136">
        <v>0</v>
      </c>
      <c r="P33" s="217"/>
      <c r="Q33" s="136">
        <v>0</v>
      </c>
      <c r="R33" s="217"/>
      <c r="S33" s="217">
        <v>0</v>
      </c>
      <c r="T33" s="217"/>
      <c r="U33" s="136">
        <f>SUM(M33:S33)</f>
        <v>0</v>
      </c>
      <c r="V33" s="219"/>
      <c r="W33" s="219">
        <f>SUM(C33:K33,U33)</f>
        <v>0</v>
      </c>
      <c r="X33" s="217"/>
      <c r="Y33" s="136">
        <v>0</v>
      </c>
      <c r="Z33" s="136"/>
      <c r="AA33" s="218">
        <f>W33+Y33</f>
        <v>0</v>
      </c>
    </row>
    <row r="34" spans="1:27" s="29" customFormat="1" ht="22.2">
      <c r="B34" s="10"/>
      <c r="C34" s="102"/>
      <c r="D34" s="102"/>
      <c r="E34" s="102"/>
      <c r="F34" s="102"/>
      <c r="G34" s="102"/>
      <c r="H34" s="102"/>
      <c r="I34" s="104"/>
      <c r="J34" s="104"/>
      <c r="K34" s="137"/>
      <c r="L34" s="104"/>
      <c r="M34" s="104"/>
      <c r="N34" s="104"/>
      <c r="O34" s="104"/>
      <c r="P34" s="104"/>
      <c r="Q34" s="104"/>
      <c r="R34" s="104"/>
      <c r="S34" s="104"/>
      <c r="T34" s="104"/>
      <c r="U34" s="104"/>
      <c r="V34" s="101"/>
      <c r="W34" s="104"/>
      <c r="X34" s="104"/>
      <c r="Y34" s="102"/>
      <c r="Z34" s="102"/>
      <c r="AA34" s="104"/>
    </row>
    <row r="35" spans="1:27" s="29" customFormat="1" ht="22.8" thickBot="1">
      <c r="A35" s="29" t="s">
        <v>160</v>
      </c>
      <c r="B35" s="33"/>
      <c r="C35" s="197">
        <f>SUM(C13,C26,C31)</f>
        <v>3003750000</v>
      </c>
      <c r="D35" s="130"/>
      <c r="E35" s="198">
        <f>SUM(E13,E26,E31)</f>
        <v>11847802049</v>
      </c>
      <c r="F35" s="130"/>
      <c r="G35" s="197">
        <f>SUM(G13,G26,G31,G33)</f>
        <v>300375000</v>
      </c>
      <c r="H35" s="102"/>
      <c r="I35" s="197">
        <f>SUM(I13,I26,I31,I33)</f>
        <v>3075754748</v>
      </c>
      <c r="J35" s="130"/>
      <c r="K35" s="197">
        <f>SUM(K13,K26,K31)</f>
        <v>353101177</v>
      </c>
      <c r="L35" s="130"/>
      <c r="M35" s="197">
        <f>SUM(M13,M26,M31)</f>
        <v>-500502796</v>
      </c>
      <c r="N35" s="130"/>
      <c r="O35" s="197">
        <f>SUM(O13,O26,O31)</f>
        <v>27804012</v>
      </c>
      <c r="P35" s="130"/>
      <c r="Q35" s="239">
        <f>SUM(Q13,Q26,Q31)</f>
        <v>-419200</v>
      </c>
      <c r="R35" s="104"/>
      <c r="S35" s="239">
        <f>SUM(S13,S26,S31)</f>
        <v>-236359118</v>
      </c>
      <c r="T35" s="134"/>
      <c r="U35" s="197">
        <f>SUM(U13,U26,U31)</f>
        <v>-709477102</v>
      </c>
      <c r="V35" s="130"/>
      <c r="W35" s="197">
        <f>SUM(W13,W26,W31)</f>
        <v>17871305872</v>
      </c>
      <c r="X35" s="130"/>
      <c r="Y35" s="197">
        <f>SUM(Y13,Y26,Y31)</f>
        <v>151838782</v>
      </c>
      <c r="Z35" s="132"/>
      <c r="AA35" s="197">
        <f>SUM(AA13,AA26,AA31)</f>
        <v>18023144654</v>
      </c>
    </row>
    <row r="36" spans="1:27" ht="22.2" thickTop="1">
      <c r="C36" s="233"/>
      <c r="D36" s="233"/>
      <c r="E36" s="233"/>
      <c r="F36" s="233"/>
      <c r="G36" s="233"/>
      <c r="H36" s="233"/>
      <c r="I36" s="233"/>
      <c r="J36" s="233"/>
      <c r="K36" s="233"/>
      <c r="L36" s="233"/>
      <c r="M36" s="233"/>
      <c r="N36" s="233"/>
      <c r="O36" s="233"/>
      <c r="P36" s="233"/>
      <c r="Q36" s="233"/>
      <c r="R36" s="233"/>
      <c r="S36" s="233"/>
      <c r="T36" s="233"/>
      <c r="U36" s="233"/>
      <c r="V36" s="233"/>
      <c r="W36" s="233"/>
      <c r="X36" s="233"/>
      <c r="Y36" s="53"/>
      <c r="Z36" s="53"/>
      <c r="AA36" s="233"/>
    </row>
    <row r="37" spans="1:27" ht="23.4">
      <c r="A37" s="16" t="s">
        <v>145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6"/>
      <c r="Z37" s="46"/>
      <c r="AA37" s="47"/>
    </row>
    <row r="38" spans="1:27" ht="23.4">
      <c r="A38" s="16" t="s">
        <v>106</v>
      </c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6"/>
      <c r="Z38" s="46"/>
      <c r="AA38" s="48"/>
    </row>
    <row r="39" spans="1:27" ht="23.4">
      <c r="A39" s="16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6"/>
      <c r="Z39" s="46"/>
      <c r="AA39" s="48"/>
    </row>
    <row r="40" spans="1:27" ht="23.4">
      <c r="A40" s="47"/>
      <c r="B40" s="47"/>
      <c r="C40" s="247" t="s">
        <v>89</v>
      </c>
      <c r="D40" s="247"/>
      <c r="E40" s="247"/>
      <c r="F40" s="247"/>
      <c r="G40" s="247"/>
      <c r="H40" s="247"/>
      <c r="I40" s="247"/>
      <c r="J40" s="247"/>
      <c r="K40" s="247"/>
      <c r="L40" s="247"/>
      <c r="M40" s="247"/>
      <c r="N40" s="247"/>
      <c r="O40" s="247"/>
      <c r="P40" s="247"/>
      <c r="Q40" s="247"/>
      <c r="R40" s="247"/>
      <c r="S40" s="247"/>
      <c r="T40" s="247"/>
      <c r="U40" s="247"/>
      <c r="V40" s="247"/>
      <c r="W40" s="247"/>
      <c r="X40" s="247"/>
      <c r="Y40" s="247"/>
      <c r="Z40" s="247"/>
      <c r="AA40" s="247"/>
    </row>
    <row r="41" spans="1:27">
      <c r="A41" s="25"/>
      <c r="C41" s="25"/>
      <c r="D41" s="25"/>
      <c r="E41" s="25"/>
      <c r="F41" s="25"/>
      <c r="G41" s="248" t="s">
        <v>6</v>
      </c>
      <c r="H41" s="248"/>
      <c r="I41" s="248"/>
      <c r="J41" s="248"/>
      <c r="K41" s="80"/>
      <c r="L41" s="80"/>
      <c r="M41" s="248" t="s">
        <v>46</v>
      </c>
      <c r="N41" s="248"/>
      <c r="O41" s="248"/>
      <c r="P41" s="248"/>
      <c r="Q41" s="248"/>
      <c r="R41" s="248"/>
      <c r="S41" s="248"/>
      <c r="T41" s="248"/>
      <c r="U41" s="248"/>
      <c r="V41" s="80"/>
      <c r="W41" s="80"/>
      <c r="X41" s="211"/>
      <c r="AA41" s="39"/>
    </row>
    <row r="42" spans="1:27">
      <c r="A42" s="25"/>
      <c r="C42" s="25"/>
      <c r="D42" s="25"/>
      <c r="E42" s="25"/>
      <c r="F42" s="25"/>
      <c r="G42" s="39"/>
      <c r="H42" s="39"/>
      <c r="I42" s="39"/>
      <c r="J42" s="39"/>
      <c r="K42" s="39"/>
      <c r="L42" s="39"/>
      <c r="M42" s="39" t="s">
        <v>207</v>
      </c>
      <c r="N42" s="39"/>
      <c r="O42" s="39"/>
      <c r="P42" s="39"/>
      <c r="Q42" s="39" t="s">
        <v>73</v>
      </c>
      <c r="R42" s="39"/>
      <c r="S42" s="39"/>
      <c r="T42" s="39"/>
      <c r="U42" s="39"/>
      <c r="V42" s="25"/>
      <c r="W42" s="211"/>
      <c r="X42" s="211"/>
      <c r="AA42" s="39"/>
    </row>
    <row r="43" spans="1:27">
      <c r="A43" s="25"/>
      <c r="C43" s="25"/>
      <c r="D43" s="25"/>
      <c r="E43" s="25"/>
      <c r="F43" s="25"/>
      <c r="G43" s="39"/>
      <c r="H43" s="39"/>
      <c r="I43" s="39"/>
      <c r="J43" s="39"/>
      <c r="K43" s="39" t="s">
        <v>64</v>
      </c>
      <c r="L43" s="39"/>
      <c r="M43" s="39" t="s">
        <v>208</v>
      </c>
      <c r="N43" s="39"/>
      <c r="O43" s="39"/>
      <c r="P43" s="39"/>
      <c r="Q43" s="39" t="s">
        <v>212</v>
      </c>
      <c r="R43" s="39"/>
      <c r="S43" s="39"/>
      <c r="T43" s="39"/>
      <c r="U43" s="39" t="s">
        <v>83</v>
      </c>
      <c r="V43" s="25"/>
      <c r="W43" s="211"/>
      <c r="X43" s="211"/>
      <c r="AA43" s="39"/>
    </row>
    <row r="44" spans="1:27">
      <c r="C44" s="39" t="s">
        <v>10</v>
      </c>
      <c r="D44" s="39"/>
      <c r="E44" s="25"/>
      <c r="F44" s="39"/>
      <c r="G44" s="39"/>
      <c r="H44" s="39"/>
      <c r="K44" s="25" t="s">
        <v>65</v>
      </c>
      <c r="M44" s="39" t="s">
        <v>110</v>
      </c>
      <c r="O44" s="25" t="s">
        <v>209</v>
      </c>
      <c r="P44" s="25"/>
      <c r="Q44" s="25" t="s">
        <v>213</v>
      </c>
      <c r="R44" s="25"/>
      <c r="S44" s="25" t="s">
        <v>164</v>
      </c>
      <c r="T44" s="25"/>
      <c r="U44" s="25" t="s">
        <v>84</v>
      </c>
      <c r="V44" s="39"/>
      <c r="W44" s="39" t="s">
        <v>32</v>
      </c>
      <c r="X44" s="39"/>
      <c r="Y44" s="25" t="s">
        <v>70</v>
      </c>
      <c r="AA44" s="39"/>
    </row>
    <row r="45" spans="1:27">
      <c r="C45" s="39" t="s">
        <v>31</v>
      </c>
      <c r="D45" s="39"/>
      <c r="E45" s="25" t="s">
        <v>147</v>
      </c>
      <c r="F45" s="39"/>
      <c r="G45" s="39" t="s">
        <v>45</v>
      </c>
      <c r="H45" s="39"/>
      <c r="I45" s="212"/>
      <c r="J45" s="212"/>
      <c r="K45" s="25" t="s">
        <v>66</v>
      </c>
      <c r="L45" s="212"/>
      <c r="M45" s="39" t="s">
        <v>162</v>
      </c>
      <c r="N45" s="212"/>
      <c r="O45" s="25" t="s">
        <v>210</v>
      </c>
      <c r="P45" s="25"/>
      <c r="Q45" s="25" t="s">
        <v>214</v>
      </c>
      <c r="R45" s="25"/>
      <c r="S45" s="25" t="s">
        <v>165</v>
      </c>
      <c r="T45" s="25"/>
      <c r="U45" s="25" t="s">
        <v>85</v>
      </c>
      <c r="V45" s="39"/>
      <c r="W45" s="39" t="s">
        <v>33</v>
      </c>
      <c r="X45" s="39"/>
      <c r="Y45" s="25" t="s">
        <v>71</v>
      </c>
      <c r="AA45" s="39" t="s">
        <v>32</v>
      </c>
    </row>
    <row r="46" spans="1:27">
      <c r="B46" s="206" t="s">
        <v>21</v>
      </c>
      <c r="C46" s="39" t="s">
        <v>30</v>
      </c>
      <c r="D46" s="39"/>
      <c r="E46" s="39" t="s">
        <v>148</v>
      </c>
      <c r="F46" s="39"/>
      <c r="G46" s="39" t="s">
        <v>44</v>
      </c>
      <c r="H46" s="39"/>
      <c r="I46" s="39" t="s">
        <v>7</v>
      </c>
      <c r="J46" s="39"/>
      <c r="K46" s="25" t="s">
        <v>67</v>
      </c>
      <c r="L46" s="39"/>
      <c r="M46" s="39" t="s">
        <v>163</v>
      </c>
      <c r="N46" s="39"/>
      <c r="O46" s="25" t="s">
        <v>211</v>
      </c>
      <c r="P46" s="25"/>
      <c r="Q46" s="25" t="s">
        <v>70</v>
      </c>
      <c r="R46" s="25"/>
      <c r="S46" s="25" t="s">
        <v>166</v>
      </c>
      <c r="T46" s="25"/>
      <c r="U46" s="25" t="s">
        <v>13</v>
      </c>
      <c r="V46" s="39"/>
      <c r="W46" s="39" t="s">
        <v>146</v>
      </c>
      <c r="X46" s="39"/>
      <c r="Y46" s="25" t="s">
        <v>72</v>
      </c>
      <c r="AA46" s="39" t="s">
        <v>33</v>
      </c>
    </row>
    <row r="47" spans="1:27">
      <c r="B47" s="206"/>
      <c r="C47" s="246" t="s">
        <v>108</v>
      </c>
      <c r="D47" s="246"/>
      <c r="E47" s="246"/>
      <c r="F47" s="246"/>
      <c r="G47" s="246"/>
      <c r="H47" s="246"/>
      <c r="I47" s="246"/>
      <c r="J47" s="246"/>
      <c r="K47" s="246"/>
      <c r="L47" s="246"/>
      <c r="M47" s="246"/>
      <c r="N47" s="246"/>
      <c r="O47" s="246"/>
      <c r="P47" s="246"/>
      <c r="Q47" s="246"/>
      <c r="R47" s="246"/>
      <c r="S47" s="246"/>
      <c r="T47" s="246"/>
      <c r="U47" s="246"/>
      <c r="V47" s="246"/>
      <c r="W47" s="246"/>
      <c r="X47" s="246"/>
      <c r="Y47" s="246"/>
      <c r="Z47" s="246"/>
      <c r="AA47" s="246"/>
    </row>
    <row r="48" spans="1:27" ht="22.2">
      <c r="A48" s="29" t="s">
        <v>185</v>
      </c>
      <c r="B48" s="10"/>
      <c r="C48" s="213"/>
      <c r="D48" s="213"/>
      <c r="E48" s="213"/>
      <c r="F48" s="213"/>
      <c r="G48" s="213"/>
      <c r="H48" s="213"/>
      <c r="I48" s="214"/>
      <c r="J48" s="214"/>
      <c r="K48" s="214"/>
      <c r="L48" s="214"/>
      <c r="M48" s="214"/>
      <c r="N48" s="214"/>
      <c r="O48" s="214"/>
      <c r="P48" s="214"/>
      <c r="Q48" s="214"/>
      <c r="R48" s="214"/>
      <c r="S48" s="214"/>
      <c r="T48" s="214"/>
      <c r="U48" s="214"/>
      <c r="V48" s="215"/>
      <c r="W48" s="215"/>
      <c r="X48" s="206"/>
      <c r="AA48" s="213"/>
    </row>
    <row r="49" spans="1:27" ht="22.2">
      <c r="A49" s="29" t="s">
        <v>205</v>
      </c>
      <c r="B49" s="10"/>
      <c r="C49" s="101">
        <f>C35</f>
        <v>3003750000</v>
      </c>
      <c r="D49" s="101"/>
      <c r="E49" s="101">
        <f>E35</f>
        <v>11847802049</v>
      </c>
      <c r="F49" s="101"/>
      <c r="G49" s="101">
        <f>G35</f>
        <v>300375000</v>
      </c>
      <c r="H49" s="101"/>
      <c r="I49" s="101">
        <f>I35</f>
        <v>3075754748</v>
      </c>
      <c r="J49" s="101"/>
      <c r="K49" s="101">
        <f>K35</f>
        <v>353101177</v>
      </c>
      <c r="L49" s="101"/>
      <c r="M49" s="101">
        <f>M35</f>
        <v>-500502796</v>
      </c>
      <c r="N49" s="101"/>
      <c r="O49" s="101">
        <f>O35</f>
        <v>27804012</v>
      </c>
      <c r="P49" s="101"/>
      <c r="Q49" s="101">
        <f>Q35</f>
        <v>-419200</v>
      </c>
      <c r="R49" s="101"/>
      <c r="S49" s="101">
        <f>S35</f>
        <v>-236359118</v>
      </c>
      <c r="T49" s="101"/>
      <c r="U49" s="101">
        <f>SUM(M49:S49)</f>
        <v>-709477102</v>
      </c>
      <c r="V49" s="101"/>
      <c r="W49" s="101">
        <f>SUM(C49:K49,U49)</f>
        <v>17871305872</v>
      </c>
      <c r="X49" s="101"/>
      <c r="Y49" s="101">
        <f>Y35</f>
        <v>151838782</v>
      </c>
      <c r="Z49" s="124"/>
      <c r="AA49" s="103">
        <f>W49+Y49</f>
        <v>18023144654</v>
      </c>
    </row>
    <row r="50" spans="1:27">
      <c r="A50" s="35" t="s">
        <v>206</v>
      </c>
      <c r="B50" s="10">
        <v>3</v>
      </c>
      <c r="C50" s="219">
        <v>0</v>
      </c>
      <c r="D50" s="219"/>
      <c r="E50" s="219">
        <v>0</v>
      </c>
      <c r="F50" s="219"/>
      <c r="G50" s="201">
        <v>0</v>
      </c>
      <c r="H50" s="219"/>
      <c r="I50" s="219">
        <v>10015000</v>
      </c>
      <c r="J50" s="219"/>
      <c r="K50" s="219">
        <v>0</v>
      </c>
      <c r="L50" s="219"/>
      <c r="M50" s="219">
        <v>-531069</v>
      </c>
      <c r="N50" s="219"/>
      <c r="O50" s="201">
        <v>1020688084</v>
      </c>
      <c r="P50" s="219"/>
      <c r="Q50" s="201">
        <v>0</v>
      </c>
      <c r="R50" s="219"/>
      <c r="S50" s="201">
        <v>0</v>
      </c>
      <c r="T50" s="219"/>
      <c r="U50" s="201">
        <f>SUM(M50:S50)</f>
        <v>1020157015</v>
      </c>
      <c r="V50" s="219"/>
      <c r="W50" s="219">
        <f>SUM(C50:K50,U50)</f>
        <v>1030172015</v>
      </c>
      <c r="X50" s="219"/>
      <c r="Y50" s="219">
        <v>0</v>
      </c>
      <c r="Z50" s="216"/>
      <c r="AA50" s="221">
        <f>W50+Y50</f>
        <v>1030172015</v>
      </c>
    </row>
    <row r="51" spans="1:27" s="29" customFormat="1" ht="22.2">
      <c r="A51" s="32" t="s">
        <v>186</v>
      </c>
      <c r="B51" s="33"/>
      <c r="C51" s="109">
        <f>SUM(C49:C50)</f>
        <v>3003750000</v>
      </c>
      <c r="D51" s="102"/>
      <c r="E51" s="109">
        <f>SUM(E49:E50)</f>
        <v>11847802049</v>
      </c>
      <c r="F51" s="133"/>
      <c r="G51" s="125">
        <f>SUM(G49:G50)</f>
        <v>300375000</v>
      </c>
      <c r="H51" s="133"/>
      <c r="I51" s="109">
        <f>SUM(I49:I50)</f>
        <v>3085769748</v>
      </c>
      <c r="J51" s="134"/>
      <c r="K51" s="109">
        <f>SUM(K49:K50)</f>
        <v>353101177</v>
      </c>
      <c r="L51" s="134"/>
      <c r="M51" s="109">
        <f>SUM(M49:M50)</f>
        <v>-501033865</v>
      </c>
      <c r="N51" s="134"/>
      <c r="O51" s="125">
        <f>SUM(O49:O50)</f>
        <v>1048492096</v>
      </c>
      <c r="P51" s="133"/>
      <c r="Q51" s="125">
        <f>SUM(Q49:Q50)</f>
        <v>-419200</v>
      </c>
      <c r="R51" s="133"/>
      <c r="S51" s="125">
        <f>SUM(S49:S50)</f>
        <v>-236359118</v>
      </c>
      <c r="T51" s="133"/>
      <c r="U51" s="125">
        <f>SUM(M51:S51)</f>
        <v>310679913</v>
      </c>
      <c r="V51" s="74"/>
      <c r="W51" s="109">
        <f>SUM(C51:K51,U51)</f>
        <v>18901477887</v>
      </c>
      <c r="X51" s="134"/>
      <c r="Y51" s="109">
        <f>SUM(Y49:Y50)</f>
        <v>151838782</v>
      </c>
      <c r="Z51" s="132"/>
      <c r="AA51" s="109">
        <f>SUM(AA49:AA50)</f>
        <v>19053316669</v>
      </c>
    </row>
    <row r="52" spans="1:27" ht="22.2">
      <c r="A52" s="29"/>
      <c r="B52" s="10"/>
      <c r="C52" s="101"/>
      <c r="D52" s="101"/>
      <c r="E52" s="101"/>
      <c r="F52" s="101"/>
      <c r="G52" s="101"/>
      <c r="H52" s="101"/>
      <c r="I52" s="101"/>
      <c r="J52" s="101"/>
      <c r="K52" s="101"/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101"/>
      <c r="W52" s="101"/>
      <c r="X52" s="101"/>
      <c r="Y52" s="101"/>
      <c r="Z52" s="124"/>
      <c r="AA52" s="103"/>
    </row>
    <row r="53" spans="1:27" ht="22.2">
      <c r="A53" s="29" t="s">
        <v>68</v>
      </c>
      <c r="B53" s="33"/>
      <c r="C53" s="123"/>
      <c r="D53" s="123"/>
      <c r="E53" s="123"/>
      <c r="F53" s="123"/>
      <c r="G53" s="123"/>
      <c r="H53" s="123"/>
      <c r="I53" s="123"/>
      <c r="J53" s="123"/>
      <c r="K53" s="123"/>
      <c r="L53" s="123"/>
      <c r="M53" s="123"/>
      <c r="N53" s="123"/>
      <c r="O53" s="123"/>
      <c r="P53" s="123"/>
      <c r="Q53" s="123"/>
      <c r="R53" s="123"/>
      <c r="S53" s="123"/>
      <c r="T53" s="123"/>
      <c r="U53" s="123"/>
      <c r="V53" s="101"/>
      <c r="W53" s="124"/>
      <c r="X53" s="124"/>
      <c r="Y53" s="124"/>
      <c r="Z53" s="124"/>
      <c r="AA53" s="102"/>
    </row>
    <row r="54" spans="1:27" ht="22.2">
      <c r="A54" s="31" t="s">
        <v>168</v>
      </c>
      <c r="B54" s="33"/>
      <c r="C54" s="123"/>
      <c r="D54" s="123"/>
      <c r="E54" s="123"/>
      <c r="F54" s="123"/>
      <c r="G54" s="123"/>
      <c r="H54" s="123"/>
      <c r="I54" s="123"/>
      <c r="J54" s="123"/>
      <c r="K54" s="123"/>
      <c r="L54" s="123"/>
      <c r="M54" s="123"/>
      <c r="N54" s="123"/>
      <c r="O54" s="123"/>
      <c r="P54" s="123"/>
      <c r="Q54" s="123"/>
      <c r="R54" s="123"/>
      <c r="S54" s="123"/>
      <c r="T54" s="123"/>
      <c r="U54" s="123"/>
      <c r="V54" s="101"/>
      <c r="W54" s="124"/>
      <c r="X54" s="124"/>
      <c r="Y54" s="124"/>
      <c r="Z54" s="124"/>
      <c r="AA54" s="102"/>
    </row>
    <row r="55" spans="1:27">
      <c r="A55" s="35" t="s">
        <v>134</v>
      </c>
      <c r="B55" s="10">
        <v>28</v>
      </c>
      <c r="C55" s="222">
        <v>0</v>
      </c>
      <c r="D55" s="136"/>
      <c r="E55" s="222">
        <v>0</v>
      </c>
      <c r="F55" s="136"/>
      <c r="G55" s="222">
        <v>0</v>
      </c>
      <c r="H55" s="136"/>
      <c r="I55" s="219">
        <v>-3304038996</v>
      </c>
      <c r="J55" s="217"/>
      <c r="K55" s="222">
        <v>0</v>
      </c>
      <c r="L55" s="217"/>
      <c r="M55" s="222">
        <v>0</v>
      </c>
      <c r="N55" s="217"/>
      <c r="O55" s="222">
        <v>0</v>
      </c>
      <c r="P55" s="136"/>
      <c r="Q55" s="222">
        <v>0</v>
      </c>
      <c r="R55" s="136"/>
      <c r="S55" s="136">
        <v>0</v>
      </c>
      <c r="T55" s="136"/>
      <c r="U55" s="136">
        <f>SUM(M55:S55)</f>
        <v>0</v>
      </c>
      <c r="V55" s="219"/>
      <c r="W55" s="201">
        <f>SUM(C55:K55,U55)</f>
        <v>-3304038996</v>
      </c>
      <c r="X55" s="219"/>
      <c r="Y55" s="136">
        <v>0</v>
      </c>
      <c r="Z55" s="216"/>
      <c r="AA55" s="224">
        <f>W55+Y55</f>
        <v>-3304038996</v>
      </c>
    </row>
    <row r="56" spans="1:27" s="29" customFormat="1" ht="22.2">
      <c r="A56" s="31" t="s">
        <v>93</v>
      </c>
      <c r="B56" s="33"/>
      <c r="C56" s="110">
        <f>SUM(C55:C55)</f>
        <v>0</v>
      </c>
      <c r="D56" s="102"/>
      <c r="E56" s="110">
        <f>SUM(E55:E55)</f>
        <v>0</v>
      </c>
      <c r="F56" s="102"/>
      <c r="G56" s="110">
        <f>SUM(G55:G55)</f>
        <v>0</v>
      </c>
      <c r="H56" s="102"/>
      <c r="I56" s="110">
        <f>SUM(I55:I55)</f>
        <v>-3304038996</v>
      </c>
      <c r="J56" s="104"/>
      <c r="K56" s="110">
        <f>SUM(K55:K55)</f>
        <v>0</v>
      </c>
      <c r="L56" s="104"/>
      <c r="M56" s="110">
        <f>SUM(M55:M55)</f>
        <v>0</v>
      </c>
      <c r="N56" s="104"/>
      <c r="O56" s="110">
        <f>SUM(O55:O55)</f>
        <v>0</v>
      </c>
      <c r="P56" s="102"/>
      <c r="Q56" s="110">
        <f>SUM(Q55:Q55)</f>
        <v>0</v>
      </c>
      <c r="R56" s="102"/>
      <c r="S56" s="110">
        <f>SUM(S55:S55)</f>
        <v>0</v>
      </c>
      <c r="T56" s="102"/>
      <c r="U56" s="110">
        <f>SUM(U55:U55)</f>
        <v>0</v>
      </c>
      <c r="V56" s="101"/>
      <c r="W56" s="110">
        <f>SUM(W55:W55)</f>
        <v>-3304038996</v>
      </c>
      <c r="X56" s="104"/>
      <c r="Y56" s="110">
        <f>SUM(Y55:Y55)</f>
        <v>0</v>
      </c>
      <c r="Z56" s="124"/>
      <c r="AA56" s="110">
        <f>SUM(AA55:AA55)</f>
        <v>-3304038996</v>
      </c>
    </row>
    <row r="57" spans="1:27" ht="22.2">
      <c r="A57" s="32"/>
      <c r="B57" s="10"/>
      <c r="C57" s="102"/>
      <c r="D57" s="102"/>
      <c r="E57" s="102"/>
      <c r="F57" s="102"/>
      <c r="G57" s="102"/>
      <c r="H57" s="102"/>
      <c r="I57" s="129"/>
      <c r="J57" s="104"/>
      <c r="K57" s="102"/>
      <c r="L57" s="104"/>
      <c r="M57" s="102"/>
      <c r="N57" s="104"/>
      <c r="O57" s="102"/>
      <c r="P57" s="102"/>
      <c r="Q57" s="102"/>
      <c r="R57" s="102"/>
      <c r="S57" s="102"/>
      <c r="T57" s="102"/>
      <c r="U57" s="102"/>
      <c r="V57" s="101"/>
      <c r="W57" s="137"/>
      <c r="X57" s="104"/>
      <c r="Y57" s="124"/>
      <c r="Z57" s="124"/>
      <c r="AA57" s="103"/>
    </row>
    <row r="58" spans="1:27" ht="22.2">
      <c r="A58" s="31" t="s">
        <v>74</v>
      </c>
      <c r="B58" s="10"/>
      <c r="C58" s="133"/>
      <c r="D58" s="133"/>
      <c r="E58" s="133"/>
      <c r="F58" s="133"/>
      <c r="G58" s="133"/>
      <c r="H58" s="133"/>
      <c r="I58" s="134"/>
      <c r="J58" s="134"/>
      <c r="K58" s="133"/>
      <c r="L58" s="134"/>
      <c r="M58" s="133"/>
      <c r="N58" s="134"/>
      <c r="O58" s="133"/>
      <c r="P58" s="133"/>
      <c r="Q58" s="133"/>
      <c r="R58" s="133"/>
      <c r="S58" s="133"/>
      <c r="T58" s="133"/>
      <c r="U58" s="133"/>
      <c r="V58" s="74"/>
      <c r="W58" s="135"/>
      <c r="X58" s="134"/>
      <c r="Y58" s="132"/>
      <c r="Z58" s="132"/>
      <c r="AA58" s="225"/>
    </row>
    <row r="59" spans="1:27" ht="22.2">
      <c r="A59" s="35" t="s">
        <v>161</v>
      </c>
      <c r="B59" s="10"/>
      <c r="C59" s="227"/>
      <c r="D59" s="209"/>
      <c r="E59" s="227"/>
      <c r="F59" s="209"/>
      <c r="G59" s="227"/>
      <c r="H59" s="210"/>
      <c r="I59" s="227"/>
      <c r="J59" s="209"/>
      <c r="K59" s="235"/>
      <c r="L59" s="209"/>
      <c r="M59" s="227"/>
      <c r="N59" s="210"/>
      <c r="O59" s="227"/>
      <c r="P59" s="210"/>
      <c r="Q59" s="227"/>
      <c r="R59" s="210"/>
      <c r="S59" s="227"/>
      <c r="T59" s="73"/>
      <c r="U59" s="136"/>
      <c r="V59" s="138"/>
      <c r="W59" s="101"/>
      <c r="X59" s="229"/>
      <c r="Y59" s="236"/>
      <c r="Z59" s="73"/>
      <c r="AA59" s="225"/>
    </row>
    <row r="60" spans="1:27" ht="22.2">
      <c r="A60" s="35" t="s">
        <v>250</v>
      </c>
      <c r="B60" s="10"/>
      <c r="C60" s="227">
        <v>0</v>
      </c>
      <c r="D60" s="209"/>
      <c r="E60" s="227">
        <v>0</v>
      </c>
      <c r="F60" s="209"/>
      <c r="G60" s="227">
        <v>0</v>
      </c>
      <c r="H60" s="210"/>
      <c r="I60" s="227">
        <v>0</v>
      </c>
      <c r="J60" s="209"/>
      <c r="K60" s="235">
        <v>0</v>
      </c>
      <c r="L60" s="209"/>
      <c r="M60" s="227">
        <v>0</v>
      </c>
      <c r="N60" s="210"/>
      <c r="O60" s="227">
        <v>0</v>
      </c>
      <c r="P60" s="210"/>
      <c r="Q60" s="227">
        <v>0</v>
      </c>
      <c r="R60" s="210"/>
      <c r="S60" s="227">
        <v>0</v>
      </c>
      <c r="T60" s="73"/>
      <c r="U60" s="136">
        <f>SUM(M60:S60)</f>
        <v>0</v>
      </c>
      <c r="V60" s="138"/>
      <c r="W60" s="101">
        <f>SUM(C60:K60,U60)</f>
        <v>0</v>
      </c>
      <c r="X60" s="229"/>
      <c r="Y60" s="236">
        <v>-70</v>
      </c>
      <c r="Z60" s="73"/>
      <c r="AA60" s="225">
        <f>W60+Y60</f>
        <v>-70</v>
      </c>
    </row>
    <row r="61" spans="1:27" ht="22.2">
      <c r="A61" s="35" t="s">
        <v>247</v>
      </c>
      <c r="B61" s="10">
        <v>12</v>
      </c>
      <c r="C61" s="136">
        <v>0</v>
      </c>
      <c r="D61" s="73"/>
      <c r="E61" s="136">
        <v>0</v>
      </c>
      <c r="F61" s="73"/>
      <c r="G61" s="136">
        <v>0</v>
      </c>
      <c r="H61" s="73"/>
      <c r="I61" s="136">
        <v>57899319</v>
      </c>
      <c r="J61" s="229"/>
      <c r="K61" s="136">
        <f>-I61</f>
        <v>-57899319</v>
      </c>
      <c r="L61" s="229"/>
      <c r="M61" s="136">
        <v>0</v>
      </c>
      <c r="N61" s="229"/>
      <c r="O61" s="136">
        <v>0</v>
      </c>
      <c r="P61" s="73"/>
      <c r="Q61" s="136">
        <v>0</v>
      </c>
      <c r="R61" s="73"/>
      <c r="S61" s="218">
        <v>0</v>
      </c>
      <c r="T61" s="73"/>
      <c r="U61" s="136">
        <f>SUM(M61:S61)</f>
        <v>0</v>
      </c>
      <c r="V61" s="138"/>
      <c r="W61" s="136">
        <f>SUM(C61:K61,U61)</f>
        <v>0</v>
      </c>
      <c r="X61" s="134"/>
      <c r="Y61" s="220">
        <v>0</v>
      </c>
      <c r="Z61" s="132"/>
      <c r="AA61" s="221">
        <f>SUM(W61:Y61)</f>
        <v>0</v>
      </c>
    </row>
    <row r="62" spans="1:27" s="29" customFormat="1" ht="22.2">
      <c r="A62" s="28" t="s">
        <v>75</v>
      </c>
      <c r="B62" s="33"/>
      <c r="C62" s="110">
        <f>SUM(C60:C61)</f>
        <v>0</v>
      </c>
      <c r="D62" s="133"/>
      <c r="E62" s="110">
        <f>SUM(E60:E61)</f>
        <v>0</v>
      </c>
      <c r="F62" s="133"/>
      <c r="G62" s="110">
        <f>SUM(G60:G61)</f>
        <v>0</v>
      </c>
      <c r="H62" s="133"/>
      <c r="I62" s="110">
        <f>SUM(I60:I61)</f>
        <v>57899319</v>
      </c>
      <c r="J62" s="134"/>
      <c r="K62" s="110">
        <f>SUM(K60:K61)</f>
        <v>-57899319</v>
      </c>
      <c r="L62" s="134"/>
      <c r="M62" s="110">
        <f>SUM(M60:M61)</f>
        <v>0</v>
      </c>
      <c r="N62" s="134"/>
      <c r="O62" s="110">
        <f>SUM(O60:O61)</f>
        <v>0</v>
      </c>
      <c r="P62" s="133"/>
      <c r="Q62" s="110">
        <f>SUM(Q60:Q61)</f>
        <v>0</v>
      </c>
      <c r="R62" s="133"/>
      <c r="S62" s="110">
        <f>SUM(S60:S61)</f>
        <v>0</v>
      </c>
      <c r="T62" s="133"/>
      <c r="U62" s="110">
        <f>SUM(U60:U61)</f>
        <v>0</v>
      </c>
      <c r="V62" s="74"/>
      <c r="W62" s="110">
        <f>SUM(W60:W61)</f>
        <v>0</v>
      </c>
      <c r="X62" s="134"/>
      <c r="Y62" s="110">
        <f>SUM(Y60:Y61)</f>
        <v>-70</v>
      </c>
      <c r="Z62" s="132"/>
      <c r="AA62" s="110">
        <f>SUM(AA60:AA61)</f>
        <v>-70</v>
      </c>
    </row>
    <row r="63" spans="1:27" s="29" customFormat="1" ht="22.2">
      <c r="A63" s="32" t="s">
        <v>97</v>
      </c>
      <c r="B63" s="33"/>
      <c r="C63" s="125">
        <f>SUM(C56,C62)</f>
        <v>0</v>
      </c>
      <c r="D63" s="136"/>
      <c r="E63" s="125">
        <f>SUM(E56,E62)</f>
        <v>0</v>
      </c>
      <c r="F63" s="133"/>
      <c r="G63" s="125">
        <f>SUM(G56,G62)</f>
        <v>0</v>
      </c>
      <c r="H63" s="133"/>
      <c r="I63" s="125">
        <f>SUM(I56,I62)</f>
        <v>-3246139677</v>
      </c>
      <c r="J63" s="134"/>
      <c r="K63" s="125">
        <f>SUM(K56,K62)</f>
        <v>-57899319</v>
      </c>
      <c r="L63" s="134"/>
      <c r="M63" s="125">
        <f>SUM(M56,M62)</f>
        <v>0</v>
      </c>
      <c r="N63" s="134"/>
      <c r="O63" s="125">
        <f>SUM(O56,O62)</f>
        <v>0</v>
      </c>
      <c r="P63" s="133"/>
      <c r="Q63" s="125">
        <f>SUM(Q56,Q62)</f>
        <v>0</v>
      </c>
      <c r="R63" s="133"/>
      <c r="S63" s="125">
        <f>SUM(S56,S62)</f>
        <v>0</v>
      </c>
      <c r="T63" s="133"/>
      <c r="U63" s="125">
        <f>SUM(U56,U62)</f>
        <v>0</v>
      </c>
      <c r="V63" s="74"/>
      <c r="W63" s="125">
        <f>SUM(W56,W62)</f>
        <v>-3304038996</v>
      </c>
      <c r="X63" s="134"/>
      <c r="Y63" s="125">
        <f>SUM(Y56,Y62)</f>
        <v>-70</v>
      </c>
      <c r="Z63" s="132"/>
      <c r="AA63" s="125">
        <f>SUM(AA56,AA62)</f>
        <v>-3304039066</v>
      </c>
    </row>
    <row r="64" spans="1:27" ht="22.2">
      <c r="A64" s="32"/>
      <c r="B64" s="10"/>
      <c r="C64" s="133"/>
      <c r="D64" s="136"/>
      <c r="E64" s="133"/>
      <c r="F64" s="133"/>
      <c r="G64" s="133"/>
      <c r="H64" s="133"/>
      <c r="I64" s="146"/>
      <c r="J64" s="134"/>
      <c r="K64" s="133"/>
      <c r="L64" s="134"/>
      <c r="M64" s="133"/>
      <c r="N64" s="134"/>
      <c r="O64" s="133"/>
      <c r="P64" s="133"/>
      <c r="Q64" s="133"/>
      <c r="R64" s="133"/>
      <c r="S64" s="133"/>
      <c r="T64" s="133"/>
      <c r="U64" s="133"/>
      <c r="V64" s="74"/>
      <c r="W64" s="135"/>
      <c r="X64" s="134"/>
      <c r="Y64" s="132"/>
      <c r="Z64" s="132"/>
      <c r="AA64" s="130"/>
    </row>
    <row r="65" spans="1:27" ht="22.2">
      <c r="A65" s="30" t="s">
        <v>104</v>
      </c>
      <c r="B65" s="10"/>
      <c r="C65" s="136"/>
      <c r="D65" s="136"/>
      <c r="E65" s="136"/>
      <c r="F65" s="136"/>
      <c r="G65" s="136"/>
      <c r="H65" s="136"/>
      <c r="I65" s="217"/>
      <c r="J65" s="217"/>
      <c r="K65" s="136"/>
      <c r="L65" s="217"/>
      <c r="M65" s="217"/>
      <c r="N65" s="217"/>
      <c r="O65" s="136"/>
      <c r="P65" s="136"/>
      <c r="Q65" s="136"/>
      <c r="R65" s="136"/>
      <c r="S65" s="136"/>
      <c r="T65" s="136"/>
      <c r="U65" s="136"/>
      <c r="V65" s="219"/>
      <c r="W65" s="218"/>
      <c r="X65" s="218"/>
      <c r="Y65" s="216"/>
      <c r="Z65" s="216"/>
      <c r="AA65" s="136"/>
    </row>
    <row r="66" spans="1:27">
      <c r="A66" s="35" t="s">
        <v>92</v>
      </c>
      <c r="B66" s="10"/>
      <c r="C66" s="136">
        <v>0</v>
      </c>
      <c r="D66" s="136"/>
      <c r="E66" s="136">
        <v>0</v>
      </c>
      <c r="F66" s="136"/>
      <c r="G66" s="136">
        <v>0</v>
      </c>
      <c r="H66" s="136"/>
      <c r="I66" s="217">
        <f>'PL 10-11'!G28</f>
        <v>3504313165</v>
      </c>
      <c r="J66" s="136"/>
      <c r="K66" s="136">
        <v>0</v>
      </c>
      <c r="L66" s="217"/>
      <c r="M66" s="136">
        <v>0</v>
      </c>
      <c r="N66" s="217"/>
      <c r="O66" s="136">
        <v>0</v>
      </c>
      <c r="P66" s="136"/>
      <c r="Q66" s="136">
        <v>0</v>
      </c>
      <c r="R66" s="136"/>
      <c r="S66" s="136">
        <v>0</v>
      </c>
      <c r="T66" s="136"/>
      <c r="U66" s="136">
        <f>SUM(M66:S66)</f>
        <v>0</v>
      </c>
      <c r="V66" s="219"/>
      <c r="W66" s="218">
        <f>SUM(C66:K66,U66)</f>
        <v>3504313165</v>
      </c>
      <c r="X66" s="218"/>
      <c r="Y66" s="218">
        <f>'PL 10-11'!G29</f>
        <v>-67166792</v>
      </c>
      <c r="Z66" s="216"/>
      <c r="AA66" s="218">
        <f t="shared" ref="AA66:AA67" si="0">SUM(W66:Y66)</f>
        <v>3437146373</v>
      </c>
    </row>
    <row r="67" spans="1:27">
      <c r="A67" s="35" t="s">
        <v>69</v>
      </c>
      <c r="B67" s="10"/>
      <c r="C67" s="222">
        <v>0</v>
      </c>
      <c r="D67" s="136"/>
      <c r="E67" s="222">
        <v>0</v>
      </c>
      <c r="F67" s="136"/>
      <c r="G67" s="222">
        <v>0</v>
      </c>
      <c r="H67" s="136"/>
      <c r="I67" s="230">
        <f>'PL 10-11'!G58</f>
        <v>1080421</v>
      </c>
      <c r="J67" s="136"/>
      <c r="K67" s="222">
        <v>0</v>
      </c>
      <c r="L67" s="217"/>
      <c r="M67" s="231">
        <f>'PL 10-11'!G45-Y67</f>
        <v>138117366</v>
      </c>
      <c r="N67" s="217"/>
      <c r="O67" s="232">
        <f>'PL 10-11'!G46+'PL 10-11'!G50</f>
        <v>-27782079</v>
      </c>
      <c r="P67" s="136"/>
      <c r="Q67" s="232">
        <f>'PL 10-11'!G48</f>
        <v>10933427</v>
      </c>
      <c r="R67" s="217"/>
      <c r="S67" s="217">
        <v>0</v>
      </c>
      <c r="T67" s="217"/>
      <c r="U67" s="232">
        <f>SUM(M67:S67)</f>
        <v>121268714</v>
      </c>
      <c r="V67" s="219"/>
      <c r="W67" s="218">
        <f>SUM(C67:K67,U67)</f>
        <v>122349135</v>
      </c>
      <c r="X67" s="219"/>
      <c r="Y67" s="218">
        <f>'PL 10-11'!G64-'PL 10-11'!G29</f>
        <v>20304458</v>
      </c>
      <c r="Z67" s="216"/>
      <c r="AA67" s="201">
        <f t="shared" si="0"/>
        <v>142653593</v>
      </c>
    </row>
    <row r="68" spans="1:27" s="29" customFormat="1" ht="22.2">
      <c r="A68" s="29" t="s">
        <v>105</v>
      </c>
      <c r="B68" s="33"/>
      <c r="C68" s="109">
        <f>SUM(C66:C67)</f>
        <v>0</v>
      </c>
      <c r="D68" s="102"/>
      <c r="E68" s="109">
        <f>SUM(E66:E67)</f>
        <v>0</v>
      </c>
      <c r="F68" s="102"/>
      <c r="G68" s="109">
        <f>SUM(G66:G67)</f>
        <v>0</v>
      </c>
      <c r="H68" s="102"/>
      <c r="I68" s="109">
        <f>SUM(I66:I67)</f>
        <v>3505393586</v>
      </c>
      <c r="J68" s="104"/>
      <c r="K68" s="109">
        <f>SUM(K66:K67)</f>
        <v>0</v>
      </c>
      <c r="L68" s="104"/>
      <c r="M68" s="109">
        <f>SUM(M66:M67)</f>
        <v>138117366</v>
      </c>
      <c r="N68" s="104"/>
      <c r="O68" s="109">
        <f>SUM(O66:O67)</f>
        <v>-27782079</v>
      </c>
      <c r="P68" s="104"/>
      <c r="Q68" s="109">
        <f>SUM(Q66:Q67)</f>
        <v>10933427</v>
      </c>
      <c r="R68" s="104"/>
      <c r="S68" s="109">
        <f>SUM(S66:S67)</f>
        <v>0</v>
      </c>
      <c r="T68" s="104"/>
      <c r="U68" s="109">
        <f>SUM(U66:U67)</f>
        <v>121268714</v>
      </c>
      <c r="V68" s="101"/>
      <c r="W68" s="109">
        <f>SUM(W66:W67)</f>
        <v>3626662300</v>
      </c>
      <c r="X68" s="104"/>
      <c r="Y68" s="109">
        <f>SUM(Y66:Y67)</f>
        <v>-46862334</v>
      </c>
      <c r="Z68" s="124"/>
      <c r="AA68" s="109">
        <f>SUM(AA66:AA67)</f>
        <v>3579799966</v>
      </c>
    </row>
    <row r="69" spans="1:27" ht="10.5" customHeight="1">
      <c r="A69" s="29"/>
      <c r="B69" s="10"/>
      <c r="C69" s="102"/>
      <c r="D69" s="102"/>
      <c r="E69" s="102"/>
      <c r="F69" s="102"/>
      <c r="G69" s="102"/>
      <c r="H69" s="102"/>
      <c r="I69" s="104"/>
      <c r="J69" s="104"/>
      <c r="K69" s="137"/>
      <c r="L69" s="104"/>
      <c r="M69" s="104"/>
      <c r="N69" s="104"/>
      <c r="O69" s="104"/>
      <c r="P69" s="104"/>
      <c r="Q69" s="104"/>
      <c r="R69" s="104"/>
      <c r="S69" s="104"/>
      <c r="T69" s="104"/>
      <c r="U69" s="104"/>
      <c r="V69" s="101"/>
      <c r="W69" s="104"/>
      <c r="X69" s="104"/>
      <c r="Y69" s="102"/>
      <c r="Z69" s="102"/>
      <c r="AA69" s="104"/>
    </row>
    <row r="70" spans="1:27" s="29" customFormat="1" ht="22.8" thickBot="1">
      <c r="A70" s="29" t="s">
        <v>187</v>
      </c>
      <c r="B70" s="33"/>
      <c r="C70" s="150">
        <f>SUM(C51,C63,C68)</f>
        <v>3003750000</v>
      </c>
      <c r="D70" s="130"/>
      <c r="E70" s="150">
        <f>SUM(E51,E63,E68)</f>
        <v>11847802049</v>
      </c>
      <c r="F70" s="130"/>
      <c r="G70" s="150">
        <f>SUM(G51,G63,G68)</f>
        <v>300375000</v>
      </c>
      <c r="H70" s="130"/>
      <c r="I70" s="150">
        <f>SUM(I51,I63,I68)</f>
        <v>3345023657</v>
      </c>
      <c r="J70" s="130"/>
      <c r="K70" s="150">
        <f>SUM(K51,K63,K68)</f>
        <v>295201858</v>
      </c>
      <c r="L70" s="130"/>
      <c r="M70" s="150">
        <f>SUM(M51,M63,M68)</f>
        <v>-362916499</v>
      </c>
      <c r="N70" s="130"/>
      <c r="O70" s="150">
        <f>SUM(O51,O63,O68)</f>
        <v>1020710017</v>
      </c>
      <c r="P70" s="130"/>
      <c r="Q70" s="196">
        <f>SUM(Q51,Q63,Q68)</f>
        <v>10514227</v>
      </c>
      <c r="R70" s="134"/>
      <c r="S70" s="196">
        <f>SUM(S51,S63,S68)</f>
        <v>-236359118</v>
      </c>
      <c r="T70" s="134"/>
      <c r="U70" s="150">
        <f>SUM(U51,U63,U68)</f>
        <v>431948627</v>
      </c>
      <c r="V70" s="130"/>
      <c r="W70" s="150">
        <f>SUM(W51,W63,W68)</f>
        <v>19224101191</v>
      </c>
      <c r="X70" s="130"/>
      <c r="Y70" s="150">
        <f>SUM(Y51,Y63,Y68)</f>
        <v>104976378</v>
      </c>
      <c r="Z70" s="132"/>
      <c r="AA70" s="150">
        <f>SUM(AA51,AA63,AA68)</f>
        <v>19329077569</v>
      </c>
    </row>
    <row r="71" spans="1:27" ht="22.2" thickTop="1">
      <c r="C71" s="234"/>
      <c r="D71" s="234"/>
      <c r="E71" s="234"/>
      <c r="F71" s="234"/>
      <c r="G71" s="234"/>
      <c r="H71" s="234"/>
      <c r="I71" s="234"/>
      <c r="J71" s="234"/>
      <c r="K71" s="234"/>
      <c r="L71" s="234"/>
      <c r="M71" s="234"/>
      <c r="N71" s="234"/>
      <c r="O71" s="234"/>
      <c r="P71" s="234"/>
      <c r="Q71" s="234"/>
      <c r="R71" s="234"/>
      <c r="S71" s="234"/>
      <c r="T71" s="234"/>
      <c r="U71" s="121"/>
      <c r="V71" s="121"/>
      <c r="W71" s="121"/>
      <c r="X71" s="121"/>
      <c r="Y71" s="119"/>
      <c r="Z71" s="119"/>
      <c r="AA71" s="121"/>
    </row>
  </sheetData>
  <mergeCells count="9">
    <mergeCell ref="C47:AA47"/>
    <mergeCell ref="C3:AA3"/>
    <mergeCell ref="C40:AA40"/>
    <mergeCell ref="C11:AA11"/>
    <mergeCell ref="G5:J5"/>
    <mergeCell ref="G41:J41"/>
    <mergeCell ref="C4:AA4"/>
    <mergeCell ref="M41:U41"/>
    <mergeCell ref="M5:U5"/>
  </mergeCells>
  <pageMargins left="0.23622047244094499" right="0.196850393700787" top="0.511811023622047" bottom="0.511811023622047" header="0.31496062992126" footer="0.31496062992126"/>
  <pageSetup paperSize="9" scale="56" firstPageNumber="12" fitToHeight="0" orientation="landscape" useFirstPageNumber="1" r:id="rId1"/>
  <headerFooter>
    <oddFooter>&amp;L  หมายเหตุประกอบงบการเงินเป็นส่วนหนึ่งของงบการเงินนี้&amp;C&amp;P</oddFooter>
  </headerFooter>
  <rowBreaks count="1" manualBreakCount="1">
    <brk id="36" max="30" man="1"/>
  </rowBreaks>
  <customProperties>
    <customPr name="_pios_id" r:id="rId2"/>
    <customPr name="EpmWorksheetKeyString_GUI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  <pageSetUpPr fitToPage="1"/>
  </sheetPr>
  <dimension ref="A1:O61"/>
  <sheetViews>
    <sheetView view="pageBreakPreview" zoomScale="85" zoomScaleNormal="100" zoomScaleSheetLayoutView="85" workbookViewId="0">
      <selection activeCell="B14" sqref="B14"/>
    </sheetView>
  </sheetViews>
  <sheetFormatPr defaultColWidth="9.125" defaultRowHeight="21.6"/>
  <cols>
    <col min="1" max="1" width="60.25" style="37" customWidth="1"/>
    <col min="2" max="2" width="9.375" style="38" bestFit="1" customWidth="1"/>
    <col min="3" max="3" width="16.625" style="37" customWidth="1"/>
    <col min="4" max="4" width="1.75" style="37" customWidth="1"/>
    <col min="5" max="5" width="16.625" style="37" customWidth="1"/>
    <col min="6" max="6" width="1.75" style="37" customWidth="1"/>
    <col min="7" max="7" width="16.625" style="37" customWidth="1"/>
    <col min="8" max="8" width="1.75" style="37" customWidth="1"/>
    <col min="9" max="9" width="16.625" style="37" customWidth="1"/>
    <col min="10" max="10" width="1.75" style="37" customWidth="1"/>
    <col min="11" max="11" width="16.625" style="37" customWidth="1"/>
    <col min="12" max="12" width="1.75" style="37" customWidth="1"/>
    <col min="13" max="13" width="16.625" style="37" customWidth="1"/>
    <col min="14" max="14" width="1.625" style="37" customWidth="1"/>
    <col min="15" max="15" width="16.875" style="37" customWidth="1"/>
    <col min="16" max="16384" width="9.125" style="37"/>
  </cols>
  <sheetData>
    <row r="1" spans="1:15" ht="23.4">
      <c r="A1" s="16" t="s">
        <v>145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</row>
    <row r="2" spans="1:15" ht="23.4">
      <c r="A2" s="16" t="s">
        <v>106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</row>
    <row r="3" spans="1:15" ht="23.25" customHeight="1">
      <c r="A3" s="47"/>
      <c r="B3" s="47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1:15" ht="21" customHeight="1">
      <c r="A4" s="76"/>
      <c r="B4" s="76"/>
      <c r="C4" s="247" t="s">
        <v>90</v>
      </c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</row>
    <row r="5" spans="1:15" ht="21" customHeight="1">
      <c r="A5" s="76"/>
      <c r="B5" s="76"/>
      <c r="C5" s="172"/>
      <c r="D5" s="172"/>
      <c r="E5" s="181"/>
      <c r="F5" s="181"/>
      <c r="G5" s="172"/>
      <c r="H5" s="172"/>
      <c r="I5" s="172"/>
      <c r="J5" s="172"/>
      <c r="K5" s="172"/>
      <c r="L5" s="172"/>
      <c r="M5" s="77" t="s">
        <v>91</v>
      </c>
      <c r="N5" s="172"/>
      <c r="O5" s="178"/>
    </row>
    <row r="6" spans="1:15" ht="21" customHeight="1">
      <c r="A6" s="36"/>
      <c r="C6" s="36"/>
      <c r="D6" s="36"/>
      <c r="E6" s="36"/>
      <c r="F6" s="36"/>
      <c r="G6" s="250" t="s">
        <v>6</v>
      </c>
      <c r="H6" s="250"/>
      <c r="I6" s="250"/>
      <c r="J6" s="24"/>
      <c r="K6" s="24"/>
      <c r="L6" s="24"/>
      <c r="M6" s="173" t="s">
        <v>13</v>
      </c>
      <c r="N6" s="36"/>
      <c r="O6" s="40"/>
    </row>
    <row r="7" spans="1:15" ht="21" customHeight="1">
      <c r="A7" s="36"/>
      <c r="C7" s="36"/>
      <c r="D7" s="36"/>
      <c r="E7" s="36"/>
      <c r="F7" s="36"/>
      <c r="G7" s="24"/>
      <c r="H7" s="24"/>
      <c r="I7" s="24"/>
      <c r="J7" s="24"/>
      <c r="K7" s="24" t="s">
        <v>64</v>
      </c>
      <c r="L7" s="24"/>
      <c r="M7" s="24"/>
      <c r="N7" s="36"/>
      <c r="O7" s="40"/>
    </row>
    <row r="8" spans="1:15" ht="21" customHeight="1">
      <c r="C8" s="24" t="s">
        <v>10</v>
      </c>
      <c r="D8" s="24"/>
      <c r="E8" s="36"/>
      <c r="F8" s="24"/>
      <c r="G8" s="24"/>
      <c r="K8" s="36" t="s">
        <v>65</v>
      </c>
      <c r="M8" s="36" t="s">
        <v>209</v>
      </c>
      <c r="N8" s="36"/>
      <c r="O8" s="24"/>
    </row>
    <row r="9" spans="1:15" ht="21" customHeight="1">
      <c r="C9" s="24" t="s">
        <v>31</v>
      </c>
      <c r="D9" s="24"/>
      <c r="E9" s="36" t="s">
        <v>147</v>
      </c>
      <c r="F9" s="24"/>
      <c r="G9" s="24" t="s">
        <v>45</v>
      </c>
      <c r="H9" s="41"/>
      <c r="I9" s="41"/>
      <c r="J9" s="41"/>
      <c r="K9" s="36" t="s">
        <v>66</v>
      </c>
      <c r="L9" s="41"/>
      <c r="M9" s="36" t="s">
        <v>210</v>
      </c>
      <c r="N9" s="36"/>
      <c r="O9" s="24" t="s">
        <v>32</v>
      </c>
    </row>
    <row r="10" spans="1:15" ht="21" customHeight="1">
      <c r="B10" s="203" t="s">
        <v>21</v>
      </c>
      <c r="C10" s="24" t="s">
        <v>30</v>
      </c>
      <c r="D10" s="24"/>
      <c r="E10" s="39" t="s">
        <v>148</v>
      </c>
      <c r="F10" s="24"/>
      <c r="G10" s="24" t="s">
        <v>44</v>
      </c>
      <c r="H10" s="41"/>
      <c r="I10" s="24" t="s">
        <v>7</v>
      </c>
      <c r="J10" s="24"/>
      <c r="K10" s="36" t="s">
        <v>67</v>
      </c>
      <c r="L10" s="24"/>
      <c r="M10" s="36" t="s">
        <v>211</v>
      </c>
      <c r="N10" s="36"/>
      <c r="O10" s="24" t="s">
        <v>33</v>
      </c>
    </row>
    <row r="11" spans="1:15" ht="21" customHeight="1">
      <c r="C11" s="246" t="s">
        <v>108</v>
      </c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</row>
    <row r="12" spans="1:15" ht="21" customHeight="1">
      <c r="A12" s="69"/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</row>
    <row r="13" spans="1:15" ht="21" customHeight="1">
      <c r="A13" s="29" t="s">
        <v>158</v>
      </c>
      <c r="B13" s="10"/>
      <c r="C13" s="105"/>
      <c r="D13" s="105"/>
      <c r="E13" s="105"/>
      <c r="F13" s="105"/>
      <c r="G13" s="105"/>
      <c r="H13" s="111"/>
      <c r="I13" s="122"/>
      <c r="J13" s="122"/>
      <c r="K13" s="122"/>
      <c r="L13" s="122"/>
      <c r="M13" s="122"/>
      <c r="N13" s="122"/>
      <c r="O13" s="111"/>
    </row>
    <row r="14" spans="1:15" ht="21" customHeight="1">
      <c r="A14" s="29" t="s">
        <v>159</v>
      </c>
      <c r="B14" s="10"/>
      <c r="C14" s="101">
        <v>3003750000</v>
      </c>
      <c r="D14" s="101"/>
      <c r="E14" s="101">
        <v>11847802049</v>
      </c>
      <c r="F14" s="101"/>
      <c r="G14" s="101">
        <v>265100000</v>
      </c>
      <c r="H14" s="101"/>
      <c r="I14" s="101">
        <v>2112171363</v>
      </c>
      <c r="J14" s="101"/>
      <c r="K14" s="101">
        <v>73950400</v>
      </c>
      <c r="L14" s="101"/>
      <c r="M14" s="101">
        <v>9650713</v>
      </c>
      <c r="N14" s="101"/>
      <c r="O14" s="101">
        <f>SUM(C14:M14)</f>
        <v>17312424525</v>
      </c>
    </row>
    <row r="15" spans="1:15" ht="21" customHeight="1">
      <c r="A15" s="29"/>
      <c r="B15" s="10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</row>
    <row r="16" spans="1:15" s="29" customFormat="1" ht="21" customHeight="1">
      <c r="A16" s="29" t="s">
        <v>68</v>
      </c>
      <c r="B16" s="33"/>
      <c r="C16" s="123"/>
      <c r="D16" s="101"/>
      <c r="E16" s="123"/>
      <c r="F16" s="101"/>
      <c r="G16" s="123"/>
      <c r="H16" s="101"/>
      <c r="I16" s="123"/>
      <c r="J16" s="123"/>
      <c r="K16" s="123"/>
      <c r="L16" s="123"/>
      <c r="M16" s="123"/>
      <c r="N16" s="123"/>
      <c r="O16" s="124"/>
    </row>
    <row r="17" spans="1:15" ht="21" customHeight="1">
      <c r="A17" s="31" t="s">
        <v>168</v>
      </c>
      <c r="B17" s="33"/>
      <c r="C17" s="123"/>
      <c r="D17" s="101"/>
      <c r="E17" s="123"/>
      <c r="F17" s="101"/>
      <c r="G17" s="123"/>
      <c r="H17" s="101"/>
      <c r="I17" s="123"/>
      <c r="J17" s="123"/>
      <c r="K17" s="123"/>
      <c r="L17" s="123"/>
      <c r="M17" s="123"/>
      <c r="N17" s="123"/>
      <c r="O17" s="124"/>
    </row>
    <row r="18" spans="1:15" ht="21" customHeight="1">
      <c r="A18" s="35" t="s">
        <v>137</v>
      </c>
      <c r="B18" s="10">
        <v>28</v>
      </c>
      <c r="C18" s="98">
        <v>0</v>
      </c>
      <c r="D18" s="111"/>
      <c r="E18" s="98">
        <v>0</v>
      </c>
      <c r="F18" s="111"/>
      <c r="G18" s="98">
        <v>0</v>
      </c>
      <c r="H18" s="106"/>
      <c r="I18" s="108">
        <v>-3123888762</v>
      </c>
      <c r="J18" s="107"/>
      <c r="K18" s="98">
        <v>0</v>
      </c>
      <c r="L18" s="107"/>
      <c r="M18" s="98">
        <v>0</v>
      </c>
      <c r="N18" s="105"/>
      <c r="O18" s="108">
        <f>SUM(C18:M18)</f>
        <v>-3123888762</v>
      </c>
    </row>
    <row r="19" spans="1:15" ht="21" customHeight="1">
      <c r="A19" s="31" t="s">
        <v>93</v>
      </c>
      <c r="B19" s="10"/>
      <c r="C19" s="109">
        <f>SUM(C18:C18)</f>
        <v>0</v>
      </c>
      <c r="D19" s="103"/>
      <c r="E19" s="109">
        <f>SUM(E18:E18)</f>
        <v>0</v>
      </c>
      <c r="F19" s="103"/>
      <c r="G19" s="109">
        <f>SUM(G18:G18)</f>
        <v>0</v>
      </c>
      <c r="H19" s="101"/>
      <c r="I19" s="109">
        <f>SUM(I18:I18)</f>
        <v>-3123888762</v>
      </c>
      <c r="J19" s="104"/>
      <c r="K19" s="109">
        <f>SUM(K18:K18)</f>
        <v>0</v>
      </c>
      <c r="L19" s="104"/>
      <c r="M19" s="109">
        <f>SUM(M18:M18)</f>
        <v>0</v>
      </c>
      <c r="N19" s="102"/>
      <c r="O19" s="109">
        <f>SUM(O18:O18)</f>
        <v>-3123888762</v>
      </c>
    </row>
    <row r="20" spans="1:15" ht="21" customHeight="1">
      <c r="A20" s="29" t="s">
        <v>97</v>
      </c>
      <c r="B20" s="10"/>
      <c r="C20" s="125">
        <f>C19</f>
        <v>0</v>
      </c>
      <c r="D20" s="103"/>
      <c r="E20" s="125">
        <f>E19</f>
        <v>0</v>
      </c>
      <c r="F20" s="103"/>
      <c r="G20" s="125">
        <f>G19</f>
        <v>0</v>
      </c>
      <c r="H20" s="101"/>
      <c r="I20" s="126">
        <f>I19</f>
        <v>-3123888762</v>
      </c>
      <c r="J20" s="127"/>
      <c r="K20" s="125">
        <f>K19</f>
        <v>0</v>
      </c>
      <c r="L20" s="127"/>
      <c r="M20" s="125">
        <f>M19</f>
        <v>0</v>
      </c>
      <c r="N20" s="128"/>
      <c r="O20" s="126">
        <f>O19</f>
        <v>-3123888762</v>
      </c>
    </row>
    <row r="21" spans="1:15" ht="21" customHeight="1">
      <c r="A21" s="78"/>
      <c r="B21" s="10"/>
      <c r="C21" s="102"/>
      <c r="D21" s="103"/>
      <c r="E21" s="102"/>
      <c r="F21" s="103"/>
      <c r="G21" s="102"/>
      <c r="H21" s="101"/>
      <c r="I21" s="104"/>
      <c r="J21" s="104"/>
      <c r="K21" s="102"/>
      <c r="L21" s="104"/>
      <c r="M21" s="102"/>
      <c r="N21" s="102"/>
      <c r="O21" s="104"/>
    </row>
    <row r="22" spans="1:15" ht="21" customHeight="1">
      <c r="A22" s="29" t="s">
        <v>104</v>
      </c>
      <c r="B22" s="10"/>
      <c r="C22" s="105"/>
      <c r="D22" s="111"/>
      <c r="E22" s="105"/>
      <c r="F22" s="111"/>
      <c r="G22" s="105"/>
      <c r="H22" s="106"/>
      <c r="I22" s="107"/>
      <c r="J22" s="107"/>
      <c r="K22" s="105"/>
      <c r="L22" s="107"/>
      <c r="M22" s="105"/>
      <c r="N22" s="105"/>
      <c r="O22" s="112"/>
    </row>
    <row r="23" spans="1:15" ht="21" customHeight="1">
      <c r="A23" s="35" t="s">
        <v>92</v>
      </c>
      <c r="B23" s="10"/>
      <c r="C23" s="98">
        <v>0</v>
      </c>
      <c r="D23" s="111"/>
      <c r="E23" s="98">
        <v>0</v>
      </c>
      <c r="F23" s="111"/>
      <c r="G23" s="98">
        <v>0</v>
      </c>
      <c r="H23" s="106"/>
      <c r="I23" s="107">
        <v>3038599130</v>
      </c>
      <c r="J23" s="107"/>
      <c r="K23" s="98">
        <v>0</v>
      </c>
      <c r="L23" s="107"/>
      <c r="M23" s="98">
        <v>0</v>
      </c>
      <c r="N23" s="105"/>
      <c r="O23" s="112">
        <f t="shared" ref="O23:O24" si="0">SUM(C23:M23)</f>
        <v>3038599130</v>
      </c>
    </row>
    <row r="24" spans="1:15" ht="21" customHeight="1">
      <c r="A24" s="35" t="s">
        <v>69</v>
      </c>
      <c r="B24" s="10"/>
      <c r="C24" s="98">
        <v>0</v>
      </c>
      <c r="D24" s="111"/>
      <c r="E24" s="98">
        <v>0</v>
      </c>
      <c r="F24" s="111"/>
      <c r="G24" s="98">
        <v>0</v>
      </c>
      <c r="H24" s="106"/>
      <c r="I24" s="98">
        <v>-31685744</v>
      </c>
      <c r="J24" s="111"/>
      <c r="K24" s="98">
        <v>0</v>
      </c>
      <c r="L24" s="111"/>
      <c r="M24" s="113">
        <v>18153299</v>
      </c>
      <c r="N24" s="105"/>
      <c r="O24" s="112">
        <f t="shared" si="0"/>
        <v>-13532445</v>
      </c>
    </row>
    <row r="25" spans="1:15" ht="21" customHeight="1">
      <c r="A25" s="29" t="s">
        <v>105</v>
      </c>
      <c r="B25" s="10"/>
      <c r="C25" s="110">
        <f>SUM(C23:C24)</f>
        <v>0</v>
      </c>
      <c r="D25" s="103"/>
      <c r="E25" s="110">
        <f>SUM(E23:E24)</f>
        <v>0</v>
      </c>
      <c r="F25" s="103"/>
      <c r="G25" s="110">
        <f>SUM(G23:G24)</f>
        <v>0</v>
      </c>
      <c r="H25" s="101"/>
      <c r="I25" s="110">
        <f>SUM(I23:I24)</f>
        <v>3006913386</v>
      </c>
      <c r="J25" s="104"/>
      <c r="K25" s="110">
        <f>SUM(K23:K24)</f>
        <v>0</v>
      </c>
      <c r="L25" s="104"/>
      <c r="M25" s="110">
        <f>SUM(M23:M24)</f>
        <v>18153299</v>
      </c>
      <c r="N25" s="102"/>
      <c r="O25" s="110">
        <f>SUM(O23:O24)</f>
        <v>3025066685</v>
      </c>
    </row>
    <row r="26" spans="1:15" ht="21" customHeight="1">
      <c r="A26" s="29"/>
      <c r="B26" s="10"/>
      <c r="C26" s="104"/>
      <c r="D26" s="103"/>
      <c r="E26" s="104"/>
      <c r="F26" s="103"/>
      <c r="G26" s="104"/>
      <c r="H26" s="101"/>
      <c r="I26" s="104"/>
      <c r="J26" s="104"/>
      <c r="K26" s="104"/>
      <c r="L26" s="104"/>
      <c r="M26" s="104"/>
      <c r="N26" s="102"/>
      <c r="O26" s="104"/>
    </row>
    <row r="27" spans="1:15" ht="21" customHeight="1">
      <c r="A27" s="37" t="s">
        <v>156</v>
      </c>
      <c r="B27" s="10">
        <v>22</v>
      </c>
      <c r="C27" s="98">
        <v>0</v>
      </c>
      <c r="D27" s="103"/>
      <c r="E27" s="98">
        <v>0</v>
      </c>
      <c r="F27" s="103"/>
      <c r="G27" s="107">
        <v>35275000</v>
      </c>
      <c r="H27" s="101"/>
      <c r="I27" s="107">
        <v>-35275000</v>
      </c>
      <c r="J27" s="107"/>
      <c r="K27" s="98">
        <v>0</v>
      </c>
      <c r="L27" s="107"/>
      <c r="M27" s="98">
        <v>0</v>
      </c>
      <c r="N27" s="105"/>
      <c r="O27" s="107">
        <f>SUM(C27:M27)</f>
        <v>0</v>
      </c>
    </row>
    <row r="28" spans="1:15" ht="21" customHeight="1">
      <c r="A28" s="29"/>
      <c r="B28" s="10"/>
      <c r="C28" s="104"/>
      <c r="D28" s="103"/>
      <c r="E28" s="104"/>
      <c r="F28" s="103"/>
      <c r="G28" s="104"/>
      <c r="H28" s="101"/>
      <c r="I28" s="104"/>
      <c r="J28" s="104"/>
      <c r="K28" s="104"/>
      <c r="L28" s="104"/>
      <c r="M28" s="104"/>
      <c r="N28" s="102"/>
      <c r="O28" s="104"/>
    </row>
    <row r="29" spans="1:15" ht="21" customHeight="1" thickBot="1">
      <c r="A29" s="29" t="s">
        <v>160</v>
      </c>
      <c r="B29" s="10"/>
      <c r="C29" s="195">
        <f>SUM(C14,C20,C25,C27)</f>
        <v>3003750000</v>
      </c>
      <c r="D29" s="103"/>
      <c r="E29" s="195">
        <f>SUM(E14,E20,E25,E27)</f>
        <v>11847802049</v>
      </c>
      <c r="F29" s="103"/>
      <c r="G29" s="195">
        <f>SUM(G14,G20,G25,G27)</f>
        <v>300375000</v>
      </c>
      <c r="H29" s="103"/>
      <c r="I29" s="195">
        <f>SUM(I14,I20,I25,I27)</f>
        <v>1959920987</v>
      </c>
      <c r="J29" s="103"/>
      <c r="K29" s="195">
        <f>SUM(K14,K20,K25,K27)</f>
        <v>73950400</v>
      </c>
      <c r="L29" s="103"/>
      <c r="M29" s="195">
        <f>SUM(M14,M20,M25,M27)</f>
        <v>27804012</v>
      </c>
      <c r="N29" s="103"/>
      <c r="O29" s="195">
        <f>SUM(O14,O20,O25,O27)</f>
        <v>17213602448</v>
      </c>
    </row>
    <row r="30" spans="1:15" ht="21" customHeight="1" thickTop="1">
      <c r="A30" s="29"/>
      <c r="B30" s="10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</row>
    <row r="31" spans="1:15" ht="21" customHeight="1">
      <c r="A31" s="29"/>
      <c r="B31" s="10"/>
      <c r="C31" s="103"/>
      <c r="D31" s="103"/>
      <c r="E31" s="103"/>
      <c r="F31" s="103"/>
      <c r="G31" s="103"/>
      <c r="H31" s="103"/>
      <c r="I31" s="103"/>
      <c r="J31" s="103"/>
      <c r="K31" s="102"/>
      <c r="L31" s="103"/>
      <c r="M31" s="103"/>
      <c r="N31" s="103"/>
      <c r="O31" s="103"/>
    </row>
    <row r="32" spans="1:15" ht="23.4">
      <c r="A32" s="16" t="s">
        <v>145</v>
      </c>
      <c r="B32" s="45"/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</row>
    <row r="33" spans="1:15" ht="23.4">
      <c r="A33" s="16" t="s">
        <v>106</v>
      </c>
      <c r="B33" s="47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</row>
    <row r="34" spans="1:15" ht="23.25" customHeight="1">
      <c r="A34" s="47"/>
      <c r="B34" s="47"/>
      <c r="C34" s="117"/>
      <c r="D34" s="117"/>
      <c r="E34" s="117"/>
      <c r="F34" s="117"/>
      <c r="G34" s="117"/>
      <c r="H34" s="117"/>
      <c r="I34" s="117"/>
      <c r="J34" s="117"/>
      <c r="K34" s="117"/>
      <c r="L34" s="117"/>
      <c r="M34" s="117"/>
      <c r="N34" s="117"/>
      <c r="O34" s="117"/>
    </row>
    <row r="35" spans="1:15" ht="21" customHeight="1">
      <c r="A35" s="76"/>
      <c r="B35" s="76"/>
      <c r="C35" s="251" t="s">
        <v>90</v>
      </c>
      <c r="D35" s="251"/>
      <c r="E35" s="251"/>
      <c r="F35" s="251"/>
      <c r="G35" s="251"/>
      <c r="H35" s="251"/>
      <c r="I35" s="251"/>
      <c r="J35" s="251"/>
      <c r="K35" s="251"/>
      <c r="L35" s="251"/>
      <c r="M35" s="251"/>
      <c r="N35" s="251"/>
      <c r="O35" s="251"/>
    </row>
    <row r="36" spans="1:15" ht="21" customHeight="1">
      <c r="A36" s="76"/>
      <c r="B36" s="76"/>
      <c r="C36" s="174"/>
      <c r="D36" s="174"/>
      <c r="E36" s="182"/>
      <c r="F36" s="182"/>
      <c r="G36" s="174"/>
      <c r="H36" s="174"/>
      <c r="I36" s="174"/>
      <c r="J36" s="174"/>
      <c r="K36" s="174"/>
      <c r="L36" s="174"/>
      <c r="M36" s="118" t="s">
        <v>91</v>
      </c>
      <c r="N36" s="174"/>
      <c r="O36" s="179"/>
    </row>
    <row r="37" spans="1:15" ht="21" customHeight="1">
      <c r="A37" s="36"/>
      <c r="C37" s="119"/>
      <c r="D37" s="119"/>
      <c r="E37" s="119"/>
      <c r="F37" s="119"/>
      <c r="G37" s="252" t="s">
        <v>6</v>
      </c>
      <c r="H37" s="252"/>
      <c r="I37" s="252"/>
      <c r="J37" s="105"/>
      <c r="K37" s="105"/>
      <c r="L37" s="105"/>
      <c r="M37" s="175" t="s">
        <v>13</v>
      </c>
      <c r="N37" s="119"/>
      <c r="O37" s="120"/>
    </row>
    <row r="38" spans="1:15" ht="21" customHeight="1">
      <c r="A38" s="36"/>
      <c r="C38" s="119"/>
      <c r="D38" s="119"/>
      <c r="E38" s="119"/>
      <c r="F38" s="119"/>
      <c r="G38" s="105"/>
      <c r="H38" s="105"/>
      <c r="I38" s="105"/>
      <c r="J38" s="105"/>
      <c r="K38" s="105" t="s">
        <v>64</v>
      </c>
      <c r="L38" s="105"/>
      <c r="M38" s="105"/>
      <c r="N38" s="119"/>
      <c r="O38" s="120"/>
    </row>
    <row r="39" spans="1:15" ht="21" customHeight="1">
      <c r="C39" s="105" t="s">
        <v>10</v>
      </c>
      <c r="D39" s="105"/>
      <c r="E39" s="36"/>
      <c r="F39" s="105"/>
      <c r="G39" s="105"/>
      <c r="H39" s="121"/>
      <c r="I39" s="121"/>
      <c r="J39" s="121"/>
      <c r="K39" s="119" t="s">
        <v>65</v>
      </c>
      <c r="L39" s="121"/>
      <c r="M39" s="36" t="s">
        <v>209</v>
      </c>
      <c r="N39" s="119"/>
      <c r="O39" s="105"/>
    </row>
    <row r="40" spans="1:15" ht="21" customHeight="1">
      <c r="C40" s="105" t="s">
        <v>31</v>
      </c>
      <c r="D40" s="105"/>
      <c r="E40" s="36" t="s">
        <v>147</v>
      </c>
      <c r="F40" s="105"/>
      <c r="G40" s="105" t="s">
        <v>45</v>
      </c>
      <c r="H40" s="111"/>
      <c r="I40" s="111"/>
      <c r="J40" s="111"/>
      <c r="K40" s="119" t="s">
        <v>66</v>
      </c>
      <c r="L40" s="111"/>
      <c r="M40" s="36" t="s">
        <v>210</v>
      </c>
      <c r="N40" s="119"/>
      <c r="O40" s="105" t="s">
        <v>32</v>
      </c>
    </row>
    <row r="41" spans="1:15" ht="21" customHeight="1">
      <c r="B41" s="203" t="s">
        <v>21</v>
      </c>
      <c r="C41" s="105" t="s">
        <v>30</v>
      </c>
      <c r="D41" s="105"/>
      <c r="E41" s="39" t="s">
        <v>148</v>
      </c>
      <c r="F41" s="105"/>
      <c r="G41" s="105" t="s">
        <v>44</v>
      </c>
      <c r="H41" s="111"/>
      <c r="I41" s="105" t="s">
        <v>7</v>
      </c>
      <c r="J41" s="105"/>
      <c r="K41" s="119" t="s">
        <v>67</v>
      </c>
      <c r="L41" s="105"/>
      <c r="M41" s="36" t="s">
        <v>211</v>
      </c>
      <c r="N41" s="119"/>
      <c r="O41" s="105" t="s">
        <v>33</v>
      </c>
    </row>
    <row r="42" spans="1:15" ht="21" customHeight="1">
      <c r="C42" s="249" t="s">
        <v>108</v>
      </c>
      <c r="D42" s="249"/>
      <c r="E42" s="249"/>
      <c r="F42" s="249"/>
      <c r="G42" s="249"/>
      <c r="H42" s="249"/>
      <c r="I42" s="249"/>
      <c r="J42" s="249"/>
      <c r="K42" s="249"/>
      <c r="L42" s="249"/>
      <c r="M42" s="249"/>
      <c r="N42" s="249"/>
      <c r="O42" s="249"/>
    </row>
    <row r="43" spans="1:15" ht="21" customHeight="1">
      <c r="C43" s="192"/>
      <c r="D43" s="192"/>
      <c r="E43" s="192"/>
      <c r="F43" s="192"/>
      <c r="G43" s="192"/>
      <c r="H43" s="192"/>
      <c r="I43" s="192"/>
      <c r="J43" s="192"/>
      <c r="K43" s="192"/>
      <c r="L43" s="192"/>
      <c r="M43" s="192"/>
      <c r="N43" s="192"/>
      <c r="O43" s="192"/>
    </row>
    <row r="44" spans="1:15" ht="21" customHeight="1">
      <c r="A44" s="29" t="s">
        <v>185</v>
      </c>
      <c r="B44" s="10"/>
      <c r="C44" s="105"/>
      <c r="D44" s="105"/>
      <c r="E44" s="105"/>
      <c r="F44" s="105"/>
      <c r="G44" s="105"/>
      <c r="H44" s="111"/>
      <c r="I44" s="122"/>
      <c r="J44" s="122"/>
      <c r="K44" s="122"/>
      <c r="L44" s="122"/>
      <c r="M44" s="122"/>
      <c r="N44" s="122"/>
      <c r="O44" s="111"/>
    </row>
    <row r="45" spans="1:15" ht="21" customHeight="1">
      <c r="A45" s="29" t="s">
        <v>205</v>
      </c>
      <c r="B45" s="10"/>
      <c r="C45" s="101">
        <f>C29</f>
        <v>3003750000</v>
      </c>
      <c r="D45" s="101"/>
      <c r="E45" s="101">
        <f>E29</f>
        <v>11847802049</v>
      </c>
      <c r="F45" s="101"/>
      <c r="G45" s="101">
        <f>G29</f>
        <v>300375000</v>
      </c>
      <c r="H45" s="101"/>
      <c r="I45" s="101">
        <f>I29</f>
        <v>1959920987</v>
      </c>
      <c r="J45" s="101"/>
      <c r="K45" s="101">
        <f>K29</f>
        <v>73950400</v>
      </c>
      <c r="L45" s="101"/>
      <c r="M45" s="101">
        <f>M29</f>
        <v>27804012</v>
      </c>
      <c r="N45" s="101"/>
      <c r="O45" s="101">
        <f>SUM(C45:M45)</f>
        <v>17213602448</v>
      </c>
    </row>
    <row r="46" spans="1:15" ht="21" customHeight="1">
      <c r="A46" s="37" t="s">
        <v>206</v>
      </c>
      <c r="B46" s="10">
        <v>3</v>
      </c>
      <c r="C46" s="106">
        <v>0</v>
      </c>
      <c r="D46" s="106"/>
      <c r="E46" s="106">
        <v>0</v>
      </c>
      <c r="F46" s="106"/>
      <c r="G46" s="106">
        <v>0</v>
      </c>
      <c r="H46" s="106"/>
      <c r="I46" s="108">
        <v>10015000</v>
      </c>
      <c r="J46" s="106"/>
      <c r="K46" s="106">
        <v>0</v>
      </c>
      <c r="L46" s="106"/>
      <c r="M46" s="106">
        <v>1020688084</v>
      </c>
      <c r="N46" s="106"/>
      <c r="O46" s="106">
        <f>SUM(C46:M46)</f>
        <v>1030703084</v>
      </c>
    </row>
    <row r="47" spans="1:15" ht="21" customHeight="1">
      <c r="A47" s="29" t="s">
        <v>186</v>
      </c>
      <c r="B47" s="10"/>
      <c r="C47" s="109">
        <f>SUM(C45:C46)</f>
        <v>3003750000</v>
      </c>
      <c r="D47" s="103"/>
      <c r="E47" s="109">
        <f>SUM(E45:E46)</f>
        <v>11847802049</v>
      </c>
      <c r="F47" s="103"/>
      <c r="G47" s="109">
        <f>SUM(G45:G46)</f>
        <v>300375000</v>
      </c>
      <c r="H47" s="101"/>
      <c r="I47" s="126">
        <f>SUM(I45:I46)</f>
        <v>1969935987</v>
      </c>
      <c r="J47" s="127"/>
      <c r="K47" s="109">
        <f>SUM(K45:K46)</f>
        <v>73950400</v>
      </c>
      <c r="L47" s="127"/>
      <c r="M47" s="109">
        <f>SUM(M45:M46)</f>
        <v>1048492096</v>
      </c>
      <c r="N47" s="128"/>
      <c r="O47" s="202">
        <f>SUM(O45:O46)</f>
        <v>18244305532</v>
      </c>
    </row>
    <row r="48" spans="1:15" ht="15" customHeight="1">
      <c r="A48" s="29"/>
      <c r="B48" s="10"/>
      <c r="C48" s="101"/>
      <c r="D48" s="101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</row>
    <row r="49" spans="1:15" s="29" customFormat="1" ht="21" customHeight="1">
      <c r="A49" s="29" t="s">
        <v>68</v>
      </c>
      <c r="B49" s="33"/>
      <c r="C49" s="123"/>
      <c r="D49" s="101"/>
      <c r="E49" s="123"/>
      <c r="F49" s="101"/>
      <c r="G49" s="123"/>
      <c r="H49" s="101"/>
      <c r="I49" s="123"/>
      <c r="J49" s="123"/>
      <c r="K49" s="123"/>
      <c r="L49" s="123"/>
      <c r="M49" s="123"/>
      <c r="N49" s="123"/>
      <c r="O49" s="124"/>
    </row>
    <row r="50" spans="1:15" s="29" customFormat="1" ht="21" customHeight="1">
      <c r="A50" s="31" t="s">
        <v>168</v>
      </c>
      <c r="B50" s="33"/>
      <c r="C50" s="123"/>
      <c r="D50" s="101"/>
      <c r="E50" s="123"/>
      <c r="F50" s="101"/>
      <c r="G50" s="123"/>
      <c r="H50" s="101"/>
      <c r="I50" s="123"/>
      <c r="J50" s="123"/>
      <c r="K50" s="123"/>
      <c r="L50" s="123"/>
      <c r="M50" s="123"/>
      <c r="N50" s="123"/>
      <c r="O50" s="124"/>
    </row>
    <row r="51" spans="1:15" ht="21" customHeight="1">
      <c r="A51" s="37" t="s">
        <v>137</v>
      </c>
      <c r="B51" s="10">
        <v>28</v>
      </c>
      <c r="C51" s="98">
        <v>0</v>
      </c>
      <c r="D51" s="111"/>
      <c r="E51" s="98">
        <v>0</v>
      </c>
      <c r="F51" s="111"/>
      <c r="G51" s="98">
        <v>0</v>
      </c>
      <c r="H51" s="106"/>
      <c r="I51" s="108">
        <v>-3304038996</v>
      </c>
      <c r="J51" s="107"/>
      <c r="K51" s="98">
        <v>0</v>
      </c>
      <c r="L51" s="107"/>
      <c r="M51" s="98">
        <v>0</v>
      </c>
      <c r="N51" s="105"/>
      <c r="O51" s="108">
        <f>SUM(C51:M51)</f>
        <v>-3304038996</v>
      </c>
    </row>
    <row r="52" spans="1:15" ht="20.7" customHeight="1">
      <c r="A52" s="31" t="s">
        <v>93</v>
      </c>
      <c r="B52" s="10"/>
      <c r="C52" s="109">
        <f>SUM(C51:C51)</f>
        <v>0</v>
      </c>
      <c r="D52" s="103"/>
      <c r="E52" s="109">
        <f>SUM(E51:E51)</f>
        <v>0</v>
      </c>
      <c r="F52" s="103"/>
      <c r="G52" s="109">
        <f>SUM(G51:G51)</f>
        <v>0</v>
      </c>
      <c r="H52" s="101"/>
      <c r="I52" s="109">
        <f>SUM(I51:I51)</f>
        <v>-3304038996</v>
      </c>
      <c r="J52" s="104"/>
      <c r="K52" s="109">
        <f>SUM(K51:K51)</f>
        <v>0</v>
      </c>
      <c r="L52" s="104"/>
      <c r="M52" s="109">
        <f>SUM(M51:M51)</f>
        <v>0</v>
      </c>
      <c r="N52" s="102"/>
      <c r="O52" s="109">
        <f>SUM(O51:O51)</f>
        <v>-3304038996</v>
      </c>
    </row>
    <row r="53" spans="1:15" ht="21" customHeight="1">
      <c r="A53" s="29" t="s">
        <v>97</v>
      </c>
      <c r="B53" s="10"/>
      <c r="C53" s="125">
        <f>C52</f>
        <v>0</v>
      </c>
      <c r="D53" s="103"/>
      <c r="E53" s="125">
        <f>E52</f>
        <v>0</v>
      </c>
      <c r="F53" s="103"/>
      <c r="G53" s="125">
        <f>G52</f>
        <v>0</v>
      </c>
      <c r="H53" s="101"/>
      <c r="I53" s="126">
        <f>I52</f>
        <v>-3304038996</v>
      </c>
      <c r="J53" s="127"/>
      <c r="K53" s="125">
        <f>K52</f>
        <v>0</v>
      </c>
      <c r="L53" s="127"/>
      <c r="M53" s="125">
        <f>M52</f>
        <v>0</v>
      </c>
      <c r="N53" s="128"/>
      <c r="O53" s="126">
        <f>O52</f>
        <v>-3304038996</v>
      </c>
    </row>
    <row r="54" spans="1:15" ht="15" customHeight="1">
      <c r="A54" s="78"/>
      <c r="B54" s="10"/>
      <c r="C54" s="102"/>
      <c r="D54" s="103"/>
      <c r="E54" s="102"/>
      <c r="F54" s="103"/>
      <c r="G54" s="102"/>
      <c r="H54" s="101"/>
      <c r="I54" s="104"/>
      <c r="J54" s="104"/>
      <c r="K54" s="102"/>
      <c r="L54" s="104"/>
      <c r="M54" s="102"/>
      <c r="N54" s="102"/>
      <c r="O54" s="104"/>
    </row>
    <row r="55" spans="1:15" ht="21" customHeight="1">
      <c r="A55" s="29" t="s">
        <v>104</v>
      </c>
      <c r="B55" s="10"/>
      <c r="C55" s="105"/>
      <c r="D55" s="111"/>
      <c r="E55" s="105"/>
      <c r="F55" s="111"/>
      <c r="G55" s="105"/>
      <c r="H55" s="106"/>
      <c r="I55" s="107"/>
      <c r="J55" s="107"/>
      <c r="K55" s="105"/>
      <c r="L55" s="107"/>
      <c r="M55" s="105"/>
      <c r="N55" s="105"/>
      <c r="O55" s="112"/>
    </row>
    <row r="56" spans="1:15" ht="21" customHeight="1">
      <c r="A56" s="35" t="s">
        <v>92</v>
      </c>
      <c r="B56" s="10"/>
      <c r="C56" s="98">
        <v>0</v>
      </c>
      <c r="D56" s="111"/>
      <c r="E56" s="98">
        <v>0</v>
      </c>
      <c r="F56" s="111"/>
      <c r="G56" s="98">
        <v>0</v>
      </c>
      <c r="H56" s="106"/>
      <c r="I56" s="107">
        <f>'PL 10-11'!K25</f>
        <v>3357831963</v>
      </c>
      <c r="J56" s="107"/>
      <c r="K56" s="98">
        <v>0</v>
      </c>
      <c r="L56" s="107"/>
      <c r="M56" s="98">
        <v>0</v>
      </c>
      <c r="N56" s="105"/>
      <c r="O56" s="112">
        <f t="shared" ref="O56:O57" si="1">SUM(C56:M56)</f>
        <v>3357831963</v>
      </c>
    </row>
    <row r="57" spans="1:15" ht="21" customHeight="1">
      <c r="A57" s="35" t="s">
        <v>69</v>
      </c>
      <c r="B57" s="10"/>
      <c r="C57" s="98">
        <v>0</v>
      </c>
      <c r="D57" s="111"/>
      <c r="E57" s="98">
        <v>0</v>
      </c>
      <c r="F57" s="111"/>
      <c r="G57" s="98">
        <v>0</v>
      </c>
      <c r="H57" s="106"/>
      <c r="I57" s="108">
        <f>'PL 10-11'!K58</f>
        <v>0</v>
      </c>
      <c r="J57" s="111"/>
      <c r="K57" s="98">
        <v>0</v>
      </c>
      <c r="L57" s="111"/>
      <c r="M57" s="113">
        <f>'PL 10-11'!K51</f>
        <v>-27782079</v>
      </c>
      <c r="N57" s="105"/>
      <c r="O57" s="112">
        <f t="shared" si="1"/>
        <v>-27782079</v>
      </c>
    </row>
    <row r="58" spans="1:15" ht="21" customHeight="1">
      <c r="A58" s="29" t="s">
        <v>105</v>
      </c>
      <c r="B58" s="10"/>
      <c r="C58" s="110">
        <f>SUM(C56:C57)</f>
        <v>0</v>
      </c>
      <c r="D58" s="103"/>
      <c r="E58" s="110">
        <f>SUM(E56:E57)</f>
        <v>0</v>
      </c>
      <c r="F58" s="103"/>
      <c r="G58" s="110">
        <f>SUM(G56:G57)</f>
        <v>0</v>
      </c>
      <c r="H58" s="101"/>
      <c r="I58" s="110">
        <f>SUM(I56:I57)</f>
        <v>3357831963</v>
      </c>
      <c r="J58" s="104"/>
      <c r="K58" s="110">
        <f>SUM(K56:K57)</f>
        <v>0</v>
      </c>
      <c r="L58" s="104"/>
      <c r="M58" s="110">
        <f>SUM(M56:M57)</f>
        <v>-27782079</v>
      </c>
      <c r="N58" s="102"/>
      <c r="O58" s="110">
        <f>SUM(O56:O57)</f>
        <v>3330049884</v>
      </c>
    </row>
    <row r="59" spans="1:15" ht="10.5" customHeight="1">
      <c r="A59" s="29"/>
      <c r="B59" s="10"/>
      <c r="C59" s="104"/>
      <c r="D59" s="103"/>
      <c r="E59" s="104"/>
      <c r="F59" s="103"/>
      <c r="G59" s="104"/>
      <c r="H59" s="101"/>
      <c r="I59" s="104"/>
      <c r="J59" s="104"/>
      <c r="K59" s="104"/>
      <c r="L59" s="104"/>
      <c r="M59" s="104"/>
      <c r="N59" s="102"/>
      <c r="O59" s="104"/>
    </row>
    <row r="60" spans="1:15" ht="21" customHeight="1" thickBot="1">
      <c r="A60" s="29" t="s">
        <v>187</v>
      </c>
      <c r="B60" s="10"/>
      <c r="C60" s="114">
        <f>SUM(C47,C53,C58)</f>
        <v>3003750000</v>
      </c>
      <c r="D60" s="103"/>
      <c r="E60" s="114">
        <f>SUM(E47,E53,E58)</f>
        <v>11847802049</v>
      </c>
      <c r="F60" s="103"/>
      <c r="G60" s="114">
        <f>SUM(G47,G53,G58)</f>
        <v>300375000</v>
      </c>
      <c r="H60" s="103"/>
      <c r="I60" s="114">
        <f>SUM(I47,I53,I58)</f>
        <v>2023728954</v>
      </c>
      <c r="J60" s="103"/>
      <c r="K60" s="114">
        <f>SUM(K47,K53,K58)</f>
        <v>73950400</v>
      </c>
      <c r="L60" s="103"/>
      <c r="M60" s="114">
        <f>SUM(M47,M53,M58)</f>
        <v>1020710017</v>
      </c>
      <c r="N60" s="103"/>
      <c r="O60" s="114">
        <f>SUM(O47,O53,O58)</f>
        <v>18270316420</v>
      </c>
    </row>
    <row r="61" spans="1:15" ht="22.2" thickTop="1"/>
  </sheetData>
  <mergeCells count="6">
    <mergeCell ref="C42:O42"/>
    <mergeCell ref="G6:I6"/>
    <mergeCell ref="C11:O11"/>
    <mergeCell ref="C4:O4"/>
    <mergeCell ref="C35:O35"/>
    <mergeCell ref="G37:I37"/>
  </mergeCells>
  <pageMargins left="0.54" right="0.49" top="0.51" bottom="0.5" header="0.3" footer="0.3"/>
  <pageSetup paperSize="9" scale="79" firstPageNumber="14" fitToHeight="0" orientation="landscape" useFirstPageNumber="1" r:id="rId1"/>
  <headerFooter>
    <oddFooter>&amp;L  หมายเหตุประกอบงบการเงินเป็นส่วนหนึ่งของงบการเงินนี้&amp;C&amp;P</oddFooter>
  </headerFooter>
  <rowBreaks count="1" manualBreakCount="1">
    <brk id="31" max="14" man="1"/>
  </rowBreaks>
  <customProperties>
    <customPr name="_pios_id" r:id="rId2"/>
    <customPr name="EpmWorksheetKeyString_GUID" r:id="rId3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79998168889431442"/>
    <pageSetUpPr fitToPage="1"/>
  </sheetPr>
  <dimension ref="A1:M107"/>
  <sheetViews>
    <sheetView tabSelected="1" view="pageBreakPreview" zoomScaleNormal="80" zoomScaleSheetLayoutView="100" workbookViewId="0">
      <selection activeCell="G12" sqref="G12"/>
    </sheetView>
  </sheetViews>
  <sheetFormatPr defaultColWidth="20.875" defaultRowHeight="23.25" customHeight="1"/>
  <cols>
    <col min="1" max="4" width="2" style="44" customWidth="1"/>
    <col min="5" max="5" width="49.5" style="44" customWidth="1"/>
    <col min="6" max="6" width="10" style="44" customWidth="1"/>
    <col min="7" max="7" width="16" style="22" customWidth="1"/>
    <col min="8" max="8" width="1.625" style="22" customWidth="1"/>
    <col min="9" max="9" width="16" style="22" customWidth="1"/>
    <col min="10" max="10" width="1.625" style="44" customWidth="1"/>
    <col min="11" max="11" width="16" style="44" customWidth="1"/>
    <col min="12" max="12" width="1.625" style="44" customWidth="1"/>
    <col min="13" max="13" width="16" style="187" customWidth="1"/>
    <col min="14" max="16384" width="20.875" style="44"/>
  </cols>
  <sheetData>
    <row r="1" spans="1:13" s="16" customFormat="1" ht="23.25" customHeight="1">
      <c r="A1" s="16" t="s">
        <v>145</v>
      </c>
      <c r="G1" s="55"/>
      <c r="H1" s="55"/>
      <c r="I1" s="55"/>
      <c r="M1" s="186"/>
    </row>
    <row r="2" spans="1:13" s="16" customFormat="1" ht="23.25" customHeight="1">
      <c r="A2" s="16" t="s">
        <v>107</v>
      </c>
      <c r="G2" s="55"/>
      <c r="H2" s="55"/>
      <c r="I2" s="55"/>
      <c r="M2" s="186"/>
    </row>
    <row r="3" spans="1:13" s="16" customFormat="1" ht="18" customHeight="1">
      <c r="G3" s="55"/>
      <c r="H3" s="55"/>
      <c r="I3" s="55"/>
      <c r="M3" s="186"/>
    </row>
    <row r="4" spans="1:13" s="16" customFormat="1" ht="23.25" customHeight="1">
      <c r="G4" s="243" t="s">
        <v>89</v>
      </c>
      <c r="H4" s="243"/>
      <c r="I4" s="243"/>
      <c r="J4" s="30"/>
      <c r="K4" s="243" t="s">
        <v>90</v>
      </c>
      <c r="L4" s="243"/>
      <c r="M4" s="243"/>
    </row>
    <row r="5" spans="1:13" s="16" customFormat="1" ht="23.25" customHeight="1">
      <c r="G5" s="245" t="s">
        <v>100</v>
      </c>
      <c r="H5" s="245"/>
      <c r="I5" s="245"/>
      <c r="J5" s="44"/>
      <c r="K5" s="245" t="s">
        <v>100</v>
      </c>
      <c r="L5" s="245"/>
      <c r="M5" s="245"/>
    </row>
    <row r="6" spans="1:13" ht="23.25" customHeight="1">
      <c r="F6" s="22" t="s">
        <v>21</v>
      </c>
      <c r="G6" s="180">
        <v>2563</v>
      </c>
      <c r="H6" s="44"/>
      <c r="I6" s="180">
        <v>2562</v>
      </c>
      <c r="K6" s="180">
        <v>2563</v>
      </c>
      <c r="M6" s="185">
        <v>2562</v>
      </c>
    </row>
    <row r="7" spans="1:13" ht="23.25" customHeight="1">
      <c r="G7" s="253" t="s">
        <v>108</v>
      </c>
      <c r="H7" s="253"/>
      <c r="I7" s="253"/>
      <c r="J7" s="253"/>
      <c r="K7" s="253"/>
      <c r="L7" s="253"/>
      <c r="M7" s="253"/>
    </row>
    <row r="8" spans="1:13" ht="23.25" customHeight="1">
      <c r="A8" s="26" t="s">
        <v>52</v>
      </c>
    </row>
    <row r="9" spans="1:13" ht="23.25" customHeight="1">
      <c r="A9" s="44" t="s">
        <v>101</v>
      </c>
      <c r="G9" s="79">
        <f>'PL 10-11'!G30</f>
        <v>3437146373</v>
      </c>
      <c r="I9" s="79">
        <f>'PL 10-11'!I30</f>
        <v>3267924112</v>
      </c>
      <c r="K9" s="79">
        <f>'PL 10-11'!K30</f>
        <v>3357831963</v>
      </c>
      <c r="M9" s="79">
        <f>'PL 10-11'!M30</f>
        <v>3038599130</v>
      </c>
    </row>
    <row r="10" spans="1:13" ht="23.25" customHeight="1">
      <c r="A10" s="142" t="s">
        <v>153</v>
      </c>
      <c r="G10" s="79"/>
      <c r="I10" s="79"/>
      <c r="K10" s="79"/>
      <c r="M10" s="79"/>
    </row>
    <row r="11" spans="1:13" ht="23.25" customHeight="1">
      <c r="A11" s="27" t="s">
        <v>114</v>
      </c>
      <c r="F11" s="22">
        <v>27</v>
      </c>
      <c r="G11" s="79">
        <f>-'PL 10-11'!G24</f>
        <v>587374222</v>
      </c>
      <c r="I11" s="138">
        <v>717928432</v>
      </c>
      <c r="K11" s="79">
        <f>-'PL 10-11'!K24</f>
        <v>323801657</v>
      </c>
      <c r="M11" s="79">
        <v>408969035</v>
      </c>
    </row>
    <row r="12" spans="1:13" ht="23.25" customHeight="1">
      <c r="A12" s="27" t="s">
        <v>40</v>
      </c>
      <c r="G12" s="79">
        <f>-'PL 10-11'!G21</f>
        <v>65382696</v>
      </c>
      <c r="I12" s="79">
        <v>12756919</v>
      </c>
      <c r="K12" s="79">
        <f>-'PL 10-11'!K21</f>
        <v>9283241</v>
      </c>
      <c r="M12" s="79">
        <v>12223411</v>
      </c>
    </row>
    <row r="13" spans="1:13" ht="23.25" customHeight="1">
      <c r="A13" s="27" t="s">
        <v>53</v>
      </c>
      <c r="F13" s="22"/>
      <c r="G13" s="79">
        <v>1244336189</v>
      </c>
      <c r="I13" s="79">
        <v>957503489</v>
      </c>
      <c r="K13" s="79">
        <v>595305467</v>
      </c>
      <c r="M13" s="79">
        <v>502077121</v>
      </c>
    </row>
    <row r="14" spans="1:13" ht="23.25" customHeight="1">
      <c r="A14" s="27" t="s">
        <v>215</v>
      </c>
      <c r="F14" s="22"/>
      <c r="G14" s="79">
        <v>40237083</v>
      </c>
      <c r="I14" s="79">
        <v>31521978</v>
      </c>
      <c r="K14" s="79">
        <v>36409410</v>
      </c>
      <c r="M14" s="79">
        <v>29162510</v>
      </c>
    </row>
    <row r="15" spans="1:13" ht="23.25" customHeight="1">
      <c r="A15" s="70" t="s">
        <v>79</v>
      </c>
      <c r="F15" s="22">
        <v>20</v>
      </c>
      <c r="G15" s="79">
        <v>117987065</v>
      </c>
      <c r="I15" s="79">
        <v>214897845</v>
      </c>
      <c r="K15" s="79">
        <v>78822584</v>
      </c>
      <c r="M15" s="79">
        <v>117970416</v>
      </c>
    </row>
    <row r="16" spans="1:13" ht="23.25" customHeight="1">
      <c r="A16" s="27" t="s">
        <v>248</v>
      </c>
      <c r="F16" s="22">
        <v>14</v>
      </c>
      <c r="G16" s="79">
        <v>-3276663</v>
      </c>
      <c r="I16" s="79">
        <v>12318547</v>
      </c>
      <c r="K16" s="136">
        <v>0</v>
      </c>
      <c r="M16" s="136">
        <v>0</v>
      </c>
    </row>
    <row r="17" spans="1:13" ht="23.25" customHeight="1">
      <c r="A17" s="27" t="s">
        <v>170</v>
      </c>
      <c r="G17" s="79">
        <v>-2410068</v>
      </c>
      <c r="I17" s="79">
        <v>4243674</v>
      </c>
      <c r="K17" s="79">
        <v>4833763</v>
      </c>
      <c r="M17" s="79">
        <v>3565900</v>
      </c>
    </row>
    <row r="18" spans="1:13" ht="23.25" customHeight="1">
      <c r="A18" s="70" t="s">
        <v>157</v>
      </c>
      <c r="G18" s="136">
        <v>48739812</v>
      </c>
      <c r="I18" s="79">
        <v>-47271479</v>
      </c>
      <c r="K18" s="136">
        <v>0</v>
      </c>
      <c r="M18" s="136">
        <v>0</v>
      </c>
    </row>
    <row r="19" spans="1:13" ht="23.25" customHeight="1">
      <c r="A19" s="27" t="s">
        <v>197</v>
      </c>
      <c r="F19" s="22">
        <v>11</v>
      </c>
      <c r="G19" s="136">
        <v>-225311962</v>
      </c>
      <c r="I19" s="136">
        <v>-164159134</v>
      </c>
      <c r="K19" s="136">
        <v>0</v>
      </c>
      <c r="M19" s="136">
        <v>0</v>
      </c>
    </row>
    <row r="20" spans="1:13" ht="23.1" customHeight="1">
      <c r="A20" s="27" t="s">
        <v>242</v>
      </c>
      <c r="G20" s="79">
        <v>-1517652</v>
      </c>
      <c r="I20" s="79">
        <v>9350878</v>
      </c>
      <c r="K20" s="79">
        <v>-21203494</v>
      </c>
      <c r="M20" s="79">
        <v>28638</v>
      </c>
    </row>
    <row r="21" spans="1:13" ht="23.25" customHeight="1">
      <c r="A21" s="27" t="s">
        <v>138</v>
      </c>
      <c r="F21" s="22">
        <v>10</v>
      </c>
      <c r="G21" s="79">
        <v>96268835</v>
      </c>
      <c r="I21" s="79">
        <v>114800372</v>
      </c>
      <c r="K21" s="79">
        <v>57384885</v>
      </c>
      <c r="M21" s="79">
        <v>85040635</v>
      </c>
    </row>
    <row r="22" spans="1:13" ht="23.25" customHeight="1">
      <c r="A22" s="27" t="s">
        <v>235</v>
      </c>
      <c r="F22" s="22"/>
      <c r="G22" s="79"/>
      <c r="I22" s="79"/>
      <c r="K22" s="79"/>
      <c r="M22" s="79"/>
    </row>
    <row r="23" spans="1:13" ht="23.25" customHeight="1">
      <c r="A23" s="27"/>
      <c r="B23" s="44" t="s">
        <v>236</v>
      </c>
      <c r="F23" s="22">
        <v>6</v>
      </c>
      <c r="G23" s="79">
        <v>-36181521</v>
      </c>
      <c r="I23" s="136">
        <v>0</v>
      </c>
      <c r="K23" s="136">
        <v>0</v>
      </c>
      <c r="M23" s="136">
        <v>0</v>
      </c>
    </row>
    <row r="24" spans="1:13" ht="23.25" customHeight="1">
      <c r="A24" s="27" t="s">
        <v>237</v>
      </c>
      <c r="F24" s="22">
        <v>6</v>
      </c>
      <c r="G24" s="79">
        <v>-52764004</v>
      </c>
      <c r="I24" s="136">
        <v>0</v>
      </c>
      <c r="K24" s="136">
        <v>0</v>
      </c>
      <c r="M24" s="136">
        <v>0</v>
      </c>
    </row>
    <row r="25" spans="1:13" ht="23.25" customHeight="1">
      <c r="A25" s="27" t="s">
        <v>243</v>
      </c>
      <c r="F25" s="22"/>
      <c r="G25" s="240">
        <v>0</v>
      </c>
      <c r="I25" s="136">
        <v>0</v>
      </c>
      <c r="K25" s="136">
        <f>-39412930-K26</f>
        <v>-9084072</v>
      </c>
      <c r="M25" s="136">
        <v>0</v>
      </c>
    </row>
    <row r="26" spans="1:13" ht="23.25" customHeight="1">
      <c r="A26" s="27" t="s">
        <v>129</v>
      </c>
      <c r="G26" s="136">
        <v>-30328858</v>
      </c>
      <c r="I26" s="79">
        <v>-35369552</v>
      </c>
      <c r="K26" s="136">
        <f>G26</f>
        <v>-30328858</v>
      </c>
      <c r="M26" s="136">
        <v>-35369552</v>
      </c>
    </row>
    <row r="27" spans="1:13" ht="23.25" customHeight="1">
      <c r="A27" s="27" t="s">
        <v>171</v>
      </c>
      <c r="G27" s="136">
        <v>0</v>
      </c>
      <c r="I27" s="79">
        <v>-53821781</v>
      </c>
      <c r="K27" s="136">
        <v>0</v>
      </c>
      <c r="M27" s="136">
        <v>-28437279</v>
      </c>
    </row>
    <row r="28" spans="1:13" ht="23.25" customHeight="1">
      <c r="A28" s="27" t="s">
        <v>151</v>
      </c>
      <c r="G28" s="136">
        <v>-20332293</v>
      </c>
      <c r="I28" s="79">
        <v>-28610236</v>
      </c>
      <c r="K28" s="136">
        <v>-15014671</v>
      </c>
      <c r="M28" s="136">
        <v>-11635740</v>
      </c>
    </row>
    <row r="29" spans="1:13" ht="23.25" customHeight="1">
      <c r="A29" s="27" t="s">
        <v>152</v>
      </c>
      <c r="G29" s="79">
        <v>16985750</v>
      </c>
      <c r="I29" s="79">
        <v>217443</v>
      </c>
      <c r="K29" s="79">
        <v>13924858</v>
      </c>
      <c r="M29" s="79">
        <v>211304</v>
      </c>
    </row>
    <row r="30" spans="1:13" ht="23.25" customHeight="1">
      <c r="A30" s="27" t="s">
        <v>239</v>
      </c>
      <c r="G30" s="79">
        <v>1980</v>
      </c>
      <c r="I30" s="136">
        <v>192385</v>
      </c>
      <c r="K30" s="79">
        <v>-242552</v>
      </c>
      <c r="M30" s="136">
        <v>192385</v>
      </c>
    </row>
    <row r="31" spans="1:13" ht="23.25" customHeight="1">
      <c r="A31" s="27" t="s">
        <v>78</v>
      </c>
      <c r="G31" s="53">
        <v>-135228595</v>
      </c>
      <c r="I31" s="79">
        <v>-61431850</v>
      </c>
      <c r="K31" s="53">
        <v>-1975255973</v>
      </c>
      <c r="M31" s="53">
        <v>-1446849617</v>
      </c>
    </row>
    <row r="32" spans="1:13" ht="23.25" customHeight="1">
      <c r="A32" s="70" t="s">
        <v>154</v>
      </c>
      <c r="G32" s="79">
        <v>-47596163</v>
      </c>
      <c r="I32" s="79">
        <v>-147761745</v>
      </c>
      <c r="K32" s="79">
        <v>-55683862</v>
      </c>
      <c r="M32" s="79">
        <v>-173038308</v>
      </c>
    </row>
    <row r="33" spans="1:13" ht="23.25" customHeight="1">
      <c r="A33" s="143"/>
      <c r="G33" s="151">
        <f>SUM(G9:G32)</f>
        <v>5099512226</v>
      </c>
      <c r="H33" s="165"/>
      <c r="I33" s="151">
        <f>SUM(I9:I32)</f>
        <v>4805230297</v>
      </c>
      <c r="J33" s="18"/>
      <c r="K33" s="151">
        <f>SUM(K9:K32)</f>
        <v>2370784346</v>
      </c>
      <c r="L33" s="18"/>
      <c r="M33" s="151">
        <f>SUM(M9:M32)</f>
        <v>2502709989</v>
      </c>
    </row>
    <row r="34" spans="1:13" s="16" customFormat="1" ht="23.25" customHeight="1">
      <c r="A34" s="16" t="s">
        <v>145</v>
      </c>
      <c r="G34" s="186"/>
      <c r="H34" s="55"/>
      <c r="I34" s="55"/>
      <c r="K34" s="186"/>
      <c r="M34" s="186"/>
    </row>
    <row r="35" spans="1:13" s="16" customFormat="1" ht="23.25" customHeight="1">
      <c r="A35" s="16" t="str">
        <f>A2</f>
        <v>งบกระแสเงินสด</v>
      </c>
      <c r="G35" s="55"/>
      <c r="H35" s="55"/>
      <c r="I35" s="55"/>
      <c r="J35" s="55"/>
      <c r="M35" s="186"/>
    </row>
    <row r="36" spans="1:13" s="16" customFormat="1" ht="14.25" customHeight="1">
      <c r="G36" s="55"/>
      <c r="H36" s="55"/>
      <c r="I36" s="55"/>
      <c r="M36" s="186"/>
    </row>
    <row r="37" spans="1:13" s="16" customFormat="1" ht="23.25" customHeight="1">
      <c r="G37" s="243" t="s">
        <v>89</v>
      </c>
      <c r="H37" s="243"/>
      <c r="I37" s="243"/>
      <c r="J37" s="30"/>
      <c r="K37" s="243" t="s">
        <v>90</v>
      </c>
      <c r="L37" s="243"/>
      <c r="M37" s="243"/>
    </row>
    <row r="38" spans="1:13" s="16" customFormat="1" ht="23.25" customHeight="1">
      <c r="G38" s="245" t="s">
        <v>100</v>
      </c>
      <c r="H38" s="245"/>
      <c r="I38" s="245"/>
      <c r="J38" s="44"/>
      <c r="K38" s="245" t="s">
        <v>100</v>
      </c>
      <c r="L38" s="245"/>
      <c r="M38" s="245"/>
    </row>
    <row r="39" spans="1:13" ht="23.25" customHeight="1">
      <c r="F39" s="22" t="s">
        <v>21</v>
      </c>
      <c r="G39" s="180">
        <v>2563</v>
      </c>
      <c r="H39" s="44"/>
      <c r="I39" s="180">
        <v>2562</v>
      </c>
      <c r="K39" s="180">
        <v>2563</v>
      </c>
      <c r="M39" s="185">
        <v>2562</v>
      </c>
    </row>
    <row r="40" spans="1:13" ht="23.25" customHeight="1">
      <c r="G40" s="253" t="s">
        <v>108</v>
      </c>
      <c r="H40" s="253"/>
      <c r="I40" s="253"/>
      <c r="J40" s="253"/>
      <c r="K40" s="253"/>
      <c r="L40" s="253"/>
      <c r="M40" s="253"/>
    </row>
    <row r="41" spans="1:13" ht="21.6">
      <c r="A41" s="142" t="s">
        <v>54</v>
      </c>
      <c r="K41" s="140"/>
      <c r="M41" s="188"/>
    </row>
    <row r="42" spans="1:13" ht="23.25" customHeight="1">
      <c r="A42" s="27" t="s">
        <v>118</v>
      </c>
      <c r="G42" s="164">
        <v>319294747</v>
      </c>
      <c r="I42" s="164">
        <v>-582201837</v>
      </c>
      <c r="K42" s="164">
        <v>90504649</v>
      </c>
      <c r="M42" s="164">
        <v>-213718563</v>
      </c>
    </row>
    <row r="43" spans="1:13" ht="23.25" customHeight="1">
      <c r="A43" s="27" t="s">
        <v>182</v>
      </c>
      <c r="G43" s="164">
        <v>-108113148</v>
      </c>
      <c r="I43" s="164">
        <v>7745335</v>
      </c>
      <c r="K43" s="164">
        <v>-5571113</v>
      </c>
      <c r="M43" s="164">
        <v>-33194721</v>
      </c>
    </row>
    <row r="44" spans="1:13" ht="23.25" customHeight="1">
      <c r="A44" s="27" t="s">
        <v>55</v>
      </c>
      <c r="G44" s="79">
        <v>-643246861</v>
      </c>
      <c r="I44" s="79">
        <v>-68752392</v>
      </c>
      <c r="K44" s="79">
        <v>-146310547</v>
      </c>
      <c r="M44" s="79">
        <v>-57144633</v>
      </c>
    </row>
    <row r="45" spans="1:13" ht="23.25" customHeight="1">
      <c r="A45" s="27" t="s">
        <v>56</v>
      </c>
      <c r="G45" s="79">
        <v>12555105</v>
      </c>
      <c r="I45" s="79">
        <v>-1696456</v>
      </c>
      <c r="K45" s="79">
        <v>19855218</v>
      </c>
      <c r="M45" s="79">
        <v>-1258302</v>
      </c>
    </row>
    <row r="46" spans="1:13" ht="23.25" customHeight="1">
      <c r="A46" s="27" t="s">
        <v>57</v>
      </c>
      <c r="G46" s="79">
        <v>-7745545</v>
      </c>
      <c r="I46" s="79">
        <v>7453699</v>
      </c>
      <c r="K46" s="79">
        <v>-5601697</v>
      </c>
      <c r="M46" s="79">
        <v>10791044</v>
      </c>
    </row>
    <row r="47" spans="1:13" ht="23.25" customHeight="1">
      <c r="A47" s="27" t="s">
        <v>119</v>
      </c>
      <c r="G47" s="164">
        <v>-463684802</v>
      </c>
      <c r="I47" s="164">
        <v>252915626</v>
      </c>
      <c r="K47" s="164">
        <v>-29221832</v>
      </c>
      <c r="M47" s="164">
        <v>137047219</v>
      </c>
    </row>
    <row r="48" spans="1:13" ht="23.25" customHeight="1">
      <c r="A48" s="27" t="s">
        <v>183</v>
      </c>
      <c r="G48" s="164">
        <v>-330707933</v>
      </c>
      <c r="I48" s="164">
        <v>212351167</v>
      </c>
      <c r="K48" s="164">
        <v>-301242036</v>
      </c>
      <c r="M48" s="164">
        <v>93059309</v>
      </c>
    </row>
    <row r="49" spans="1:13" ht="23.25" customHeight="1">
      <c r="A49" s="27" t="s">
        <v>58</v>
      </c>
      <c r="G49" s="79">
        <v>24800981</v>
      </c>
      <c r="I49" s="79">
        <v>3046296</v>
      </c>
      <c r="K49" s="79">
        <v>18558732</v>
      </c>
      <c r="M49" s="79">
        <v>3244109</v>
      </c>
    </row>
    <row r="50" spans="1:13" s="16" customFormat="1" ht="23.25" customHeight="1">
      <c r="A50" s="27" t="s">
        <v>62</v>
      </c>
      <c r="B50" s="30"/>
      <c r="C50" s="30"/>
      <c r="D50" s="30"/>
      <c r="G50" s="136">
        <v>0</v>
      </c>
      <c r="H50" s="55"/>
      <c r="I50" s="136">
        <v>28037</v>
      </c>
      <c r="K50" s="136">
        <v>137647</v>
      </c>
      <c r="M50" s="136">
        <v>1720427</v>
      </c>
    </row>
    <row r="51" spans="1:13" s="16" customFormat="1" ht="23.25" customHeight="1">
      <c r="A51" s="27" t="s">
        <v>139</v>
      </c>
      <c r="B51" s="30"/>
      <c r="C51" s="30"/>
      <c r="D51" s="30"/>
      <c r="G51" s="79">
        <v>-74610488</v>
      </c>
      <c r="H51" s="55"/>
      <c r="I51" s="79">
        <v>-98951305</v>
      </c>
      <c r="K51" s="79">
        <v>-48177943</v>
      </c>
      <c r="M51" s="79">
        <v>-30693391</v>
      </c>
    </row>
    <row r="52" spans="1:13" s="16" customFormat="1" ht="23.25" customHeight="1">
      <c r="A52" s="144" t="s">
        <v>120</v>
      </c>
      <c r="B52" s="30"/>
      <c r="C52" s="30"/>
      <c r="D52" s="30"/>
      <c r="G52" s="43">
        <f>G33+SUM(G42:G51)</f>
        <v>3828054282</v>
      </c>
      <c r="H52" s="55"/>
      <c r="I52" s="43">
        <f>I33+SUM(I42:I51)</f>
        <v>4537168467</v>
      </c>
      <c r="K52" s="43">
        <f>K33+SUM(K42:K51)</f>
        <v>1963715424</v>
      </c>
      <c r="M52" s="43">
        <f>M33+SUM(M42:M51)</f>
        <v>2412562487</v>
      </c>
    </row>
    <row r="53" spans="1:13" s="16" customFormat="1" ht="23.25" customHeight="1">
      <c r="A53" s="27" t="s">
        <v>121</v>
      </c>
      <c r="B53" s="30"/>
      <c r="C53" s="30"/>
      <c r="D53" s="30"/>
      <c r="G53" s="79">
        <v>-763386569</v>
      </c>
      <c r="H53" s="18"/>
      <c r="I53" s="79">
        <v>-884885728</v>
      </c>
      <c r="K53" s="79">
        <v>-399171860</v>
      </c>
      <c r="M53" s="79">
        <v>-490571069</v>
      </c>
    </row>
    <row r="54" spans="1:13" s="16" customFormat="1" ht="23.25" customHeight="1">
      <c r="A54" s="144" t="s">
        <v>122</v>
      </c>
      <c r="B54" s="30"/>
      <c r="C54" s="30"/>
      <c r="D54" s="30"/>
      <c r="G54" s="43">
        <f>SUM(G52:G53)</f>
        <v>3064667713</v>
      </c>
      <c r="H54" s="18"/>
      <c r="I54" s="43">
        <f>SUM(I52:I53)</f>
        <v>3652282739</v>
      </c>
      <c r="K54" s="43">
        <f>SUM(K52:K53)</f>
        <v>1564543564</v>
      </c>
      <c r="M54" s="43">
        <f>SUM(M52:M53)</f>
        <v>1921991418</v>
      </c>
    </row>
    <row r="55" spans="1:13" s="16" customFormat="1" ht="12.75" customHeight="1">
      <c r="A55" s="144"/>
      <c r="B55" s="30"/>
      <c r="C55" s="30"/>
      <c r="D55" s="30"/>
      <c r="G55" s="43"/>
      <c r="H55" s="18"/>
      <c r="I55" s="43"/>
      <c r="K55" s="43"/>
      <c r="M55" s="43"/>
    </row>
    <row r="56" spans="1:13" ht="20.25" customHeight="1">
      <c r="A56" s="26" t="s">
        <v>59</v>
      </c>
      <c r="H56" s="238"/>
      <c r="I56" s="238"/>
      <c r="J56" s="238"/>
      <c r="K56" s="238"/>
      <c r="L56" s="238"/>
      <c r="M56" s="238"/>
    </row>
    <row r="57" spans="1:13" ht="23.25" customHeight="1">
      <c r="A57" s="27" t="s">
        <v>216</v>
      </c>
      <c r="G57" s="136">
        <v>-78263615</v>
      </c>
      <c r="H57" s="238"/>
      <c r="I57" s="136">
        <v>-39780000</v>
      </c>
      <c r="J57" s="238"/>
      <c r="K57" s="136">
        <v>0</v>
      </c>
      <c r="L57" s="238"/>
      <c r="M57" s="136">
        <v>0</v>
      </c>
    </row>
    <row r="58" spans="1:13" ht="23.25" customHeight="1">
      <c r="A58" s="27" t="s">
        <v>217</v>
      </c>
      <c r="G58" s="136">
        <v>-136642689</v>
      </c>
      <c r="H58" s="238"/>
      <c r="I58" s="136">
        <v>-97832249</v>
      </c>
      <c r="J58" s="238"/>
      <c r="K58" s="136">
        <v>0</v>
      </c>
      <c r="L58" s="238"/>
      <c r="M58" s="136">
        <v>0</v>
      </c>
    </row>
    <row r="59" spans="1:13" ht="23.25" customHeight="1">
      <c r="A59" s="27" t="s">
        <v>124</v>
      </c>
      <c r="G59" s="136">
        <v>0</v>
      </c>
      <c r="H59" s="238"/>
      <c r="I59" s="136">
        <v>0</v>
      </c>
      <c r="J59" s="238"/>
      <c r="K59" s="136">
        <v>-1155000000</v>
      </c>
      <c r="L59" s="238"/>
      <c r="M59" s="136">
        <v>-3153770000</v>
      </c>
    </row>
    <row r="60" spans="1:13" ht="23.25" customHeight="1">
      <c r="A60" s="27" t="s">
        <v>178</v>
      </c>
      <c r="G60" s="136">
        <v>-14916836</v>
      </c>
      <c r="H60" s="238"/>
      <c r="I60" s="136">
        <v>-15600498</v>
      </c>
      <c r="J60" s="238"/>
      <c r="K60" s="136">
        <v>-21983109</v>
      </c>
      <c r="L60" s="238"/>
      <c r="M60" s="136">
        <v>0</v>
      </c>
    </row>
    <row r="61" spans="1:13" ht="23.25" customHeight="1">
      <c r="A61" s="27" t="s">
        <v>238</v>
      </c>
      <c r="G61" s="136">
        <v>0</v>
      </c>
      <c r="H61" s="238"/>
      <c r="I61" s="136">
        <v>0</v>
      </c>
      <c r="J61" s="238"/>
      <c r="K61" s="136">
        <v>11083868</v>
      </c>
      <c r="L61" s="238"/>
      <c r="M61" s="136">
        <v>0</v>
      </c>
    </row>
    <row r="62" spans="1:13" ht="23.25" customHeight="1">
      <c r="A62" s="27" t="s">
        <v>218</v>
      </c>
      <c r="G62" s="136">
        <v>0</v>
      </c>
      <c r="H62" s="238"/>
      <c r="I62" s="136">
        <v>9192000</v>
      </c>
      <c r="J62" s="238"/>
      <c r="K62" s="136">
        <v>0</v>
      </c>
      <c r="M62" s="136">
        <v>9192000</v>
      </c>
    </row>
    <row r="63" spans="1:13" ht="23.25" customHeight="1">
      <c r="A63" s="27" t="s">
        <v>95</v>
      </c>
      <c r="G63" s="136">
        <v>0</v>
      </c>
      <c r="H63" s="238"/>
      <c r="I63" s="136">
        <v>66771240</v>
      </c>
      <c r="J63" s="238"/>
      <c r="K63" s="136">
        <v>0</v>
      </c>
      <c r="L63" s="238"/>
      <c r="M63" s="136">
        <v>36688656</v>
      </c>
    </row>
    <row r="64" spans="1:13" ht="23.25" customHeight="1">
      <c r="A64" s="27" t="s">
        <v>81</v>
      </c>
      <c r="G64" s="79">
        <v>30044501</v>
      </c>
      <c r="H64" s="238"/>
      <c r="I64" s="79">
        <v>67747479</v>
      </c>
      <c r="J64" s="238"/>
      <c r="K64" s="79">
        <v>162958399</v>
      </c>
      <c r="L64" s="238"/>
      <c r="M64" s="79">
        <v>15282230</v>
      </c>
    </row>
    <row r="65" spans="1:13" ht="23.25" customHeight="1">
      <c r="A65" s="27" t="s">
        <v>123</v>
      </c>
      <c r="G65" s="79">
        <v>-3230643733</v>
      </c>
      <c r="H65" s="238"/>
      <c r="I65" s="79">
        <v>-3497697115</v>
      </c>
      <c r="J65" s="238"/>
      <c r="K65" s="79">
        <v>-1812492216</v>
      </c>
      <c r="L65" s="238"/>
      <c r="M65" s="79">
        <v>-958179010</v>
      </c>
    </row>
    <row r="66" spans="1:13" ht="23.25" customHeight="1">
      <c r="A66" s="27" t="s">
        <v>219</v>
      </c>
      <c r="G66" s="136">
        <v>0</v>
      </c>
      <c r="H66" s="238"/>
      <c r="I66" s="136">
        <v>1108371</v>
      </c>
      <c r="J66" s="238"/>
      <c r="K66" s="136">
        <v>0</v>
      </c>
      <c r="L66" s="238"/>
      <c r="M66" s="136">
        <v>1108371</v>
      </c>
    </row>
    <row r="67" spans="1:13" ht="23.25" customHeight="1">
      <c r="A67" s="27" t="s">
        <v>220</v>
      </c>
      <c r="G67" s="79">
        <f>-119617164+K30</f>
        <v>-119859716</v>
      </c>
      <c r="H67" s="238"/>
      <c r="I67" s="79">
        <v>-61402819</v>
      </c>
      <c r="J67" s="238"/>
      <c r="K67" s="79">
        <v>-107781734</v>
      </c>
      <c r="L67" s="238"/>
      <c r="M67" s="79">
        <v>-54437716</v>
      </c>
    </row>
    <row r="68" spans="1:13" ht="23.25" customHeight="1">
      <c r="A68" s="27" t="s">
        <v>221</v>
      </c>
      <c r="G68" s="136">
        <v>-1000000000</v>
      </c>
      <c r="H68" s="238"/>
      <c r="I68" s="79">
        <v>8041844</v>
      </c>
      <c r="J68" s="238"/>
      <c r="K68" s="136">
        <v>-1000000000</v>
      </c>
      <c r="L68" s="238"/>
      <c r="M68" s="136">
        <v>0</v>
      </c>
    </row>
    <row r="69" spans="1:13" ht="23.25" customHeight="1">
      <c r="A69" s="27" t="s">
        <v>222</v>
      </c>
      <c r="G69" s="136">
        <v>4020488673</v>
      </c>
      <c r="H69" s="238"/>
      <c r="I69" s="79">
        <v>1234269418</v>
      </c>
      <c r="J69" s="238"/>
      <c r="K69" s="136">
        <v>4020488673</v>
      </c>
      <c r="L69" s="238"/>
      <c r="M69" s="136">
        <v>1234269418</v>
      </c>
    </row>
    <row r="70" spans="1:13" ht="23.25" customHeight="1">
      <c r="A70" s="27" t="s">
        <v>140</v>
      </c>
      <c r="G70" s="136">
        <v>0</v>
      </c>
      <c r="H70" s="238"/>
      <c r="I70" s="136">
        <v>-4729864</v>
      </c>
      <c r="J70" s="238"/>
      <c r="K70" s="136">
        <v>-3586902588</v>
      </c>
      <c r="L70" s="238"/>
      <c r="M70" s="136">
        <v>-4709323526</v>
      </c>
    </row>
    <row r="71" spans="1:13" s="16" customFormat="1" ht="23.25" customHeight="1">
      <c r="A71" s="27" t="s">
        <v>141</v>
      </c>
      <c r="B71" s="44"/>
      <c r="C71" s="30"/>
      <c r="D71" s="30"/>
      <c r="E71" s="30"/>
      <c r="F71" s="30"/>
      <c r="G71" s="136">
        <v>0</v>
      </c>
      <c r="H71" s="55"/>
      <c r="I71" s="136">
        <v>4729864</v>
      </c>
      <c r="K71" s="136">
        <v>3238163519</v>
      </c>
      <c r="M71" s="136">
        <v>5010532735</v>
      </c>
    </row>
    <row r="72" spans="1:13" ht="23.25" customHeight="1">
      <c r="A72" s="27" t="s">
        <v>127</v>
      </c>
      <c r="G72" s="79">
        <v>250280960</v>
      </c>
      <c r="H72" s="238"/>
      <c r="I72" s="79">
        <v>134861526</v>
      </c>
      <c r="J72" s="238"/>
      <c r="K72" s="79">
        <v>1993219510</v>
      </c>
      <c r="L72" s="238"/>
      <c r="M72" s="79">
        <v>1428886079</v>
      </c>
    </row>
    <row r="73" spans="1:13" ht="23.25" customHeight="1">
      <c r="A73" s="27" t="s">
        <v>184</v>
      </c>
      <c r="G73" s="79">
        <v>58710494</v>
      </c>
      <c r="H73" s="238"/>
      <c r="I73" s="79">
        <v>138098219</v>
      </c>
      <c r="J73" s="238"/>
      <c r="K73" s="79">
        <v>75660904</v>
      </c>
      <c r="L73" s="238"/>
      <c r="M73" s="79">
        <v>164334747</v>
      </c>
    </row>
    <row r="74" spans="1:13" ht="23.25" customHeight="1">
      <c r="A74" s="144" t="s">
        <v>223</v>
      </c>
      <c r="G74" s="57">
        <f>SUM(G57:G73)</f>
        <v>-220801961</v>
      </c>
      <c r="H74" s="238"/>
      <c r="I74" s="57">
        <f>SUM(I57:I73)</f>
        <v>-2052222584</v>
      </c>
      <c r="J74" s="238"/>
      <c r="K74" s="57">
        <f>SUM(K57:K73)</f>
        <v>1817415226</v>
      </c>
      <c r="L74" s="58"/>
      <c r="M74" s="57">
        <f>SUM(M57:M73)</f>
        <v>-975416016</v>
      </c>
    </row>
    <row r="75" spans="1:13" s="16" customFormat="1" ht="23.25" customHeight="1">
      <c r="A75" s="16" t="s">
        <v>145</v>
      </c>
      <c r="G75" s="183"/>
      <c r="H75" s="55"/>
      <c r="I75" s="55"/>
      <c r="M75" s="186"/>
    </row>
    <row r="76" spans="1:13" s="16" customFormat="1" ht="23.25" customHeight="1">
      <c r="A76" s="16" t="s">
        <v>107</v>
      </c>
      <c r="G76" s="55"/>
      <c r="H76" s="55"/>
      <c r="I76" s="55"/>
      <c r="M76" s="186"/>
    </row>
    <row r="77" spans="1:13" s="16" customFormat="1" ht="18" customHeight="1">
      <c r="G77" s="55"/>
      <c r="H77" s="55"/>
      <c r="I77" s="55"/>
      <c r="M77" s="186"/>
    </row>
    <row r="78" spans="1:13" s="16" customFormat="1" ht="23.25" customHeight="1">
      <c r="G78" s="243" t="s">
        <v>89</v>
      </c>
      <c r="H78" s="243"/>
      <c r="I78" s="243"/>
      <c r="J78" s="30"/>
      <c r="K78" s="243" t="s">
        <v>90</v>
      </c>
      <c r="L78" s="243"/>
      <c r="M78" s="243"/>
    </row>
    <row r="79" spans="1:13" s="16" customFormat="1" ht="23.25" customHeight="1">
      <c r="G79" s="245" t="s">
        <v>100</v>
      </c>
      <c r="H79" s="245"/>
      <c r="I79" s="245"/>
      <c r="J79" s="44"/>
      <c r="K79" s="245" t="s">
        <v>100</v>
      </c>
      <c r="L79" s="245"/>
      <c r="M79" s="245"/>
    </row>
    <row r="80" spans="1:13" ht="23.25" customHeight="1">
      <c r="F80" s="22" t="s">
        <v>21</v>
      </c>
      <c r="G80" s="237">
        <v>2563</v>
      </c>
      <c r="H80" s="44"/>
      <c r="I80" s="237">
        <v>2562</v>
      </c>
      <c r="K80" s="237">
        <v>2563</v>
      </c>
      <c r="M80" s="237">
        <v>2562</v>
      </c>
    </row>
    <row r="81" spans="1:13" ht="23.25" customHeight="1">
      <c r="G81" s="253" t="s">
        <v>108</v>
      </c>
      <c r="H81" s="253"/>
      <c r="I81" s="253"/>
      <c r="J81" s="253"/>
      <c r="K81" s="253"/>
      <c r="L81" s="253"/>
      <c r="M81" s="253"/>
    </row>
    <row r="82" spans="1:13" ht="23.25" customHeight="1">
      <c r="A82" s="26" t="s">
        <v>60</v>
      </c>
      <c r="G82" s="44"/>
      <c r="I82" s="44"/>
    </row>
    <row r="83" spans="1:13" ht="23.25" customHeight="1">
      <c r="A83" s="27" t="s">
        <v>180</v>
      </c>
      <c r="G83" s="79">
        <v>-231000000</v>
      </c>
      <c r="H83" s="71"/>
      <c r="I83" s="79">
        <v>-84000000</v>
      </c>
      <c r="J83" s="52"/>
      <c r="K83" s="136">
        <v>0</v>
      </c>
      <c r="L83" s="52"/>
      <c r="M83" s="136">
        <v>0</v>
      </c>
    </row>
    <row r="84" spans="1:13" ht="23.25" customHeight="1">
      <c r="A84" s="27" t="s">
        <v>80</v>
      </c>
      <c r="G84" s="136">
        <v>0</v>
      </c>
      <c r="H84" s="71"/>
      <c r="I84" s="136">
        <v>0</v>
      </c>
      <c r="J84" s="52"/>
      <c r="K84" s="79">
        <v>15242563145</v>
      </c>
      <c r="L84" s="52"/>
      <c r="M84" s="79">
        <v>12099810795</v>
      </c>
    </row>
    <row r="85" spans="1:13" ht="23.25" customHeight="1">
      <c r="A85" s="27" t="s">
        <v>181</v>
      </c>
      <c r="G85" s="136">
        <v>0</v>
      </c>
      <c r="H85" s="71"/>
      <c r="I85" s="136">
        <v>-56000000</v>
      </c>
      <c r="J85" s="52"/>
      <c r="K85" s="79">
        <v>-15044342035</v>
      </c>
      <c r="L85" s="52"/>
      <c r="M85" s="79">
        <v>-12146045825</v>
      </c>
    </row>
    <row r="86" spans="1:13" ht="23.25" customHeight="1">
      <c r="A86" s="27" t="s">
        <v>224</v>
      </c>
      <c r="G86" s="79">
        <v>783398761</v>
      </c>
      <c r="H86" s="71"/>
      <c r="I86" s="136">
        <v>120965417</v>
      </c>
      <c r="J86" s="52"/>
      <c r="K86" s="136">
        <v>0</v>
      </c>
      <c r="L86" s="52"/>
      <c r="M86" s="136">
        <v>0</v>
      </c>
    </row>
    <row r="87" spans="1:13" ht="23.25" customHeight="1">
      <c r="A87" s="27" t="s">
        <v>189</v>
      </c>
      <c r="G87" s="79">
        <v>-116694727</v>
      </c>
      <c r="I87" s="79">
        <v>-48632381</v>
      </c>
      <c r="K87" s="79">
        <v>-28826055</v>
      </c>
      <c r="M87" s="79">
        <v>-10817430</v>
      </c>
    </row>
    <row r="88" spans="1:13" ht="23.25" customHeight="1">
      <c r="A88" s="27" t="s">
        <v>142</v>
      </c>
      <c r="G88" s="79"/>
      <c r="I88" s="79"/>
      <c r="K88" s="79"/>
      <c r="M88" s="79"/>
    </row>
    <row r="89" spans="1:13" ht="23.25" customHeight="1">
      <c r="A89" s="27"/>
      <c r="B89" s="44" t="s">
        <v>143</v>
      </c>
      <c r="G89" s="136">
        <v>0</v>
      </c>
      <c r="I89" s="136">
        <v>42572263</v>
      </c>
      <c r="K89" s="136">
        <v>0</v>
      </c>
      <c r="M89" s="136">
        <v>0</v>
      </c>
    </row>
    <row r="90" spans="1:13" ht="23.25" customHeight="1">
      <c r="A90" s="27" t="s">
        <v>179</v>
      </c>
      <c r="G90" s="136">
        <v>-200000070</v>
      </c>
      <c r="H90" s="238"/>
      <c r="I90" s="136">
        <v>-50000000</v>
      </c>
      <c r="J90" s="238"/>
      <c r="K90" s="136">
        <v>0</v>
      </c>
      <c r="L90" s="238"/>
      <c r="M90" s="136">
        <v>0</v>
      </c>
    </row>
    <row r="91" spans="1:13" ht="23.25" customHeight="1">
      <c r="A91" s="27" t="s">
        <v>125</v>
      </c>
      <c r="F91" s="22" t="s">
        <v>169</v>
      </c>
      <c r="G91" s="53">
        <v>-3303767797</v>
      </c>
      <c r="I91" s="53">
        <v>-3123825051</v>
      </c>
      <c r="K91" s="53">
        <v>-3303767797</v>
      </c>
      <c r="M91" s="53">
        <v>-3123825051</v>
      </c>
    </row>
    <row r="92" spans="1:13" ht="23.25" customHeight="1">
      <c r="A92" s="27" t="s">
        <v>126</v>
      </c>
      <c r="G92" s="136">
        <v>0</v>
      </c>
      <c r="I92" s="79">
        <v>-55346604</v>
      </c>
      <c r="K92" s="136">
        <v>0</v>
      </c>
      <c r="M92" s="136">
        <v>0</v>
      </c>
    </row>
    <row r="93" spans="1:13" ht="23.25" customHeight="1">
      <c r="A93" s="27" t="s">
        <v>225</v>
      </c>
      <c r="G93" s="79">
        <v>-64700344</v>
      </c>
      <c r="I93" s="79">
        <v>-12756919</v>
      </c>
      <c r="K93" s="79">
        <v>-9580763</v>
      </c>
      <c r="M93" s="79">
        <v>-12682819</v>
      </c>
    </row>
    <row r="94" spans="1:13" ht="23.25" customHeight="1">
      <c r="A94" s="144" t="s">
        <v>241</v>
      </c>
      <c r="G94" s="57">
        <f>SUM(G83:G93)</f>
        <v>-3132764177</v>
      </c>
      <c r="H94" s="71"/>
      <c r="I94" s="57">
        <f>SUM(I83:I93)</f>
        <v>-3267023275</v>
      </c>
      <c r="J94" s="52"/>
      <c r="K94" s="57">
        <f>SUM(K83:K93)</f>
        <v>-3143953505</v>
      </c>
      <c r="L94" s="52"/>
      <c r="M94" s="57">
        <f>SUM(M83:M93)</f>
        <v>-3193560330</v>
      </c>
    </row>
    <row r="95" spans="1:13" ht="23.25" customHeight="1">
      <c r="K95" s="22"/>
      <c r="L95" s="22"/>
      <c r="M95" s="22"/>
    </row>
    <row r="96" spans="1:13" ht="23.25" customHeight="1">
      <c r="A96" s="144" t="s">
        <v>155</v>
      </c>
      <c r="G96" s="131">
        <f>G54+G74+G94</f>
        <v>-288898425</v>
      </c>
      <c r="H96" s="131"/>
      <c r="I96" s="131">
        <f>I54+I74+I94</f>
        <v>-1666963120</v>
      </c>
      <c r="J96" s="131"/>
      <c r="K96" s="131">
        <f>K54+K74+K94</f>
        <v>238005285</v>
      </c>
      <c r="L96" s="54"/>
      <c r="M96" s="131">
        <f>M54+M74+M94</f>
        <v>-2246984928</v>
      </c>
    </row>
    <row r="97" spans="1:13" ht="23.25" customHeight="1">
      <c r="A97" s="27" t="s">
        <v>228</v>
      </c>
      <c r="G97" s="52">
        <f>I98</f>
        <v>2819462172</v>
      </c>
      <c r="H97" s="71"/>
      <c r="I97" s="52">
        <v>4486425292</v>
      </c>
      <c r="J97" s="52"/>
      <c r="K97" s="52">
        <f>M98</f>
        <v>1235199756</v>
      </c>
      <c r="L97" s="52"/>
      <c r="M97" s="52">
        <v>3482184684</v>
      </c>
    </row>
    <row r="98" spans="1:13" ht="23.25" customHeight="1" thickBot="1">
      <c r="A98" s="144" t="s">
        <v>229</v>
      </c>
      <c r="F98" s="22">
        <v>8</v>
      </c>
      <c r="G98" s="59">
        <f>SUM(G96:G97)</f>
        <v>2530563747</v>
      </c>
      <c r="H98" s="71"/>
      <c r="I98" s="59">
        <f>SUM(I96:I97)</f>
        <v>2819462172</v>
      </c>
      <c r="J98" s="52"/>
      <c r="K98" s="59">
        <f>SUM(K96:K97)</f>
        <v>1473205041</v>
      </c>
      <c r="L98" s="54"/>
      <c r="M98" s="59">
        <f>SUM(M96:M97)</f>
        <v>1235199756</v>
      </c>
    </row>
    <row r="99" spans="1:13" ht="23.25" customHeight="1" thickTop="1">
      <c r="A99" s="144"/>
      <c r="G99" s="184"/>
      <c r="H99" s="149"/>
      <c r="I99" s="184"/>
      <c r="J99" s="149"/>
      <c r="K99" s="184"/>
      <c r="L99" s="54"/>
      <c r="M99" s="184"/>
    </row>
    <row r="100" spans="1:13" ht="23.25" customHeight="1">
      <c r="A100" s="26" t="s">
        <v>61</v>
      </c>
      <c r="B100" s="26"/>
      <c r="G100" s="141"/>
      <c r="H100" s="72"/>
      <c r="I100" s="141"/>
      <c r="J100" s="23"/>
      <c r="K100" s="141"/>
      <c r="L100" s="22"/>
      <c r="M100" s="141"/>
    </row>
    <row r="101" spans="1:13" ht="23.25" customHeight="1">
      <c r="A101" s="27" t="s">
        <v>226</v>
      </c>
      <c r="B101" s="27"/>
      <c r="G101" s="136">
        <v>63640110</v>
      </c>
      <c r="H101" s="72"/>
      <c r="I101" s="136">
        <v>45772282</v>
      </c>
      <c r="J101" s="23"/>
      <c r="K101" s="136">
        <v>27249409</v>
      </c>
      <c r="M101" s="136">
        <v>18171045</v>
      </c>
    </row>
    <row r="102" spans="1:13" ht="23.25" customHeight="1">
      <c r="A102" s="44" t="s">
        <v>240</v>
      </c>
      <c r="G102" s="136">
        <v>0</v>
      </c>
      <c r="H102" s="136"/>
      <c r="I102" s="136">
        <v>0</v>
      </c>
      <c r="K102" s="136">
        <v>4855139</v>
      </c>
      <c r="M102" s="136">
        <v>0</v>
      </c>
    </row>
    <row r="103" spans="1:13" ht="23.25" customHeight="1">
      <c r="A103" s="44" t="s">
        <v>144</v>
      </c>
      <c r="G103" s="44"/>
      <c r="I103" s="44"/>
      <c r="M103" s="44"/>
    </row>
    <row r="104" spans="1:13" ht="23.25" customHeight="1">
      <c r="B104" s="44" t="s">
        <v>227</v>
      </c>
      <c r="G104" s="136">
        <v>416181577</v>
      </c>
      <c r="H104" s="136"/>
      <c r="I104" s="136">
        <v>257459667</v>
      </c>
      <c r="K104" s="136">
        <v>234850313</v>
      </c>
      <c r="M104" s="136">
        <v>89961651</v>
      </c>
    </row>
    <row r="105" spans="1:13" ht="23.25" customHeight="1">
      <c r="A105" s="44" t="s">
        <v>130</v>
      </c>
      <c r="G105" s="44"/>
      <c r="H105" s="136"/>
      <c r="I105" s="44"/>
      <c r="K105" s="136"/>
      <c r="M105" s="44"/>
    </row>
    <row r="106" spans="1:13" ht="23.25" customHeight="1">
      <c r="B106" s="44" t="s">
        <v>227</v>
      </c>
      <c r="G106" s="136">
        <v>246722161</v>
      </c>
      <c r="H106" s="136"/>
      <c r="I106" s="136">
        <v>577363300</v>
      </c>
      <c r="K106" s="136">
        <v>9165322</v>
      </c>
      <c r="M106" s="136">
        <v>362334573</v>
      </c>
    </row>
    <row r="107" spans="1:13" ht="23.25" customHeight="1">
      <c r="A107" s="44" t="s">
        <v>230</v>
      </c>
      <c r="G107" s="136">
        <v>0</v>
      </c>
      <c r="H107" s="136"/>
      <c r="I107" s="136">
        <v>200000000</v>
      </c>
      <c r="K107" s="136">
        <v>0</v>
      </c>
      <c r="M107" s="136">
        <v>0</v>
      </c>
    </row>
  </sheetData>
  <mergeCells count="15">
    <mergeCell ref="G38:I38"/>
    <mergeCell ref="K38:M38"/>
    <mergeCell ref="G4:I4"/>
    <mergeCell ref="K4:M4"/>
    <mergeCell ref="G5:I5"/>
    <mergeCell ref="K5:M5"/>
    <mergeCell ref="G7:M7"/>
    <mergeCell ref="G37:I37"/>
    <mergeCell ref="K37:M37"/>
    <mergeCell ref="G81:M81"/>
    <mergeCell ref="G40:M40"/>
    <mergeCell ref="G78:I78"/>
    <mergeCell ref="K78:M78"/>
    <mergeCell ref="G79:I79"/>
    <mergeCell ref="K79:M79"/>
  </mergeCells>
  <pageMargins left="0.8" right="0.53" top="0.48" bottom="0.5" header="0.5" footer="0.5"/>
  <pageSetup paperSize="9" scale="74" firstPageNumber="16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หมายเหตุประกอบงบการเงินเป็นส่วนหนึ่งของงบการเงินนี้&amp;"Cordia New,Regular"&amp;14
&amp;C&amp;P</oddFooter>
  </headerFooter>
  <rowBreaks count="2" manualBreakCount="2">
    <brk id="33" max="12" man="1"/>
    <brk id="74" max="12" man="1"/>
  </rowBreaks>
  <customProperties>
    <customPr name="_pios_id" r:id="rId2"/>
    <customPr name="EpmWorksheetKeyString_GUI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pplication xmlns="http://www.sap.com/cof/excel/application">
  <Version>2</Version>
  <Revision>2.3.2.60825</Revision>
</Application>
</file>

<file path=customXml/itemProps1.xml><?xml version="1.0" encoding="utf-8"?>
<ds:datastoreItem xmlns:ds="http://schemas.openxmlformats.org/officeDocument/2006/customXml" ds:itemID="{FABE4017-1B30-45B7-A277-9BF2B2634E2E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7-9</vt:lpstr>
      <vt:lpstr>PL 10-11</vt:lpstr>
      <vt:lpstr>SH_consol 12-13</vt:lpstr>
      <vt:lpstr>SH_Separate 14-15</vt:lpstr>
      <vt:lpstr>CF 16-18</vt:lpstr>
      <vt:lpstr>'BS 7-9'!Print_Area</vt:lpstr>
      <vt:lpstr>'CF 16-18'!Print_Area</vt:lpstr>
      <vt:lpstr>'PL 10-11'!Print_Area</vt:lpstr>
      <vt:lpstr>'SH_consol 12-13'!Print_Area</vt:lpstr>
      <vt:lpstr>'SH_Separate 14-15'!Print_Area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Narupon, Wuttichai</dc:creator>
  <cp:lastModifiedBy>Chutikan, Yeamyim</cp:lastModifiedBy>
  <cp:lastPrinted>2021-02-16T03:11:04Z</cp:lastPrinted>
  <dcterms:created xsi:type="dcterms:W3CDTF">2000-10-29T08:16:28Z</dcterms:created>
  <dcterms:modified xsi:type="dcterms:W3CDTF">2021-02-24T05:14:43Z</dcterms:modified>
</cp:coreProperties>
</file>