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\Roll in-charge\OSOTSPA\2020\YE2020\FS\set format\"/>
    </mc:Choice>
  </mc:AlternateContent>
  <xr:revisionPtr revIDLastSave="0" documentId="13_ncr:1_{1743B746-05AC-427F-88B4-80C1121DCF03}" xr6:coauthVersionLast="45" xr6:coauthVersionMax="45" xr10:uidLastSave="{00000000-0000-0000-0000-000000000000}"/>
  <bookViews>
    <workbookView xWindow="-108" yWindow="-108" windowWidth="23256" windowHeight="12576" tabRatio="622" firstSheet="1" activeTab="5" xr2:uid="{00000000-000D-0000-FFFF-FFFF00000000}"/>
  </bookViews>
  <sheets>
    <sheet name="_com.sap.ip.bi.xl.hiddensheet" sheetId="9" state="veryHidden" r:id="rId1"/>
    <sheet name="BS" sheetId="1" r:id="rId2"/>
    <sheet name="PL" sheetId="2" r:id="rId3"/>
    <sheet name="Equity Conso" sheetId="4" r:id="rId4"/>
    <sheet name="Equity Seperate" sheetId="5" r:id="rId5"/>
    <sheet name="CF" sheetId="8" r:id="rId6"/>
  </sheets>
  <definedNames>
    <definedName name="AS2DocOpenMode" hidden="1">"AS2DocumentEdit"</definedName>
    <definedName name="_xlnm.Print_Area" localSheetId="1">BS!$A$1:$I$92</definedName>
    <definedName name="_xlnm.Print_Area" localSheetId="5">CF!$A$1:$J$113</definedName>
    <definedName name="_xlnm.Print_Area" localSheetId="2">PL!$A$1:$J$66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8" l="1"/>
  <c r="H27" i="8" s="1"/>
  <c r="D78" i="8" l="1"/>
  <c r="H13" i="8"/>
  <c r="H12" i="8"/>
  <c r="D13" i="8"/>
  <c r="D12" i="8"/>
  <c r="D62" i="4" l="1"/>
  <c r="F62" i="4"/>
  <c r="H62" i="4"/>
  <c r="J62" i="4"/>
  <c r="L62" i="4"/>
  <c r="N62" i="4"/>
  <c r="P62" i="4"/>
  <c r="R62" i="4"/>
  <c r="T62" i="4"/>
  <c r="Z62" i="4"/>
  <c r="V60" i="4"/>
  <c r="X60" i="4" s="1"/>
  <c r="AB60" i="4" s="1"/>
  <c r="L61" i="4"/>
  <c r="J78" i="8" l="1"/>
  <c r="H78" i="8"/>
  <c r="F78" i="8"/>
  <c r="O41" i="5"/>
  <c r="V51" i="4"/>
  <c r="X51" i="4" s="1"/>
  <c r="AB51" i="4" s="1"/>
  <c r="J19" i="2"/>
  <c r="H19" i="2"/>
  <c r="D19" i="2"/>
  <c r="F19" i="2"/>
  <c r="I31" i="1"/>
  <c r="G31" i="1"/>
  <c r="E31" i="1"/>
  <c r="C31" i="1"/>
  <c r="Z25" i="4" l="1"/>
  <c r="T25" i="4"/>
  <c r="R25" i="4"/>
  <c r="P25" i="4"/>
  <c r="N25" i="4"/>
  <c r="L25" i="4"/>
  <c r="J25" i="4"/>
  <c r="H25" i="4"/>
  <c r="F25" i="4"/>
  <c r="D25" i="4"/>
  <c r="V23" i="4"/>
  <c r="X23" i="4" s="1"/>
  <c r="AB23" i="4" s="1"/>
  <c r="C52" i="1" l="1"/>
  <c r="E52" i="1"/>
  <c r="G52" i="1"/>
  <c r="I52" i="1"/>
  <c r="D53" i="2" l="1"/>
  <c r="Z66" i="4" l="1"/>
  <c r="Z67" i="4" s="1"/>
  <c r="N67" i="4" s="1"/>
  <c r="P67" i="4"/>
  <c r="R67" i="4"/>
  <c r="D57" i="4" l="1"/>
  <c r="F57" i="4"/>
  <c r="H57" i="4"/>
  <c r="J57" i="4"/>
  <c r="L57" i="4"/>
  <c r="N57" i="4"/>
  <c r="P57" i="4"/>
  <c r="R57" i="4"/>
  <c r="T57" i="4"/>
  <c r="Z57" i="4"/>
  <c r="H100" i="8" l="1"/>
  <c r="D100" i="8"/>
  <c r="T31" i="4"/>
  <c r="H58" i="2"/>
  <c r="D58" i="2"/>
  <c r="J67" i="4" s="1"/>
  <c r="H53" i="2"/>
  <c r="H13" i="2"/>
  <c r="H21" i="2" s="1"/>
  <c r="H25" i="2" s="1"/>
  <c r="H27" i="2" s="1"/>
  <c r="D13" i="2"/>
  <c r="D21" i="2" s="1"/>
  <c r="D25" i="2" s="1"/>
  <c r="D27" i="2" s="1"/>
  <c r="D44" i="2" s="1"/>
  <c r="G60" i="1"/>
  <c r="C60" i="1"/>
  <c r="H44" i="2" l="1"/>
  <c r="I51" i="5"/>
  <c r="H59" i="2"/>
  <c r="C62" i="1"/>
  <c r="D59" i="2"/>
  <c r="D60" i="2" s="1"/>
  <c r="G62" i="1"/>
  <c r="G17" i="1"/>
  <c r="G33" i="1" s="1"/>
  <c r="C17" i="1"/>
  <c r="C33" i="1" s="1"/>
  <c r="H60" i="2" l="1"/>
  <c r="M52" i="5"/>
  <c r="M47" i="5"/>
  <c r="K47" i="5"/>
  <c r="I47" i="5"/>
  <c r="G47" i="5"/>
  <c r="E47" i="5"/>
  <c r="C47" i="5"/>
  <c r="T68" i="4"/>
  <c r="T63" i="4"/>
  <c r="V67" i="4"/>
  <c r="V66" i="4"/>
  <c r="V61" i="4"/>
  <c r="V62" i="4" s="1"/>
  <c r="V56" i="4"/>
  <c r="V57" i="4" s="1"/>
  <c r="T20" i="4"/>
  <c r="V33" i="4"/>
  <c r="V30" i="4"/>
  <c r="X30" i="4" s="1"/>
  <c r="AB30" i="4" s="1"/>
  <c r="V29" i="4"/>
  <c r="X29" i="4" s="1"/>
  <c r="AB29" i="4" s="1"/>
  <c r="V24" i="4"/>
  <c r="V19" i="4"/>
  <c r="X19" i="4" s="1"/>
  <c r="AB19" i="4" s="1"/>
  <c r="V18" i="4"/>
  <c r="X18" i="4" s="1"/>
  <c r="AB18" i="4" s="1"/>
  <c r="V14" i="4"/>
  <c r="X14" i="4" s="1"/>
  <c r="AB14" i="4" s="1"/>
  <c r="X24" i="4" l="1"/>
  <c r="X25" i="4" s="1"/>
  <c r="AB25" i="4" s="1"/>
  <c r="V25" i="4"/>
  <c r="X56" i="4"/>
  <c r="X57" i="4" s="1"/>
  <c r="T26" i="4"/>
  <c r="T35" i="4" s="1"/>
  <c r="T50" i="4" s="1"/>
  <c r="T52" i="4" s="1"/>
  <c r="O47" i="5"/>
  <c r="X61" i="4"/>
  <c r="X62" i="4" s="1"/>
  <c r="X67" i="4"/>
  <c r="AB67" i="4" s="1"/>
  <c r="AB56" i="4" l="1"/>
  <c r="AB57" i="4" s="1"/>
  <c r="T70" i="4"/>
  <c r="AB24" i="4"/>
  <c r="AB61" i="4"/>
  <c r="AB62" i="4" s="1"/>
  <c r="O25" i="5"/>
  <c r="M23" i="5"/>
  <c r="M17" i="5"/>
  <c r="K17" i="5"/>
  <c r="I17" i="5"/>
  <c r="G17" i="5"/>
  <c r="E17" i="5"/>
  <c r="C17" i="5"/>
  <c r="O12" i="5"/>
  <c r="X33" i="4"/>
  <c r="AB33" i="4" s="1"/>
  <c r="E53" i="5" l="1"/>
  <c r="E48" i="5"/>
  <c r="E23" i="5"/>
  <c r="E18" i="5"/>
  <c r="F68" i="4"/>
  <c r="F47" i="4"/>
  <c r="F31" i="4"/>
  <c r="Z20" i="4"/>
  <c r="V20" i="4"/>
  <c r="R20" i="4"/>
  <c r="P20" i="4"/>
  <c r="N20" i="4"/>
  <c r="L20" i="4"/>
  <c r="J20" i="4"/>
  <c r="H20" i="4"/>
  <c r="F20" i="4"/>
  <c r="F26" i="4" s="1"/>
  <c r="D20" i="4"/>
  <c r="F53" i="2"/>
  <c r="F35" i="4" l="1"/>
  <c r="F50" i="4" s="1"/>
  <c r="F52" i="4" s="1"/>
  <c r="E27" i="5"/>
  <c r="E40" i="5" s="1"/>
  <c r="E42" i="5" s="1"/>
  <c r="E55" i="5" s="1"/>
  <c r="F63" i="4"/>
  <c r="F70" i="4" l="1"/>
  <c r="H63" i="4"/>
  <c r="D63" i="4"/>
  <c r="X20" i="4" l="1"/>
  <c r="J100" i="8" l="1"/>
  <c r="I17" i="1"/>
  <c r="E17" i="1"/>
  <c r="F13" i="2"/>
  <c r="F21" i="2" s="1"/>
  <c r="F25" i="2" s="1"/>
  <c r="F27" i="2" s="1"/>
  <c r="F44" i="2" s="1"/>
  <c r="Z63" i="4"/>
  <c r="J53" i="2" l="1"/>
  <c r="J58" i="2" l="1"/>
  <c r="F100" i="8" l="1"/>
  <c r="I48" i="5" l="1"/>
  <c r="G48" i="5"/>
  <c r="K48" i="5"/>
  <c r="M48" i="5"/>
  <c r="O46" i="5"/>
  <c r="K23" i="5"/>
  <c r="G23" i="5"/>
  <c r="C23" i="5"/>
  <c r="M18" i="5"/>
  <c r="M27" i="5" s="1"/>
  <c r="K18" i="5"/>
  <c r="I18" i="5"/>
  <c r="G18" i="5"/>
  <c r="C18" i="5"/>
  <c r="O16" i="5"/>
  <c r="O17" i="5" s="1"/>
  <c r="R31" i="4"/>
  <c r="N31" i="4"/>
  <c r="L31" i="4"/>
  <c r="H31" i="4"/>
  <c r="D31" i="4"/>
  <c r="Z26" i="4"/>
  <c r="R26" i="4"/>
  <c r="P26" i="4"/>
  <c r="N26" i="4"/>
  <c r="L26" i="4"/>
  <c r="J26" i="4"/>
  <c r="H26" i="4"/>
  <c r="D26" i="4"/>
  <c r="V26" i="4"/>
  <c r="K27" i="5" l="1"/>
  <c r="K40" i="5" s="1"/>
  <c r="K42" i="5" s="1"/>
  <c r="X26" i="4"/>
  <c r="G27" i="5"/>
  <c r="L35" i="4"/>
  <c r="L50" i="4" s="1"/>
  <c r="L52" i="4" s="1"/>
  <c r="C27" i="5"/>
  <c r="O18" i="5"/>
  <c r="P31" i="4"/>
  <c r="R35" i="4"/>
  <c r="R50" i="4" s="1"/>
  <c r="R52" i="4" s="1"/>
  <c r="M40" i="5"/>
  <c r="M42" i="5" s="1"/>
  <c r="O22" i="5"/>
  <c r="Z31" i="4"/>
  <c r="V31" i="4"/>
  <c r="H35" i="4"/>
  <c r="N35" i="4"/>
  <c r="N50" i="4" s="1"/>
  <c r="N52" i="4" s="1"/>
  <c r="D35" i="4"/>
  <c r="D50" i="4" s="1"/>
  <c r="D52" i="4" s="1"/>
  <c r="AB20" i="4"/>
  <c r="AB26" i="4" l="1"/>
  <c r="G40" i="5"/>
  <c r="G42" i="5" s="1"/>
  <c r="H50" i="4"/>
  <c r="H52" i="4" s="1"/>
  <c r="Z35" i="4"/>
  <c r="Z50" i="4" s="1"/>
  <c r="Z52" i="4" s="1"/>
  <c r="P35" i="4"/>
  <c r="P50" i="4" s="1"/>
  <c r="P52" i="4" s="1"/>
  <c r="V52" i="4" s="1"/>
  <c r="V35" i="4"/>
  <c r="V50" i="4" s="1"/>
  <c r="J13" i="2" l="1"/>
  <c r="J21" i="2" s="1"/>
  <c r="J25" i="2" s="1"/>
  <c r="J27" i="2" s="1"/>
  <c r="J32" i="2" l="1"/>
  <c r="J30" i="2" s="1"/>
  <c r="J34" i="2" s="1"/>
  <c r="J44" i="2"/>
  <c r="I33" i="1"/>
  <c r="E33" i="1"/>
  <c r="O48" i="5" l="1"/>
  <c r="K53" i="5" l="1"/>
  <c r="K55" i="5" s="1"/>
  <c r="G53" i="5"/>
  <c r="G55" i="5" s="1"/>
  <c r="C53" i="5"/>
  <c r="C48" i="5"/>
  <c r="C40" i="5"/>
  <c r="C42" i="5" s="1"/>
  <c r="L68" i="4"/>
  <c r="H68" i="4"/>
  <c r="H70" i="4" s="1"/>
  <c r="D68" i="4"/>
  <c r="D70" i="4" s="1"/>
  <c r="N68" i="4"/>
  <c r="R68" i="4"/>
  <c r="V63" i="4"/>
  <c r="R63" i="4"/>
  <c r="P63" i="4"/>
  <c r="N63" i="4"/>
  <c r="L63" i="4"/>
  <c r="L70" i="4" s="1"/>
  <c r="J63" i="4"/>
  <c r="J59" i="2"/>
  <c r="J60" i="2" s="1"/>
  <c r="F58" i="2"/>
  <c r="I60" i="1"/>
  <c r="E60" i="1"/>
  <c r="E62" i="1" s="1"/>
  <c r="C55" i="5" l="1"/>
  <c r="R70" i="4"/>
  <c r="N70" i="4"/>
  <c r="C85" i="1"/>
  <c r="F59" i="2"/>
  <c r="F60" i="2" s="1"/>
  <c r="G85" i="1"/>
  <c r="Z68" i="4"/>
  <c r="Z70" i="4" s="1"/>
  <c r="V68" i="4"/>
  <c r="V70" i="4" s="1"/>
  <c r="I62" i="1"/>
  <c r="P68" i="4"/>
  <c r="P70" i="4" s="1"/>
  <c r="C86" i="1" l="1"/>
  <c r="C88" i="1"/>
  <c r="AB63" i="4"/>
  <c r="X63" i="4"/>
  <c r="I23" i="5"/>
  <c r="O51" i="5"/>
  <c r="O52" i="5"/>
  <c r="M53" i="5"/>
  <c r="M55" i="5" l="1"/>
  <c r="G86" i="1" s="1"/>
  <c r="I27" i="5"/>
  <c r="O21" i="5"/>
  <c r="O23" i="5" s="1"/>
  <c r="O53" i="5"/>
  <c r="I53" i="5"/>
  <c r="I40" i="5" l="1"/>
  <c r="I42" i="5" s="1"/>
  <c r="I55" i="5" s="1"/>
  <c r="I83" i="1"/>
  <c r="O27" i="5"/>
  <c r="O40" i="5" s="1"/>
  <c r="O42" i="5" s="1"/>
  <c r="O55" i="5" s="1"/>
  <c r="I87" i="1" l="1"/>
  <c r="I89" i="1" s="1"/>
  <c r="G83" i="1"/>
  <c r="G87" i="1" s="1"/>
  <c r="G89" i="1" s="1"/>
  <c r="G91" i="1" s="1"/>
  <c r="I91" i="1" l="1"/>
  <c r="J31" i="4" l="1"/>
  <c r="J35" i="4" s="1"/>
  <c r="E83" i="1" l="1"/>
  <c r="J50" i="4"/>
  <c r="J52" i="4" s="1"/>
  <c r="X52" i="4" s="1"/>
  <c r="E87" i="1" l="1"/>
  <c r="E89" i="1" s="1"/>
  <c r="E91" i="1" s="1"/>
  <c r="AB31" i="4"/>
  <c r="X31" i="4"/>
  <c r="X35" i="4" s="1"/>
  <c r="AB35" i="4" l="1"/>
  <c r="AB50" i="4" s="1"/>
  <c r="AB52" i="4" s="1"/>
  <c r="X50" i="4"/>
  <c r="C34" i="1"/>
  <c r="F10" i="8" l="1"/>
  <c r="F35" i="8" s="1"/>
  <c r="F56" i="8" s="1"/>
  <c r="F58" i="8" s="1"/>
  <c r="F102" i="8" s="1"/>
  <c r="F104" i="8" s="1"/>
  <c r="D103" i="8" s="1"/>
  <c r="F65" i="2"/>
  <c r="F63" i="2" s="1"/>
  <c r="F32" i="2"/>
  <c r="F30" i="2" s="1"/>
  <c r="F34" i="2" s="1"/>
  <c r="D65" i="2" l="1"/>
  <c r="D63" i="2" s="1"/>
  <c r="D10" i="8"/>
  <c r="D35" i="8" s="1"/>
  <c r="D56" i="8" s="1"/>
  <c r="D58" i="8" s="1"/>
  <c r="D102" i="8" s="1"/>
  <c r="D104" i="8" s="1"/>
  <c r="D32" i="2"/>
  <c r="D30" i="2" s="1"/>
  <c r="D34" i="2" s="1"/>
  <c r="J66" i="4" l="1"/>
  <c r="X66" i="4" l="1"/>
  <c r="J68" i="4"/>
  <c r="J70" i="4" s="1"/>
  <c r="C83" i="1" l="1"/>
  <c r="C87" i="1" s="1"/>
  <c r="C89" i="1" s="1"/>
  <c r="C91" i="1" s="1"/>
  <c r="AB66" i="4"/>
  <c r="AB68" i="4" s="1"/>
  <c r="AB70" i="4" s="1"/>
  <c r="X68" i="4"/>
  <c r="X70" i="4" s="1"/>
  <c r="H10" i="8" l="1"/>
  <c r="H35" i="8" s="1"/>
  <c r="H56" i="8" s="1"/>
  <c r="H58" i="8" s="1"/>
  <c r="H102" i="8" s="1"/>
  <c r="H65" i="2"/>
  <c r="H63" i="2" s="1"/>
  <c r="H32" i="2"/>
  <c r="H30" i="2" s="1"/>
  <c r="H34" i="2" s="1"/>
  <c r="J10" i="8" l="1"/>
  <c r="J35" i="8" s="1"/>
  <c r="J56" i="8" s="1"/>
  <c r="J58" i="8" s="1"/>
  <c r="J102" i="8" s="1"/>
  <c r="J104" i="8" s="1"/>
  <c r="H103" i="8" s="1"/>
  <c r="H104" i="8" s="1"/>
  <c r="J65" i="2"/>
  <c r="J63" i="2" s="1"/>
</calcChain>
</file>

<file path=xl/sharedStrings.xml><?xml version="1.0" encoding="utf-8"?>
<sst xmlns="http://schemas.openxmlformats.org/spreadsheetml/2006/main" count="498" uniqueCount="273">
  <si>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</si>
  <si>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</si>
  <si>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</si>
  <si>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</si>
  <si>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</si>
  <si>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</si>
  <si>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</si>
  <si>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</si>
  <si>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</si>
  <si>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</si>
  <si>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</si>
  <si>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</si>
  <si>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</si>
  <si>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</si>
  <si>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</si>
  <si>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</si>
  <si>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</si>
  <si>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</si>
  <si>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</si>
  <si>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</si>
  <si>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</si>
  <si>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</si>
  <si>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</si>
  <si>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</si>
  <si>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</si>
  <si>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</si>
  <si>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</si>
  <si>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</si>
  <si>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     Authorised share capital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</si>
  <si>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</si>
  <si>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</si>
  <si>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</si>
  <si>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</si>
  <si>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</si>
  <si>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</si>
  <si>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</si>
  <si>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</si>
  <si>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</si>
  <si>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</si>
  <si>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</si>
  <si>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</si>
  <si>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</si>
  <si>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</si>
  <si>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</si>
  <si>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</si>
  <si>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</si>
  <si>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</si>
  <si>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</si>
  <si>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</si>
  <si>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 xml:space="preserve">Non-controlling </t>
  </si>
  <si>
    <t>share capital</t>
  </si>
  <si>
    <t>reserve</t>
  </si>
  <si>
    <t>Unappropriated</t>
  </si>
  <si>
    <t>interests</t>
  </si>
  <si>
    <t>equity</t>
  </si>
  <si>
    <t xml:space="preserve">    Changes in ownership interests in subsidiaries</t>
  </si>
  <si>
    <t xml:space="preserve">    Total changes in ownership interests in subsidiaries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</si>
  <si>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</si>
  <si>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</si>
  <si>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</si>
  <si>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</si>
  <si>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</si>
  <si>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</si>
  <si>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Interest received</t>
  </si>
  <si>
    <t>Cash flows from financing activities</t>
  </si>
  <si>
    <t>Net cash from operating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</si>
  <si>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</si>
  <si>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</si>
  <si>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</si>
  <si>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</si>
  <si>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</si>
  <si>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</si>
  <si>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</si>
  <si>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</si>
  <si>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</si>
  <si>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</si>
  <si>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 xml:space="preserve">paid-up share </t>
  </si>
  <si>
    <t>combination under</t>
  </si>
  <si>
    <t>capital</t>
  </si>
  <si>
    <t xml:space="preserve">Unappropriated </t>
  </si>
  <si>
    <t xml:space="preserve">    Profit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</si>
  <si>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</si>
  <si>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</si>
  <si>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</si>
  <si>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</si>
  <si>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</si>
  <si>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</si>
  <si>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 xml:space="preserve">Dividends paid to owners of the Company </t>
  </si>
  <si>
    <t>Dividends paid to non-controlling interests</t>
  </si>
  <si>
    <t xml:space="preserve">    Total contributions by and distributions to owners of the Company</t>
  </si>
  <si>
    <t xml:space="preserve">    Contributions by and distributions to owners of the Company</t>
  </si>
  <si>
    <t>Investment properties</t>
  </si>
  <si>
    <t>Share capital:</t>
  </si>
  <si>
    <t>Interest paid</t>
  </si>
  <si>
    <t>Total transactions with owners, recorded directly in equity</t>
  </si>
  <si>
    <t>Transactions with owners, recorded directly in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</si>
  <si>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</si>
  <si>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</si>
  <si>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</si>
  <si>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(in Baht)</t>
  </si>
  <si>
    <t>Year ended 31 December</t>
  </si>
  <si>
    <t>Profit for the year</t>
  </si>
  <si>
    <t>Total comprehensive income for the year</t>
  </si>
  <si>
    <t xml:space="preserve">Statement of comprehensive income  </t>
  </si>
  <si>
    <t xml:space="preserve">Statement of changes in equity </t>
  </si>
  <si>
    <t xml:space="preserve">Statement of cash flows </t>
  </si>
  <si>
    <t>Comprehensive income for the year</t>
  </si>
  <si>
    <t>Investments in joint ventures</t>
  </si>
  <si>
    <t>Equity attributable to owners of the parent</t>
  </si>
  <si>
    <t>Provisions for employee benefits</t>
  </si>
  <si>
    <t>Revenues from sales</t>
  </si>
  <si>
    <t>Tax expense</t>
  </si>
  <si>
    <t>Losses on inventories devaluation</t>
  </si>
  <si>
    <t xml:space="preserve">Net cash generated from operating </t>
  </si>
  <si>
    <t>Tax paid</t>
  </si>
  <si>
    <t>Dividends received</t>
  </si>
  <si>
    <t>Cash outflows from increase of investment in subsidiaries</t>
  </si>
  <si>
    <t>Proceeds from sale of investment properties</t>
  </si>
  <si>
    <t>Acquisition of property, plant and equipment</t>
  </si>
  <si>
    <t>Revenue</t>
  </si>
  <si>
    <t>Items that will be reclassified subsequently to profit or loss</t>
  </si>
  <si>
    <t>Exchange differences on translating foreign operations</t>
  </si>
  <si>
    <t>Income tax relating to items that will be reclassified</t>
  </si>
  <si>
    <t>Total items that will be reclassified subsequently to profit or loss</t>
  </si>
  <si>
    <t>Items that will not be reclassified to profit or loss</t>
  </si>
  <si>
    <t>Income tax relating to items that will not be reclassified</t>
  </si>
  <si>
    <t>Total items that will not be reclassified to profit or loss</t>
  </si>
  <si>
    <t xml:space="preserve">   Owners of the parent</t>
  </si>
  <si>
    <t>foreign</t>
  </si>
  <si>
    <t>operations</t>
  </si>
  <si>
    <t>Statement of income</t>
  </si>
  <si>
    <t>12</t>
  </si>
  <si>
    <t>Gain on disposal of investments</t>
  </si>
  <si>
    <t>Advance payment for purchasing of property, plant</t>
  </si>
  <si>
    <t xml:space="preserve">     Issued and paid-up share capital</t>
  </si>
  <si>
    <t>Other comprehensive income for the year, net of tax</t>
  </si>
  <si>
    <t>Selling and distribution expenses</t>
  </si>
  <si>
    <t>Leasehold rights</t>
  </si>
  <si>
    <t xml:space="preserve">       Issue of ordinary shares</t>
  </si>
  <si>
    <t>Employee benefit obligations paid</t>
  </si>
  <si>
    <t>Cash outflow on short-term loans</t>
  </si>
  <si>
    <t>Proceeds from issue of shares for non-controlling interests</t>
  </si>
  <si>
    <t xml:space="preserve">       Dividends</t>
  </si>
  <si>
    <t>Osotspa Public Company Limited and its Subsidiaries</t>
  </si>
  <si>
    <t>Total other</t>
  </si>
  <si>
    <t>components</t>
  </si>
  <si>
    <t xml:space="preserve"> equity</t>
  </si>
  <si>
    <t>owners</t>
  </si>
  <si>
    <t>of the parent</t>
  </si>
  <si>
    <t xml:space="preserve">Total </t>
  </si>
  <si>
    <t xml:space="preserve">Outstanding payable from purchases of property, plant </t>
  </si>
  <si>
    <t>Share premium</t>
  </si>
  <si>
    <t>Gain on disposal of property, plant and equipment</t>
  </si>
  <si>
    <t xml:space="preserve">    Distributions to owners of the Company</t>
  </si>
  <si>
    <t xml:space="preserve">    Total distributions to owners of the Company</t>
  </si>
  <si>
    <t>Adjustments to reconcile profit to cash receipts (payments)</t>
  </si>
  <si>
    <t>Net increase (decrease) in cash and cash equivalents</t>
  </si>
  <si>
    <t>Transfer to legal reserve</t>
  </si>
  <si>
    <t>Proceeds from repayment of short-term loans</t>
  </si>
  <si>
    <t>Cash and cash equivalents at 1 January</t>
  </si>
  <si>
    <t>Cash and cash equivalents at 31 December</t>
  </si>
  <si>
    <t>Balance at 1 January 2019</t>
  </si>
  <si>
    <t>For the year ended 31 December 2019</t>
  </si>
  <si>
    <t>Balance at 31 December 2019</t>
  </si>
  <si>
    <t>Changes in other</t>
  </si>
  <si>
    <t>components from</t>
  </si>
  <si>
    <t>shareholders</t>
  </si>
  <si>
    <t>11</t>
  </si>
  <si>
    <t>10</t>
  </si>
  <si>
    <t>Unrealised (gain) loss on exchange rate</t>
  </si>
  <si>
    <t>Gain on disposal of investment properties</t>
  </si>
  <si>
    <t>Goodwill</t>
  </si>
  <si>
    <t>Deferred tax liabilities</t>
  </si>
  <si>
    <t>Short-term loans to related parties</t>
  </si>
  <si>
    <t>21</t>
  </si>
  <si>
    <t>22</t>
  </si>
  <si>
    <t>Long-term loan from financial institution</t>
  </si>
  <si>
    <t>Short-term loans from related parties</t>
  </si>
  <si>
    <t xml:space="preserve">     (3,003,750,000 ordinary shares, </t>
  </si>
  <si>
    <t xml:space="preserve">        par value at Baht 1 per share)</t>
  </si>
  <si>
    <t xml:space="preserve">    Changes in ownership interests in a subsidiaries</t>
  </si>
  <si>
    <t>Decrease in short-term loans from financial institutions</t>
  </si>
  <si>
    <t>Proceeds from short-term loans from related parties</t>
  </si>
  <si>
    <t>Repayment of short-term loans</t>
  </si>
  <si>
    <t>Acquisition of non-controlling interest</t>
  </si>
  <si>
    <t>Other receivables</t>
  </si>
  <si>
    <t>Other payables</t>
  </si>
  <si>
    <t>Investments in associates</t>
  </si>
  <si>
    <t>Acquisition of a subsidiary, net of cash acquired</t>
  </si>
  <si>
    <t xml:space="preserve">       Acquisition of a subsidiary</t>
  </si>
  <si>
    <t>Total revenue</t>
  </si>
  <si>
    <t>Separate financial statement</t>
  </si>
  <si>
    <t>in a subsidiary</t>
  </si>
  <si>
    <t xml:space="preserve">       Acquisition of non-controlling interests without a change in control</t>
  </si>
  <si>
    <t>29</t>
  </si>
  <si>
    <t>For the year ended 31 December 2020</t>
  </si>
  <si>
    <t>Balance at 1 January 2020</t>
  </si>
  <si>
    <t>Balance at 31 December 2020</t>
  </si>
  <si>
    <t>Payment of lease liabilities</t>
  </si>
  <si>
    <t>Other current financial assets</t>
  </si>
  <si>
    <t>Other non-current financial assets</t>
  </si>
  <si>
    <t>Other intangible assets</t>
  </si>
  <si>
    <t>Current portion of lease liabilities</t>
  </si>
  <si>
    <t>Income tax payable</t>
  </si>
  <si>
    <t>Equity</t>
  </si>
  <si>
    <t>Other components of equity</t>
  </si>
  <si>
    <t>Total liabilities and equity</t>
  </si>
  <si>
    <t>Profit from operating activities</t>
  </si>
  <si>
    <t>Share of profit of associates and joint ventures</t>
  </si>
  <si>
    <t xml:space="preserve">   accounted for using equity method</t>
  </si>
  <si>
    <t>Profit before income tax expense</t>
  </si>
  <si>
    <t xml:space="preserve">Share of other comprehensive income of associates </t>
  </si>
  <si>
    <t xml:space="preserve">   and joint ventures accounted for using equity method</t>
  </si>
  <si>
    <t>Exchange</t>
  </si>
  <si>
    <t>differences on</t>
  </si>
  <si>
    <t>translating</t>
  </si>
  <si>
    <t>Gain on</t>
  </si>
  <si>
    <t>measurement of</t>
  </si>
  <si>
    <t>financial assets</t>
  </si>
  <si>
    <t>income of associates</t>
  </si>
  <si>
    <t xml:space="preserve">  and joint ventures</t>
  </si>
  <si>
    <t>accounted for using</t>
  </si>
  <si>
    <t>equity method</t>
  </si>
  <si>
    <t xml:space="preserve"> of equity</t>
  </si>
  <si>
    <t xml:space="preserve">       Loss of control in subsidiaries</t>
  </si>
  <si>
    <t>Balance at 31 December 2019 - as reported</t>
  </si>
  <si>
    <t>Impact of changes in accounting policies</t>
  </si>
  <si>
    <t>3</t>
  </si>
  <si>
    <t>of equity</t>
  </si>
  <si>
    <t>Amortisation of other intangible assets</t>
  </si>
  <si>
    <t xml:space="preserve">Share of profit of associates and joint ventures accounted for using </t>
  </si>
  <si>
    <t xml:space="preserve">   equity method</t>
  </si>
  <si>
    <t>Acquisition of interest in associates</t>
  </si>
  <si>
    <t>Acquisition of interest in joint ventures</t>
  </si>
  <si>
    <t>Proceeds from sale of equity securities</t>
  </si>
  <si>
    <t>Proceeds from sale of other intangible assets</t>
  </si>
  <si>
    <t>Acquisition of other intangible assets</t>
  </si>
  <si>
    <t>Decrease in debt securities (in private fund)</t>
  </si>
  <si>
    <t xml:space="preserve">Net cash from (used in) investing activities  </t>
  </si>
  <si>
    <t>Proceeds from long-term loans from financial institution</t>
  </si>
  <si>
    <t>Purchase of assets under lease agreements</t>
  </si>
  <si>
    <t xml:space="preserve">   and equipment and other intangible assets</t>
  </si>
  <si>
    <t>8</t>
  </si>
  <si>
    <t>7</t>
  </si>
  <si>
    <t>9</t>
  </si>
  <si>
    <t>Lease liabilities</t>
  </si>
  <si>
    <t>Outstanding payable from acquisition of non-controlling interests</t>
  </si>
  <si>
    <t xml:space="preserve">Gain recognised as a result of remeasuring to fair value of </t>
  </si>
  <si>
    <t xml:space="preserve">   the previously held interest</t>
  </si>
  <si>
    <t>Gain on bargain purchase</t>
  </si>
  <si>
    <t>Outstanding receivable from sale of other intangible assets</t>
  </si>
  <si>
    <t>Net cash used in financing activities</t>
  </si>
  <si>
    <t>Gain from redemption of investment in subsidiaries</t>
  </si>
  <si>
    <t>7, 17</t>
  </si>
  <si>
    <t>17</t>
  </si>
  <si>
    <t>6, 24</t>
  </si>
  <si>
    <t>27</t>
  </si>
  <si>
    <t>20, 27</t>
  </si>
  <si>
    <t>28</t>
  </si>
  <si>
    <t>Loss on write-off of property, plant and equipment</t>
  </si>
  <si>
    <t>6</t>
  </si>
  <si>
    <t>26</t>
  </si>
  <si>
    <t>Current portion of long-term loan</t>
  </si>
  <si>
    <t xml:space="preserve">   from financial institution</t>
  </si>
  <si>
    <t>Gain (loss) on measurement of financial assets</t>
  </si>
  <si>
    <t>Gain (loss) on remeasurements of defined benefit plans</t>
  </si>
  <si>
    <t xml:space="preserve">(Reversal of) impairment losses on property, plant and equipment </t>
  </si>
  <si>
    <t xml:space="preserve">(Reversal of) loss for expected credit loss </t>
  </si>
  <si>
    <t>(Gain) loss on disposal and write-off of other intangible assets</t>
  </si>
  <si>
    <t>(Increase) decrease in short-term deposit at financial institution</t>
  </si>
  <si>
    <t>Surplus on business combination</t>
  </si>
  <si>
    <t xml:space="preserve">   under common control</t>
  </si>
  <si>
    <t>Proceeds from dissolution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</si>
</sst>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0%_);\(0%\)"/>
    <numFmt numFmtId="172" formatCode="###,000"/>
  </numFmts>
  <fonts count="46">
    <font>
      <sz val="10"/>
      <name val="ApFont"/>
    </font>
    <font>
      <sz val="11"/>
      <name val="Times New Roman"/>
      <family val="1"/>
    </font>
    <font>
      <sz val="10"/>
      <name val="ApFont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name val="ApFont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6">
    <xf numFmtId="0" fontId="0" fillId="0" borderId="0"/>
    <xf numFmtId="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9" fillId="0" borderId="0"/>
    <xf numFmtId="168" fontId="19" fillId="0" borderId="0"/>
    <xf numFmtId="169" fontId="19" fillId="0" borderId="0"/>
    <xf numFmtId="0" fontId="20" fillId="0" borderId="0" applyNumberFormat="0" applyFill="0" applyBorder="0" applyAlignment="0" applyProtection="0"/>
    <xf numFmtId="38" fontId="21" fillId="2" borderId="0" applyNumberFormat="0" applyBorder="0" applyAlignment="0" applyProtection="0"/>
    <xf numFmtId="14" fontId="22" fillId="3" borderId="1">
      <alignment horizontal="center" vertical="center" wrapText="1"/>
    </xf>
    <xf numFmtId="10" fontId="21" fillId="4" borderId="2" applyNumberFormat="0" applyBorder="0" applyAlignment="0" applyProtection="0"/>
    <xf numFmtId="37" fontId="23" fillId="0" borderId="0"/>
    <xf numFmtId="17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" fillId="0" borderId="0"/>
    <xf numFmtId="17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5" fillId="0" borderId="0" applyFill="0" applyBorder="0" applyProtection="0">
      <alignment horizontal="left" vertical="top"/>
    </xf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5" borderId="9" applyNumberFormat="0" applyAlignment="0" applyProtection="0">
      <alignment horizontal="left" vertical="center" indent="1"/>
    </xf>
    <xf numFmtId="172" fontId="34" fillId="0" borderId="10" applyNumberFormat="0" applyProtection="0">
      <alignment horizontal="right" vertical="center"/>
    </xf>
    <xf numFmtId="172" fontId="33" fillId="0" borderId="11" applyNumberFormat="0" applyProtection="0">
      <alignment horizontal="right" vertical="center"/>
    </xf>
    <xf numFmtId="0" fontId="35" fillId="6" borderId="11" applyNumberFormat="0" applyAlignment="0" applyProtection="0">
      <alignment horizontal="left" vertical="center" indent="1"/>
    </xf>
    <xf numFmtId="0" fontId="35" fillId="7" borderId="11" applyNumberFormat="0" applyAlignment="0" applyProtection="0">
      <alignment horizontal="left" vertical="center" indent="1"/>
    </xf>
    <xf numFmtId="172" fontId="34" fillId="8" borderId="10" applyNumberFormat="0" applyBorder="0" applyProtection="0">
      <alignment horizontal="right" vertical="center"/>
    </xf>
    <xf numFmtId="0" fontId="35" fillId="6" borderId="11" applyNumberFormat="0" applyAlignment="0" applyProtection="0">
      <alignment horizontal="left" vertical="center" indent="1"/>
    </xf>
    <xf numFmtId="172" fontId="33" fillId="7" borderId="11" applyNumberFormat="0" applyProtection="0">
      <alignment horizontal="right" vertical="center"/>
    </xf>
    <xf numFmtId="172" fontId="33" fillId="8" borderId="11" applyNumberFormat="0" applyBorder="0" applyProtection="0">
      <alignment horizontal="right" vertical="center"/>
    </xf>
    <xf numFmtId="172" fontId="36" fillId="9" borderId="12" applyNumberFormat="0" applyBorder="0" applyAlignment="0" applyProtection="0">
      <alignment horizontal="right" vertical="center" indent="1"/>
    </xf>
    <xf numFmtId="172" fontId="37" fillId="10" borderId="12" applyNumberFormat="0" applyBorder="0" applyAlignment="0" applyProtection="0">
      <alignment horizontal="right" vertical="center" indent="1"/>
    </xf>
    <xf numFmtId="172" fontId="37" fillId="11" borderId="12" applyNumberFormat="0" applyBorder="0" applyAlignment="0" applyProtection="0">
      <alignment horizontal="right" vertical="center" indent="1"/>
    </xf>
    <xf numFmtId="172" fontId="38" fillId="12" borderId="12" applyNumberFormat="0" applyBorder="0" applyAlignment="0" applyProtection="0">
      <alignment horizontal="right" vertical="center" indent="1"/>
    </xf>
    <xf numFmtId="172" fontId="38" fillId="13" borderId="12" applyNumberFormat="0" applyBorder="0" applyAlignment="0" applyProtection="0">
      <alignment horizontal="right" vertical="center" indent="1"/>
    </xf>
    <xf numFmtId="172" fontId="38" fillId="14" borderId="12" applyNumberFormat="0" applyBorder="0" applyAlignment="0" applyProtection="0">
      <alignment horizontal="right" vertical="center" indent="1"/>
    </xf>
    <xf numFmtId="172" fontId="39" fillId="15" borderId="12" applyNumberFormat="0" applyBorder="0" applyAlignment="0" applyProtection="0">
      <alignment horizontal="right" vertical="center" indent="1"/>
    </xf>
    <xf numFmtId="172" fontId="39" fillId="16" borderId="12" applyNumberFormat="0" applyBorder="0" applyAlignment="0" applyProtection="0">
      <alignment horizontal="right" vertical="center" indent="1"/>
    </xf>
    <xf numFmtId="172" fontId="39" fillId="17" borderId="12" applyNumberFormat="0" applyBorder="0" applyAlignment="0" applyProtection="0">
      <alignment horizontal="right" vertical="center" indent="1"/>
    </xf>
    <xf numFmtId="0" fontId="40" fillId="0" borderId="9" applyNumberFormat="0" applyFont="0" applyFill="0" applyAlignment="0" applyProtection="0"/>
    <xf numFmtId="172" fontId="34" fillId="18" borderId="9" applyNumberFormat="0" applyAlignment="0" applyProtection="0">
      <alignment horizontal="left" vertical="center" indent="1"/>
    </xf>
    <xf numFmtId="0" fontId="33" fillId="5" borderId="11" applyNumberFormat="0" applyAlignment="0" applyProtection="0">
      <alignment horizontal="left" vertical="center" indent="1"/>
    </xf>
    <xf numFmtId="0" fontId="35" fillId="19" borderId="9" applyNumberFormat="0" applyAlignment="0" applyProtection="0">
      <alignment horizontal="left" vertical="center" indent="1"/>
    </xf>
    <xf numFmtId="0" fontId="35" fillId="20" borderId="9" applyNumberFormat="0" applyAlignment="0" applyProtection="0">
      <alignment horizontal="left" vertical="center" indent="1"/>
    </xf>
    <xf numFmtId="0" fontId="35" fillId="21" borderId="9" applyNumberFormat="0" applyAlignment="0" applyProtection="0">
      <alignment horizontal="left" vertical="center" indent="1"/>
    </xf>
    <xf numFmtId="0" fontId="35" fillId="8" borderId="9" applyNumberFormat="0" applyAlignment="0" applyProtection="0">
      <alignment horizontal="left" vertical="center" indent="1"/>
    </xf>
    <xf numFmtId="0" fontId="35" fillId="7" borderId="11" applyNumberFormat="0" applyAlignment="0" applyProtection="0">
      <alignment horizontal="left" vertical="center" indent="1"/>
    </xf>
    <xf numFmtId="0" fontId="41" fillId="0" borderId="13" applyNumberFormat="0" applyFill="0" applyBorder="0" applyAlignment="0" applyProtection="0"/>
    <xf numFmtId="0" fontId="42" fillId="0" borderId="13" applyNumberFormat="0" applyBorder="0" applyAlignment="0" applyProtection="0"/>
    <xf numFmtId="0" fontId="41" fillId="6" borderId="11" applyNumberFormat="0" applyAlignment="0" applyProtection="0">
      <alignment horizontal="left" vertical="center" indent="1"/>
    </xf>
    <xf numFmtId="0" fontId="41" fillId="6" borderId="11" applyNumberFormat="0" applyAlignment="0" applyProtection="0">
      <alignment horizontal="left" vertical="center" indent="1"/>
    </xf>
    <xf numFmtId="0" fontId="41" fillId="7" borderId="11" applyNumberFormat="0" applyAlignment="0" applyProtection="0">
      <alignment horizontal="left" vertical="center" indent="1"/>
    </xf>
    <xf numFmtId="172" fontId="43" fillId="7" borderId="11" applyNumberFormat="0" applyProtection="0">
      <alignment horizontal="right" vertical="center"/>
    </xf>
    <xf numFmtId="172" fontId="44" fillId="8" borderId="10" applyNumberFormat="0" applyBorder="0" applyProtection="0">
      <alignment horizontal="right" vertical="center"/>
    </xf>
    <xf numFmtId="172" fontId="43" fillId="8" borderId="11" applyNumberFormat="0" applyBorder="0" applyProtection="0">
      <alignment horizontal="right" vertical="center"/>
    </xf>
    <xf numFmtId="172" fontId="34" fillId="0" borderId="10" applyNumberFormat="0" applyFill="0" applyBorder="0" applyAlignment="0" applyProtection="0">
      <alignment horizontal="right" vertical="center"/>
    </xf>
    <xf numFmtId="172" fontId="34" fillId="0" borderId="10" applyNumberFormat="0" applyFill="0" applyBorder="0" applyAlignment="0" applyProtection="0">
      <alignment horizontal="right" vertical="center"/>
    </xf>
    <xf numFmtId="172" fontId="34" fillId="18" borderId="9" applyNumberFormat="0" applyAlignment="0" applyProtection="0">
      <alignment horizontal="left" vertical="center" indent="1"/>
    </xf>
  </cellStyleXfs>
  <cellXfs count="295">
    <xf numFmtId="0" fontId="0" fillId="0" borderId="0" xfId="0"/>
    <xf numFmtId="0" fontId="3" fillId="0" borderId="0" xfId="32" applyFont="1" applyFill="1"/>
    <xf numFmtId="49" fontId="4" fillId="0" borderId="0" xfId="32" applyNumberFormat="1" applyFont="1" applyFill="1" applyAlignment="1"/>
    <xf numFmtId="49" fontId="5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6" fillId="0" borderId="0" xfId="32" applyNumberFormat="1" applyFont="1" applyFill="1" applyAlignment="1"/>
    <xf numFmtId="49" fontId="5" fillId="0" borderId="0" xfId="32" applyNumberFormat="1" applyFont="1" applyFill="1" applyBorder="1" applyAlignment="1">
      <alignment horizontal="center"/>
    </xf>
    <xf numFmtId="3" fontId="9" fillId="0" borderId="0" xfId="1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4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165" fontId="1" fillId="0" borderId="0" xfId="32" applyNumberFormat="1" applyFont="1" applyFill="1"/>
    <xf numFmtId="49" fontId="10" fillId="0" borderId="0" xfId="32" applyNumberFormat="1" applyFont="1" applyFill="1" applyBorder="1" applyAlignment="1"/>
    <xf numFmtId="3" fontId="11" fillId="0" borderId="0" xfId="1" applyNumberFormat="1" applyFont="1" applyFill="1" applyAlignment="1"/>
    <xf numFmtId="0" fontId="11" fillId="0" borderId="0" xfId="32" applyFont="1" applyFill="1"/>
    <xf numFmtId="49" fontId="12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5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4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4" fillId="0" borderId="0" xfId="32" applyFont="1" applyFill="1"/>
    <xf numFmtId="49" fontId="5" fillId="0" borderId="0" xfId="32" quotePrefix="1" applyNumberFormat="1" applyFont="1" applyFill="1" applyBorder="1" applyAlignment="1">
      <alignment horizontal="center"/>
    </xf>
    <xf numFmtId="37" fontId="1" fillId="0" borderId="0" xfId="32" applyNumberFormat="1" applyFont="1" applyFill="1" applyBorder="1"/>
    <xf numFmtId="49" fontId="12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4" fillId="0" borderId="0" xfId="0" applyNumberFormat="1" applyFont="1" applyFill="1" applyAlignment="1"/>
    <xf numFmtId="0" fontId="4" fillId="0" borderId="0" xfId="0" applyFont="1" applyFill="1"/>
    <xf numFmtId="49" fontId="5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2" fillId="0" borderId="0" xfId="32" applyNumberFormat="1" applyFont="1" applyFill="1" applyBorder="1" applyAlignment="1"/>
    <xf numFmtId="37" fontId="4" fillId="0" borderId="0" xfId="32" applyNumberFormat="1" applyFont="1" applyFill="1" applyAlignment="1"/>
    <xf numFmtId="39" fontId="1" fillId="0" borderId="0" xfId="32" applyNumberFormat="1" applyFont="1" applyFill="1" applyAlignment="1"/>
    <xf numFmtId="4" fontId="1" fillId="0" borderId="0" xfId="1" applyFont="1" applyFill="1"/>
    <xf numFmtId="0" fontId="6" fillId="0" borderId="0" xfId="22" applyFont="1" applyFill="1" applyAlignment="1"/>
    <xf numFmtId="49" fontId="15" fillId="0" borderId="0" xfId="32" applyNumberFormat="1" applyFont="1" applyFill="1" applyAlignment="1"/>
    <xf numFmtId="0" fontId="5" fillId="0" borderId="0" xfId="22" applyFont="1" applyFill="1" applyBorder="1" applyAlignment="1"/>
    <xf numFmtId="0" fontId="16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17" fillId="0" borderId="0" xfId="32" applyNumberFormat="1" applyFont="1" applyFill="1" applyBorder="1" applyAlignment="1">
      <alignment horizontal="center"/>
    </xf>
    <xf numFmtId="0" fontId="15" fillId="0" borderId="0" xfId="32" applyFont="1" applyFill="1" applyAlignment="1"/>
    <xf numFmtId="0" fontId="16" fillId="0" borderId="0" xfId="32" applyFont="1" applyFill="1" applyAlignment="1">
      <alignment horizontal="center"/>
    </xf>
    <xf numFmtId="0" fontId="1" fillId="0" borderId="0" xfId="22" applyFont="1" applyAlignment="1">
      <alignment horizontal="center"/>
    </xf>
    <xf numFmtId="0" fontId="1" fillId="0" borderId="0" xfId="32" applyFont="1" applyFill="1" applyAlignment="1">
      <alignment horizontal="center"/>
    </xf>
    <xf numFmtId="0" fontId="16" fillId="0" borderId="0" xfId="32" applyFont="1" applyFill="1" applyBorder="1" applyAlignment="1">
      <alignment horizontal="center"/>
    </xf>
    <xf numFmtId="0" fontId="16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4" fillId="0" borderId="0" xfId="18" applyFont="1" applyFill="1" applyAlignment="1">
      <alignment wrapText="1"/>
    </xf>
    <xf numFmtId="0" fontId="4" fillId="0" borderId="0" xfId="32" applyFont="1" applyFill="1" applyAlignment="1"/>
    <xf numFmtId="165" fontId="4" fillId="0" borderId="0" xfId="32" applyNumberFormat="1" applyFont="1" applyFill="1" applyBorder="1"/>
    <xf numFmtId="165" fontId="15" fillId="0" borderId="0" xfId="1" applyNumberFormat="1" applyFont="1" applyFill="1" applyBorder="1" applyAlignment="1">
      <alignment horizontal="right"/>
    </xf>
    <xf numFmtId="0" fontId="4" fillId="0" borderId="0" xfId="13" applyFont="1"/>
    <xf numFmtId="4" fontId="16" fillId="0" borderId="0" xfId="1" applyFont="1" applyFill="1" applyBorder="1" applyAlignment="1">
      <alignment horizontal="center"/>
    </xf>
    <xf numFmtId="4" fontId="16" fillId="0" borderId="0" xfId="1" applyFont="1" applyFill="1" applyBorder="1" applyAlignment="1">
      <alignment horizontal="right"/>
    </xf>
    <xf numFmtId="0" fontId="12" fillId="0" borderId="0" xfId="14" applyFont="1" applyFill="1"/>
    <xf numFmtId="0" fontId="1" fillId="0" borderId="0" xfId="14" applyFont="1" applyFill="1"/>
    <xf numFmtId="165" fontId="1" fillId="0" borderId="0" xfId="32" applyNumberFormat="1" applyFont="1" applyFill="1" applyBorder="1"/>
    <xf numFmtId="165" fontId="16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4" fontId="15" fillId="0" borderId="0" xfId="1" applyFont="1" applyFill="1" applyBorder="1" applyAlignment="1">
      <alignment horizontal="center"/>
    </xf>
    <xf numFmtId="0" fontId="4" fillId="0" borderId="0" xfId="29" applyFont="1" applyFill="1" applyAlignment="1">
      <alignment horizontal="left"/>
    </xf>
    <xf numFmtId="165" fontId="16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/>
    <xf numFmtId="165" fontId="1" fillId="0" borderId="0" xfId="1" applyNumberFormat="1" applyFont="1" applyFill="1"/>
    <xf numFmtId="0" fontId="4" fillId="0" borderId="0" xfId="30" applyFont="1" applyFill="1" applyAlignment="1">
      <alignment horizontal="left"/>
    </xf>
    <xf numFmtId="165" fontId="15" fillId="0" borderId="5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165" fontId="15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/>
    <xf numFmtId="49" fontId="16" fillId="0" borderId="0" xfId="32" applyNumberFormat="1" applyFont="1" applyFill="1" applyAlignment="1"/>
    <xf numFmtId="165" fontId="16" fillId="0" borderId="0" xfId="1" applyNumberFormat="1" applyFont="1" applyFill="1" applyBorder="1" applyAlignment="1"/>
    <xf numFmtId="165" fontId="1" fillId="0" borderId="0" xfId="1" applyNumberFormat="1" applyFont="1" applyFill="1" applyAlignment="1">
      <alignment horizontal="right"/>
    </xf>
    <xf numFmtId="165" fontId="1" fillId="0" borderId="0" xfId="1" applyNumberFormat="1" applyFont="1" applyFill="1" applyBorder="1"/>
    <xf numFmtId="165" fontId="4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/>
    <xf numFmtId="49" fontId="6" fillId="0" borderId="0" xfId="0" applyNumberFormat="1" applyFont="1" applyAlignment="1"/>
    <xf numFmtId="49" fontId="1" fillId="0" borderId="0" xfId="0" applyNumberFormat="1" applyFont="1" applyAlignment="1"/>
    <xf numFmtId="49" fontId="12" fillId="0" borderId="0" xfId="0" applyNumberFormat="1" applyFont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9" fontId="5" fillId="0" borderId="0" xfId="0" applyNumberFormat="1" applyFont="1" applyFill="1" applyAlignment="1"/>
    <xf numFmtId="4" fontId="1" fillId="0" borderId="0" xfId="1" applyFont="1" applyFill="1" applyBorder="1" applyAlignment="1"/>
    <xf numFmtId="49" fontId="4" fillId="0" borderId="0" xfId="0" applyNumberFormat="1" applyFont="1" applyAlignment="1">
      <alignment horizontal="left"/>
    </xf>
    <xf numFmtId="37" fontId="1" fillId="0" borderId="0" xfId="0" applyNumberFormat="1" applyFont="1" applyFill="1" applyBorder="1" applyAlignment="1"/>
    <xf numFmtId="49" fontId="5" fillId="0" borderId="0" xfId="0" applyNumberFormat="1" applyFont="1" applyAlignment="1"/>
    <xf numFmtId="49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/>
    <xf numFmtId="49" fontId="4" fillId="0" borderId="0" xfId="0" applyNumberFormat="1" applyFont="1" applyAlignment="1"/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center"/>
    </xf>
    <xf numFmtId="37" fontId="4" fillId="0" borderId="0" xfId="1" applyNumberFormat="1" applyFont="1" applyFill="1" applyBorder="1" applyAlignment="1"/>
    <xf numFmtId="0" fontId="4" fillId="0" borderId="0" xfId="0" applyFont="1" applyAlignment="1"/>
    <xf numFmtId="0" fontId="4" fillId="0" borderId="0" xfId="0" applyFont="1" applyFill="1" applyAlignment="1">
      <alignment horizontal="left"/>
    </xf>
    <xf numFmtId="0" fontId="14" fillId="0" borderId="0" xfId="22" applyFont="1" applyFill="1" applyAlignment="1">
      <alignment horizontal="left"/>
    </xf>
    <xf numFmtId="0" fontId="5" fillId="0" borderId="0" xfId="22" applyFont="1" applyFill="1" applyAlignment="1"/>
    <xf numFmtId="0" fontId="11" fillId="0" borderId="0" xfId="22" applyFont="1" applyFill="1" applyBorder="1" applyAlignment="1"/>
    <xf numFmtId="0" fontId="26" fillId="0" borderId="0" xfId="22" applyFont="1" applyAlignment="1"/>
    <xf numFmtId="0" fontId="6" fillId="0" borderId="0" xfId="22" applyFont="1" applyAlignment="1"/>
    <xf numFmtId="0" fontId="26" fillId="0" borderId="0" xfId="22" applyFont="1" applyAlignment="1">
      <alignment horizontal="center"/>
    </xf>
    <xf numFmtId="0" fontId="7" fillId="0" borderId="0" xfId="22" applyFont="1" applyFill="1" applyBorder="1" applyAlignment="1"/>
    <xf numFmtId="0" fontId="27" fillId="0" borderId="0" xfId="22" applyFont="1" applyAlignment="1"/>
    <xf numFmtId="0" fontId="28" fillId="0" borderId="0" xfId="22" applyFont="1" applyAlignment="1">
      <alignment wrapText="1"/>
    </xf>
    <xf numFmtId="0" fontId="29" fillId="0" borderId="0" xfId="22" applyFont="1" applyAlignment="1">
      <alignment horizontal="center" wrapText="1"/>
    </xf>
    <xf numFmtId="0" fontId="26" fillId="0" borderId="0" xfId="22" applyFont="1" applyAlignment="1">
      <alignment wrapText="1"/>
    </xf>
    <xf numFmtId="0" fontId="26" fillId="0" borderId="0" xfId="22" applyFont="1" applyFill="1" applyAlignment="1">
      <alignment horizontal="center" wrapText="1"/>
    </xf>
    <xf numFmtId="0" fontId="28" fillId="0" borderId="0" xfId="22" applyFont="1" applyAlignment="1">
      <alignment horizontal="center" wrapText="1"/>
    </xf>
    <xf numFmtId="0" fontId="29" fillId="0" borderId="0" xfId="22" applyNumberFormat="1" applyFont="1" applyFill="1" applyAlignment="1">
      <alignment horizontal="center" wrapText="1"/>
    </xf>
    <xf numFmtId="0" fontId="28" fillId="0" borderId="0" xfId="22" applyFont="1" applyBorder="1" applyAlignment="1">
      <alignment horizontal="center" wrapText="1"/>
    </xf>
    <xf numFmtId="0" fontId="28" fillId="0" borderId="0" xfId="22" applyFont="1" applyBorder="1" applyAlignment="1">
      <alignment wrapText="1"/>
    </xf>
    <xf numFmtId="0" fontId="28" fillId="0" borderId="0" xfId="22" applyFont="1" applyBorder="1" applyAlignment="1">
      <alignment horizontal="right" wrapText="1"/>
    </xf>
    <xf numFmtId="37" fontId="4" fillId="0" borderId="0" xfId="1" applyNumberFormat="1" applyFont="1" applyBorder="1" applyAlignment="1"/>
    <xf numFmtId="165" fontId="28" fillId="0" borderId="0" xfId="1" applyNumberFormat="1" applyFont="1" applyAlignment="1">
      <alignment wrapText="1"/>
    </xf>
    <xf numFmtId="165" fontId="26" fillId="0" borderId="0" xfId="1" applyNumberFormat="1" applyFont="1" applyAlignment="1">
      <alignment wrapText="1"/>
    </xf>
    <xf numFmtId="0" fontId="28" fillId="0" borderId="0" xfId="22" applyFont="1" applyFill="1" applyAlignment="1">
      <alignment wrapText="1"/>
    </xf>
    <xf numFmtId="165" fontId="28" fillId="0" borderId="0" xfId="1" applyNumberFormat="1" applyFont="1" applyBorder="1" applyAlignment="1">
      <alignment wrapText="1"/>
    </xf>
    <xf numFmtId="0" fontId="26" fillId="0" borderId="0" xfId="22" applyFont="1" applyFill="1" applyAlignment="1">
      <alignment wrapText="1"/>
    </xf>
    <xf numFmtId="165" fontId="26" fillId="0" borderId="0" xfId="1" applyNumberFormat="1" applyFont="1" applyAlignment="1">
      <alignment horizontal="center" wrapText="1"/>
    </xf>
    <xf numFmtId="39" fontId="12" fillId="0" borderId="0" xfId="1" applyNumberFormat="1" applyFont="1" applyFill="1" applyAlignment="1">
      <alignment horizontal="center"/>
    </xf>
    <xf numFmtId="165" fontId="28" fillId="0" borderId="0" xfId="1" applyNumberFormat="1" applyFont="1" applyBorder="1" applyAlignment="1">
      <alignment horizontal="center" wrapText="1"/>
    </xf>
    <xf numFmtId="0" fontId="12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2" fillId="0" borderId="0" xfId="0" applyFont="1" applyAlignment="1"/>
    <xf numFmtId="41" fontId="1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49" fontId="4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5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5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5" fontId="4" fillId="0" borderId="5" xfId="1" applyNumberFormat="1" applyFont="1" applyFill="1" applyBorder="1" applyAlignment="1">
      <alignment horizontal="right"/>
    </xf>
    <xf numFmtId="165" fontId="4" fillId="0" borderId="0" xfId="32" applyNumberFormat="1" applyFont="1" applyFill="1" applyAlignment="1">
      <alignment horizontal="right"/>
    </xf>
    <xf numFmtId="165" fontId="1" fillId="0" borderId="0" xfId="32" applyNumberFormat="1" applyFont="1" applyFill="1" applyAlignment="1">
      <alignment horizontal="right"/>
    </xf>
    <xf numFmtId="49" fontId="12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5" fontId="1" fillId="0" borderId="4" xfId="2" applyNumberFormat="1" applyFont="1" applyFill="1" applyBorder="1" applyAlignment="1">
      <alignment horizontal="right"/>
    </xf>
    <xf numFmtId="165" fontId="4" fillId="0" borderId="4" xfId="2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3" fontId="4" fillId="0" borderId="0" xfId="32" applyNumberFormat="1" applyFont="1" applyFill="1"/>
    <xf numFmtId="3" fontId="4" fillId="0" borderId="0" xfId="1" applyNumberFormat="1" applyFont="1" applyFill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39" fontId="1" fillId="0" borderId="0" xfId="32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4" fillId="0" borderId="0" xfId="32" applyNumberFormat="1" applyFont="1" applyFill="1" applyAlignment="1"/>
    <xf numFmtId="165" fontId="4" fillId="0" borderId="5" xfId="2" applyNumberFormat="1" applyFont="1" applyFill="1" applyBorder="1" applyAlignment="1">
      <alignment horizontal="right"/>
    </xf>
    <xf numFmtId="165" fontId="4" fillId="0" borderId="8" xfId="32" applyNumberFormat="1" applyFont="1" applyFill="1" applyBorder="1"/>
    <xf numFmtId="4" fontId="16" fillId="0" borderId="8" xfId="1" applyFont="1" applyFill="1" applyBorder="1" applyAlignment="1">
      <alignment horizontal="center"/>
    </xf>
    <xf numFmtId="4" fontId="16" fillId="0" borderId="8" xfId="1" applyFont="1" applyFill="1" applyBorder="1" applyAlignment="1">
      <alignment horizontal="right"/>
    </xf>
    <xf numFmtId="165" fontId="4" fillId="0" borderId="0" xfId="32" applyNumberFormat="1" applyFont="1" applyFill="1" applyAlignment="1">
      <alignment horizontal="center"/>
    </xf>
    <xf numFmtId="165" fontId="4" fillId="0" borderId="5" xfId="32" applyNumberFormat="1" applyFont="1" applyFill="1" applyBorder="1" applyAlignment="1">
      <alignment horizontal="center"/>
    </xf>
    <xf numFmtId="4" fontId="1" fillId="0" borderId="8" xfId="1" applyFont="1" applyFill="1" applyBorder="1"/>
    <xf numFmtId="165" fontId="1" fillId="0" borderId="0" xfId="32" applyNumberFormat="1" applyFont="1" applyFill="1" applyAlignment="1">
      <alignment horizontal="center"/>
    </xf>
    <xf numFmtId="37" fontId="4" fillId="0" borderId="0" xfId="1" applyNumberFormat="1" applyFont="1" applyBorder="1" applyAlignment="1">
      <alignment horizontal="right"/>
    </xf>
    <xf numFmtId="37" fontId="4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165" fontId="26" fillId="0" borderId="0" xfId="1" applyNumberFormat="1" applyFont="1" applyBorder="1" applyAlignment="1">
      <alignment horizontal="center" wrapText="1"/>
    </xf>
    <xf numFmtId="165" fontId="1" fillId="0" borderId="0" xfId="2" applyNumberFormat="1" applyFont="1" applyFill="1" applyBorder="1" applyAlignment="1">
      <alignment horizontal="center"/>
    </xf>
    <xf numFmtId="0" fontId="4" fillId="0" borderId="0" xfId="31" applyFont="1" applyFill="1" applyAlignment="1"/>
    <xf numFmtId="37" fontId="1" fillId="0" borderId="0" xfId="32" applyNumberFormat="1" applyFont="1" applyFill="1" applyBorder="1" applyAlignment="1"/>
    <xf numFmtId="37" fontId="4" fillId="0" borderId="0" xfId="32" applyNumberFormat="1" applyFont="1" applyFill="1" applyBorder="1" applyAlignment="1"/>
    <xf numFmtId="0" fontId="4" fillId="0" borderId="0" xfId="0" applyFont="1"/>
    <xf numFmtId="165" fontId="26" fillId="0" borderId="0" xfId="1" applyNumberFormat="1" applyFont="1" applyBorder="1" applyAlignment="1">
      <alignment wrapText="1"/>
    </xf>
    <xf numFmtId="0" fontId="1" fillId="0" borderId="0" xfId="29" applyFont="1" applyFill="1" applyAlignment="1">
      <alignment horizontal="left"/>
    </xf>
    <xf numFmtId="41" fontId="1" fillId="0" borderId="4" xfId="32" applyNumberFormat="1" applyFont="1" applyFill="1" applyBorder="1" applyAlignment="1">
      <alignment horizontal="right"/>
    </xf>
    <xf numFmtId="41" fontId="1" fillId="0" borderId="0" xfId="32" applyNumberFormat="1" applyFont="1" applyFill="1" applyBorder="1" applyAlignment="1">
      <alignment horizontal="right"/>
    </xf>
    <xf numFmtId="41" fontId="4" fillId="0" borderId="4" xfId="32" applyNumberFormat="1" applyFont="1" applyFill="1" applyBorder="1" applyAlignment="1">
      <alignment horizontal="right"/>
    </xf>
    <xf numFmtId="165" fontId="1" fillId="0" borderId="4" xfId="2" applyNumberFormat="1" applyFont="1" applyFill="1" applyBorder="1" applyAlignment="1">
      <alignment horizontal="center"/>
    </xf>
    <xf numFmtId="0" fontId="26" fillId="0" borderId="4" xfId="22" applyFont="1" applyBorder="1" applyAlignment="1">
      <alignment horizontal="center"/>
    </xf>
    <xf numFmtId="3" fontId="28" fillId="0" borderId="0" xfId="1" applyNumberFormat="1" applyFont="1" applyBorder="1" applyAlignment="1">
      <alignment wrapText="1"/>
    </xf>
    <xf numFmtId="165" fontId="28" fillId="0" borderId="0" xfId="1" applyNumberFormat="1" applyFont="1" applyBorder="1" applyAlignment="1">
      <alignment horizontal="right" wrapText="1"/>
    </xf>
    <xf numFmtId="165" fontId="28" fillId="0" borderId="0" xfId="1" applyNumberFormat="1" applyFont="1" applyAlignment="1">
      <alignment horizontal="right" wrapText="1"/>
    </xf>
    <xf numFmtId="165" fontId="28" fillId="0" borderId="4" xfId="1" applyNumberFormat="1" applyFont="1" applyBorder="1" applyAlignment="1">
      <alignment horizontal="right" wrapText="1"/>
    </xf>
    <xf numFmtId="165" fontId="26" fillId="0" borderId="0" xfId="1" applyNumberFormat="1" applyFont="1" applyAlignment="1">
      <alignment horizontal="right" wrapText="1"/>
    </xf>
    <xf numFmtId="3" fontId="28" fillId="0" borderId="0" xfId="1" applyNumberFormat="1" applyFont="1" applyBorder="1" applyAlignment="1">
      <alignment horizontal="right" wrapText="1"/>
    </xf>
    <xf numFmtId="165" fontId="1" fillId="0" borderId="4" xfId="32" applyNumberFormat="1" applyFont="1" applyFill="1" applyBorder="1" applyAlignment="1">
      <alignment horizontal="right"/>
    </xf>
    <xf numFmtId="0" fontId="28" fillId="0" borderId="0" xfId="22" applyFont="1" applyAlignment="1"/>
    <xf numFmtId="0" fontId="5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31" fillId="0" borderId="0" xfId="32" applyNumberFormat="1" applyFont="1" applyFill="1" applyAlignment="1">
      <alignment horizontal="center"/>
    </xf>
    <xf numFmtId="49" fontId="32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5" fontId="15" fillId="0" borderId="6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0" fontId="4" fillId="0" borderId="0" xfId="0" applyFont="1" applyFill="1" applyAlignment="1"/>
    <xf numFmtId="165" fontId="4" fillId="0" borderId="0" xfId="2" applyNumberFormat="1" applyFont="1" applyFill="1" applyBorder="1" applyAlignment="1">
      <alignment horizontal="right"/>
    </xf>
    <xf numFmtId="165" fontId="1" fillId="0" borderId="0" xfId="32" applyNumberFormat="1" applyFont="1" applyFill="1" applyBorder="1" applyAlignment="1">
      <alignment horizontal="right"/>
    </xf>
    <xf numFmtId="0" fontId="27" fillId="0" borderId="0" xfId="22" applyFont="1" applyBorder="1" applyAlignment="1"/>
    <xf numFmtId="0" fontId="26" fillId="0" borderId="0" xfId="22" applyFont="1" applyBorder="1" applyAlignment="1"/>
    <xf numFmtId="0" fontId="5" fillId="0" borderId="0" xfId="0" applyFont="1" applyFill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Border="1"/>
    <xf numFmtId="0" fontId="12" fillId="0" borderId="0" xfId="0" applyFont="1" applyFill="1" applyAlignment="1">
      <alignment horizontal="left"/>
    </xf>
    <xf numFmtId="0" fontId="1" fillId="0" borderId="0" xfId="31" applyFont="1" applyFill="1" applyAlignment="1"/>
    <xf numFmtId="165" fontId="0" fillId="0" borderId="4" xfId="0" applyNumberFormat="1" applyFont="1" applyFill="1" applyBorder="1" applyAlignment="1">
      <alignment horizontal="center"/>
    </xf>
    <xf numFmtId="165" fontId="1" fillId="0" borderId="0" xfId="1" applyNumberFormat="1" applyFont="1" applyFill="1" applyAlignment="1">
      <alignment horizontal="center"/>
    </xf>
    <xf numFmtId="41" fontId="4" fillId="0" borderId="5" xfId="32" applyNumberFormat="1" applyFont="1" applyFill="1" applyBorder="1" applyAlignment="1">
      <alignment horizontal="right"/>
    </xf>
    <xf numFmtId="41" fontId="4" fillId="0" borderId="0" xfId="32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/>
    <xf numFmtId="165" fontId="1" fillId="0" borderId="6" xfId="1" applyNumberFormat="1" applyFont="1" applyFill="1" applyBorder="1" applyAlignment="1"/>
    <xf numFmtId="165" fontId="1" fillId="0" borderId="4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7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43" fontId="4" fillId="0" borderId="6" xfId="2" applyNumberFormat="1" applyFont="1" applyFill="1" applyBorder="1" applyAlignment="1">
      <alignment horizontal="right"/>
    </xf>
    <xf numFmtId="41" fontId="4" fillId="0" borderId="7" xfId="32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165" fontId="4" fillId="0" borderId="5" xfId="1" applyNumberFormat="1" applyFont="1" applyFill="1" applyBorder="1" applyAlignment="1"/>
    <xf numFmtId="165" fontId="4" fillId="0" borderId="7" xfId="1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13" applyFont="1" applyFill="1"/>
    <xf numFmtId="0" fontId="1" fillId="0" borderId="0" xfId="13" applyFont="1" applyFill="1"/>
    <xf numFmtId="0" fontId="12" fillId="0" borderId="0" xfId="13" applyFont="1" applyFill="1"/>
    <xf numFmtId="0" fontId="0" fillId="0" borderId="0" xfId="0" applyFont="1" applyFill="1" applyAlignment="1"/>
    <xf numFmtId="49" fontId="1" fillId="0" borderId="0" xfId="0" applyNumberFormat="1" applyFont="1" applyFill="1" applyAlignment="1">
      <alignment horizontal="left" indent="1"/>
    </xf>
    <xf numFmtId="165" fontId="45" fillId="0" borderId="0" xfId="0" applyNumberFormat="1" applyFont="1" applyFill="1" applyAlignment="1"/>
    <xf numFmtId="165" fontId="1" fillId="0" borderId="0" xfId="0" applyNumberFormat="1" applyFont="1" applyFill="1" applyAlignment="1"/>
    <xf numFmtId="0" fontId="5" fillId="0" borderId="0" xfId="1" applyNumberFormat="1" applyFont="1" applyFill="1" applyAlignment="1">
      <alignment horizontal="center"/>
    </xf>
    <xf numFmtId="0" fontId="26" fillId="0" borderId="0" xfId="22" applyFont="1" applyFill="1" applyAlignment="1"/>
    <xf numFmtId="0" fontId="28" fillId="0" borderId="0" xfId="22" applyFont="1" applyFill="1" applyBorder="1" applyAlignment="1">
      <alignment wrapText="1"/>
    </xf>
    <xf numFmtId="0" fontId="26" fillId="0" borderId="0" xfId="22" applyFont="1" applyFill="1" applyBorder="1" applyAlignment="1"/>
    <xf numFmtId="0" fontId="26" fillId="0" borderId="0" xfId="22" applyFont="1" applyFill="1" applyAlignment="1">
      <alignment horizontal="center"/>
    </xf>
    <xf numFmtId="0" fontId="28" fillId="0" borderId="0" xfId="22" applyFont="1" applyFill="1" applyBorder="1" applyAlignment="1">
      <alignment horizontal="center" wrapText="1"/>
    </xf>
    <xf numFmtId="0" fontId="28" fillId="0" borderId="0" xfId="22" applyFont="1" applyFill="1" applyAlignment="1">
      <alignment horizontal="center" wrapText="1"/>
    </xf>
    <xf numFmtId="0" fontId="26" fillId="0" borderId="0" xfId="22" applyFont="1" applyFill="1" applyBorder="1" applyAlignment="1">
      <alignment horizontal="center" wrapText="1"/>
    </xf>
    <xf numFmtId="0" fontId="29" fillId="0" borderId="0" xfId="22" applyFont="1" applyFill="1" applyAlignment="1">
      <alignment horizontal="center" wrapText="1"/>
    </xf>
    <xf numFmtId="0" fontId="28" fillId="0" borderId="0" xfId="22" applyFont="1" applyFill="1" applyBorder="1" applyAlignment="1">
      <alignment horizontal="right" wrapText="1"/>
    </xf>
    <xf numFmtId="165" fontId="28" fillId="0" borderId="0" xfId="1" applyNumberFormat="1" applyFont="1" applyFill="1" applyBorder="1" applyAlignment="1">
      <alignment horizontal="right" wrapText="1"/>
    </xf>
    <xf numFmtId="37" fontId="4" fillId="0" borderId="0" xfId="1" applyNumberFormat="1" applyFont="1" applyFill="1" applyBorder="1" applyAlignment="1">
      <alignment horizontal="right"/>
    </xf>
    <xf numFmtId="165" fontId="28" fillId="0" borderId="0" xfId="1" applyNumberFormat="1" applyFont="1" applyFill="1" applyBorder="1" applyAlignment="1">
      <alignment wrapText="1"/>
    </xf>
    <xf numFmtId="37" fontId="4" fillId="0" borderId="0" xfId="1" applyNumberFormat="1" applyFont="1" applyFill="1" applyBorder="1" applyAlignment="1">
      <alignment horizontal="center"/>
    </xf>
    <xf numFmtId="165" fontId="28" fillId="0" borderId="0" xfId="1" applyNumberFormat="1" applyFont="1" applyFill="1" applyAlignment="1">
      <alignment wrapText="1"/>
    </xf>
    <xf numFmtId="165" fontId="28" fillId="0" borderId="0" xfId="1" applyNumberFormat="1" applyFont="1" applyFill="1" applyAlignment="1">
      <alignment horizontal="right" wrapText="1"/>
    </xf>
    <xf numFmtId="165" fontId="28" fillId="0" borderId="0" xfId="1" applyNumberFormat="1" applyFont="1" applyFill="1" applyBorder="1" applyAlignment="1">
      <alignment horizontal="center" wrapText="1"/>
    </xf>
    <xf numFmtId="165" fontId="26" fillId="0" borderId="0" xfId="1" applyNumberFormat="1" applyFont="1" applyFill="1" applyBorder="1" applyAlignment="1">
      <alignment horizontal="center" wrapText="1"/>
    </xf>
    <xf numFmtId="165" fontId="26" fillId="0" borderId="0" xfId="1" applyNumberFormat="1" applyFont="1" applyFill="1" applyBorder="1" applyAlignment="1">
      <alignment horizontal="right" wrapText="1"/>
    </xf>
    <xf numFmtId="165" fontId="26" fillId="0" borderId="0" xfId="1" applyNumberFormat="1" applyFont="1" applyFill="1" applyBorder="1" applyAlignment="1">
      <alignment wrapText="1"/>
    </xf>
    <xf numFmtId="165" fontId="4" fillId="0" borderId="8" xfId="2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49" fontId="12" fillId="0" borderId="0" xfId="0" applyNumberFormat="1" applyFont="1" applyFill="1" applyAlignment="1"/>
    <xf numFmtId="49" fontId="1" fillId="0" borderId="0" xfId="0" applyNumberFormat="1" applyFont="1" applyFill="1" applyAlignment="1">
      <alignment horizontal="left"/>
    </xf>
    <xf numFmtId="41" fontId="1" fillId="0" borderId="4" xfId="1" applyNumberFormat="1" applyFont="1" applyFill="1" applyBorder="1" applyAlignment="1"/>
    <xf numFmtId="165" fontId="15" fillId="0" borderId="7" xfId="1" applyNumberFormat="1" applyFont="1" applyFill="1" applyBorder="1" applyAlignment="1">
      <alignment horizontal="right"/>
    </xf>
    <xf numFmtId="49" fontId="4" fillId="0" borderId="0" xfId="32" applyNumberFormat="1" applyFont="1"/>
    <xf numFmtId="49" fontId="1" fillId="0" borderId="0" xfId="32" applyNumberFormat="1"/>
    <xf numFmtId="0" fontId="16" fillId="0" borderId="0" xfId="22" applyFont="1" applyAlignment="1">
      <alignment horizontal="center"/>
    </xf>
    <xf numFmtId="0" fontId="1" fillId="0" borderId="0" xfId="14" applyFont="1"/>
    <xf numFmtId="0" fontId="1" fillId="0" borderId="0" xfId="18" applyFont="1" applyFill="1" applyAlignment="1">
      <alignment wrapText="1"/>
    </xf>
    <xf numFmtId="0" fontId="5" fillId="0" borderId="0" xfId="32" applyFont="1" applyFill="1" applyBorder="1" applyAlignment="1">
      <alignment horizontal="center"/>
    </xf>
    <xf numFmtId="164" fontId="4" fillId="0" borderId="0" xfId="0" applyNumberFormat="1" applyFont="1" applyFill="1"/>
    <xf numFmtId="0" fontId="5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5" fontId="4" fillId="0" borderId="0" xfId="32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6" fillId="0" borderId="4" xfId="22" applyFont="1" applyFill="1" applyBorder="1" applyAlignment="1">
      <alignment horizontal="center"/>
    </xf>
    <xf numFmtId="0" fontId="17" fillId="0" borderId="0" xfId="32" applyFont="1" applyFill="1" applyBorder="1" applyAlignment="1">
      <alignment horizontal="center"/>
    </xf>
    <xf numFmtId="0" fontId="4" fillId="0" borderId="0" xfId="32" applyFont="1" applyFill="1" applyAlignment="1">
      <alignment horizontal="center"/>
    </xf>
    <xf numFmtId="0" fontId="28" fillId="0" borderId="0" xfId="22" applyFont="1" applyAlignment="1">
      <alignment horizontal="center"/>
    </xf>
    <xf numFmtId="0" fontId="26" fillId="0" borderId="4" xfId="22" applyFont="1" applyBorder="1" applyAlignment="1">
      <alignment horizontal="center" wrapText="1"/>
    </xf>
    <xf numFmtId="0" fontId="5" fillId="0" borderId="0" xfId="22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76">
    <cellStyle name="Comma" xfId="1" builtinId="3"/>
    <cellStyle name="Comma 12 2 2 2" xfId="37" xr:uid="{00000000-0005-0000-0000-000001000000}"/>
    <cellStyle name="Comma 2" xfId="2" xr:uid="{00000000-0005-0000-0000-000002000000}"/>
    <cellStyle name="Comma 2 2 3" xfId="3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7" xr:uid="{00000000-0005-0000-0000-000026000000}"/>
    <cellStyle name="SAPDataCell" xfId="40" xr:uid="{00000000-0005-0000-0000-000027000000}"/>
    <cellStyle name="SAPDataTotalCell" xfId="41" xr:uid="{00000000-0005-0000-0000-000028000000}"/>
    <cellStyle name="SAPDimensionCell" xfId="39" xr:uid="{00000000-0005-0000-0000-000029000000}"/>
    <cellStyle name="SAPEditableDataCell" xfId="42" xr:uid="{00000000-0005-0000-0000-00002A000000}"/>
    <cellStyle name="SAPEditableDataTotalCell" xfId="45" xr:uid="{00000000-0005-0000-0000-00002B000000}"/>
    <cellStyle name="SAPEmphasized" xfId="65" xr:uid="{00000000-0005-0000-0000-00002C000000}"/>
    <cellStyle name="SAPEmphasizedEditableDataCell" xfId="67" xr:uid="{00000000-0005-0000-0000-00002D000000}"/>
    <cellStyle name="SAPEmphasizedEditableDataTotalCell" xfId="68" xr:uid="{00000000-0005-0000-0000-00002E000000}"/>
    <cellStyle name="SAPEmphasizedLockedDataCell" xfId="71" xr:uid="{00000000-0005-0000-0000-00002F000000}"/>
    <cellStyle name="SAPEmphasizedLockedDataTotalCell" xfId="72" xr:uid="{00000000-0005-0000-0000-000030000000}"/>
    <cellStyle name="SAPEmphasizedReadonlyDataCell" xfId="69" xr:uid="{00000000-0005-0000-0000-000031000000}"/>
    <cellStyle name="SAPEmphasizedReadonlyDataTotalCell" xfId="70" xr:uid="{00000000-0005-0000-0000-000032000000}"/>
    <cellStyle name="SAPEmphasizedTotal" xfId="66" xr:uid="{00000000-0005-0000-0000-000033000000}"/>
    <cellStyle name="SAPExceptionLevel1" xfId="48" xr:uid="{00000000-0005-0000-0000-000034000000}"/>
    <cellStyle name="SAPExceptionLevel2" xfId="49" xr:uid="{00000000-0005-0000-0000-000035000000}"/>
    <cellStyle name="SAPExceptionLevel3" xfId="50" xr:uid="{00000000-0005-0000-0000-000036000000}"/>
    <cellStyle name="SAPExceptionLevel4" xfId="51" xr:uid="{00000000-0005-0000-0000-000037000000}"/>
    <cellStyle name="SAPExceptionLevel5" xfId="52" xr:uid="{00000000-0005-0000-0000-000038000000}"/>
    <cellStyle name="SAPExceptionLevel6" xfId="53" xr:uid="{00000000-0005-0000-0000-000039000000}"/>
    <cellStyle name="SAPExceptionLevel7" xfId="54" xr:uid="{00000000-0005-0000-0000-00003A000000}"/>
    <cellStyle name="SAPExceptionLevel8" xfId="55" xr:uid="{00000000-0005-0000-0000-00003B000000}"/>
    <cellStyle name="SAPExceptionLevel9" xfId="56" xr:uid="{00000000-0005-0000-0000-00003C000000}"/>
    <cellStyle name="SAPFormula" xfId="74" xr:uid="{00000000-0005-0000-0000-00003D000000}"/>
    <cellStyle name="SAPGroupingFillCell" xfId="75" xr:uid="{00000000-0005-0000-0000-00003E000000}"/>
    <cellStyle name="SAPHierarchyCell0" xfId="60" xr:uid="{00000000-0005-0000-0000-00003F000000}"/>
    <cellStyle name="SAPHierarchyCell1" xfId="61" xr:uid="{00000000-0005-0000-0000-000040000000}"/>
    <cellStyle name="SAPHierarchyCell2" xfId="62" xr:uid="{00000000-0005-0000-0000-000041000000}"/>
    <cellStyle name="SAPHierarchyCell3" xfId="63" xr:uid="{00000000-0005-0000-0000-000042000000}"/>
    <cellStyle name="SAPHierarchyCell4" xfId="64" xr:uid="{00000000-0005-0000-0000-000043000000}"/>
    <cellStyle name="SAPLockedDataCell" xfId="44" xr:uid="{00000000-0005-0000-0000-000044000000}"/>
    <cellStyle name="SAPLockedDataTotalCell" xfId="47" xr:uid="{00000000-0005-0000-0000-000045000000}"/>
    <cellStyle name="SAPMemberCell" xfId="58" xr:uid="{00000000-0005-0000-0000-000046000000}"/>
    <cellStyle name="SAPMemberTotalCell" xfId="59" xr:uid="{00000000-0005-0000-0000-000047000000}"/>
    <cellStyle name="SAPMessageText" xfId="73" xr:uid="{00000000-0005-0000-0000-000048000000}"/>
    <cellStyle name="SAPReadonlyDataCell" xfId="43" xr:uid="{00000000-0005-0000-0000-000049000000}"/>
    <cellStyle name="SAPReadonlyDataTotalCell" xfId="46" xr:uid="{00000000-0005-0000-0000-00004A000000}"/>
    <cellStyle name="Tickmark" xfId="36" xr:uid="{00000000-0005-0000-0000-00004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4" Type="http://schemas.openxmlformats.org/officeDocument/2006/relationships/customProperty" Target="../customProperty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ageMargins left="0.7" right="0.7" top="0.75" bottom="0.75" header="0.3" footer="0.3"/>
  <customProperties>
    <customPr name="_pios_id" r:id="rId1"/>
    <customPr name="CofWorksheetType" r:id="rId2"/>
    <customPr name="EpmWorksheetKeyString_GUID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I92"/>
  <sheetViews>
    <sheetView view="pageBreakPreview" topLeftCell="A16" zoomScaleNormal="80" zoomScaleSheetLayoutView="100" workbookViewId="0">
      <selection activeCell="G11" sqref="G11"/>
    </sheetView>
  </sheetViews>
  <sheetFormatPr defaultColWidth="9.33203125" defaultRowHeight="18" customHeight="1"/>
  <cols>
    <col min="1" max="1" width="39.88671875" style="12" customWidth="1"/>
    <col min="2" max="2" width="6.6640625" style="3" customWidth="1"/>
    <col min="3" max="3" width="16.44140625" style="4" customWidth="1"/>
    <col min="4" max="4" width="1.33203125" style="5" customWidth="1"/>
    <col min="5" max="5" width="16.5546875" style="5" customWidth="1"/>
    <col min="6" max="6" width="1.33203125" style="6" customWidth="1"/>
    <col min="7" max="7" width="16.33203125" style="6" customWidth="1"/>
    <col min="8" max="8" width="1.33203125" style="6" customWidth="1"/>
    <col min="9" max="9" width="16.5546875" style="6" customWidth="1"/>
    <col min="10" max="16384" width="9.33203125" style="6"/>
  </cols>
  <sheetData>
    <row r="1" spans="1:9" ht="23.25" customHeight="1">
      <c r="A1" s="165" t="s">
        <v>143</v>
      </c>
    </row>
    <row r="2" spans="1:9" ht="23.25" customHeight="1">
      <c r="A2" s="7" t="s">
        <v>0</v>
      </c>
    </row>
    <row r="3" spans="1:9" ht="23.25" customHeight="1">
      <c r="A3" s="2"/>
    </row>
    <row r="4" spans="1:9" ht="23.25" customHeight="1">
      <c r="A4" s="2"/>
      <c r="C4" s="281" t="s">
        <v>1</v>
      </c>
      <c r="D4" s="281"/>
      <c r="E4" s="281"/>
      <c r="F4" s="281"/>
      <c r="G4" s="281" t="s">
        <v>2</v>
      </c>
      <c r="H4" s="281"/>
      <c r="I4" s="281"/>
    </row>
    <row r="5" spans="1:9" ht="23.25" customHeight="1">
      <c r="A5" s="2"/>
      <c r="C5" s="281" t="s">
        <v>3</v>
      </c>
      <c r="D5" s="281"/>
      <c r="E5" s="281"/>
      <c r="F5" s="281"/>
      <c r="G5" s="282" t="s">
        <v>3</v>
      </c>
      <c r="H5" s="282"/>
      <c r="I5" s="282"/>
    </row>
    <row r="6" spans="1:9" ht="23.25" customHeight="1">
      <c r="A6" s="2"/>
      <c r="C6" s="284" t="s">
        <v>4</v>
      </c>
      <c r="D6" s="284"/>
      <c r="E6" s="284"/>
      <c r="G6" s="284" t="s">
        <v>4</v>
      </c>
      <c r="H6" s="284"/>
      <c r="I6" s="284"/>
    </row>
    <row r="7" spans="1:9" ht="23.25" customHeight="1">
      <c r="A7" s="143" t="s">
        <v>5</v>
      </c>
      <c r="B7" s="8" t="s">
        <v>6</v>
      </c>
      <c r="C7" s="105">
        <v>2020</v>
      </c>
      <c r="D7" s="105"/>
      <c r="E7" s="105">
        <v>2019</v>
      </c>
      <c r="G7" s="105">
        <v>2020</v>
      </c>
      <c r="H7" s="105"/>
      <c r="I7" s="105">
        <v>2019</v>
      </c>
    </row>
    <row r="8" spans="1:9" ht="23.25" customHeight="1">
      <c r="A8" s="2"/>
      <c r="B8" s="8"/>
      <c r="C8" s="283" t="s">
        <v>99</v>
      </c>
      <c r="D8" s="283"/>
      <c r="E8" s="283"/>
      <c r="F8" s="283"/>
      <c r="G8" s="283"/>
      <c r="H8" s="283"/>
      <c r="I8" s="283"/>
    </row>
    <row r="9" spans="1:9" ht="23.25" customHeight="1">
      <c r="A9" s="17" t="s">
        <v>7</v>
      </c>
      <c r="B9" s="8"/>
      <c r="D9" s="144"/>
      <c r="E9" s="54"/>
    </row>
    <row r="10" spans="1:9" ht="23.25" customHeight="1">
      <c r="A10" s="12" t="s">
        <v>8</v>
      </c>
      <c r="B10" s="8" t="s">
        <v>242</v>
      </c>
      <c r="C10" s="145">
        <v>2530563747</v>
      </c>
      <c r="D10" s="82"/>
      <c r="E10" s="145">
        <v>2819462172</v>
      </c>
      <c r="F10" s="146"/>
      <c r="G10" s="145">
        <v>1473205041</v>
      </c>
      <c r="H10" s="82"/>
      <c r="I10" s="145">
        <v>1235199756</v>
      </c>
    </row>
    <row r="11" spans="1:9" ht="23.25" customHeight="1">
      <c r="A11" s="12" t="s">
        <v>9</v>
      </c>
      <c r="B11" s="8" t="s">
        <v>194</v>
      </c>
      <c r="C11" s="145">
        <v>2918132272</v>
      </c>
      <c r="D11" s="82"/>
      <c r="E11" s="145">
        <v>3180134048</v>
      </c>
      <c r="F11" s="146"/>
      <c r="G11" s="145">
        <v>2011898941</v>
      </c>
      <c r="H11" s="82"/>
      <c r="I11" s="145">
        <v>2099303447</v>
      </c>
    </row>
    <row r="12" spans="1:9" ht="23.25" customHeight="1">
      <c r="A12" s="12" t="s">
        <v>185</v>
      </c>
      <c r="B12" s="8"/>
      <c r="C12" s="145">
        <v>587166061</v>
      </c>
      <c r="D12" s="147"/>
      <c r="E12" s="145">
        <v>447562791</v>
      </c>
      <c r="F12" s="148"/>
      <c r="G12" s="145">
        <v>265481657</v>
      </c>
      <c r="H12" s="147"/>
      <c r="I12" s="145">
        <v>291659921</v>
      </c>
    </row>
    <row r="13" spans="1:9" ht="23.25" customHeight="1">
      <c r="A13" s="12" t="s">
        <v>173</v>
      </c>
      <c r="B13" s="8" t="s">
        <v>243</v>
      </c>
      <c r="C13" s="241">
        <v>0</v>
      </c>
      <c r="D13" s="82"/>
      <c r="E13" s="241">
        <v>0</v>
      </c>
      <c r="F13" s="146"/>
      <c r="G13" s="145">
        <v>1378071906</v>
      </c>
      <c r="H13" s="82"/>
      <c r="I13" s="145">
        <v>1029332837</v>
      </c>
    </row>
    <row r="14" spans="1:9" ht="23.25" customHeight="1">
      <c r="A14" s="12" t="s">
        <v>10</v>
      </c>
      <c r="B14" s="8" t="s">
        <v>168</v>
      </c>
      <c r="C14" s="145">
        <v>2076601749</v>
      </c>
      <c r="D14" s="82"/>
      <c r="E14" s="145">
        <v>1523165575</v>
      </c>
      <c r="F14" s="146"/>
      <c r="G14" s="145">
        <v>1031647609</v>
      </c>
      <c r="H14" s="82"/>
      <c r="I14" s="145">
        <v>942721947</v>
      </c>
    </row>
    <row r="15" spans="1:9" ht="23.25" customHeight="1">
      <c r="A15" s="6" t="s">
        <v>199</v>
      </c>
      <c r="B15" s="8" t="s">
        <v>244</v>
      </c>
      <c r="C15" s="145">
        <v>1000000000</v>
      </c>
      <c r="D15" s="82"/>
      <c r="E15" s="145">
        <v>1299385580</v>
      </c>
      <c r="F15" s="146"/>
      <c r="G15" s="145">
        <v>1000000000</v>
      </c>
      <c r="H15" s="82"/>
      <c r="I15" s="145">
        <v>1299385580</v>
      </c>
    </row>
    <row r="16" spans="1:9" ht="23.25" customHeight="1">
      <c r="A16" s="12" t="s">
        <v>11</v>
      </c>
      <c r="B16" s="8"/>
      <c r="C16" s="145">
        <v>66824439</v>
      </c>
      <c r="D16" s="82"/>
      <c r="E16" s="145">
        <v>68314596</v>
      </c>
      <c r="F16" s="146"/>
      <c r="G16" s="145">
        <v>45290820</v>
      </c>
      <c r="H16" s="82"/>
      <c r="I16" s="145">
        <v>65146039</v>
      </c>
    </row>
    <row r="17" spans="1:9" ht="23.25" customHeight="1">
      <c r="A17" s="2" t="s">
        <v>12</v>
      </c>
      <c r="B17" s="8"/>
      <c r="C17" s="149">
        <f t="shared" ref="C17:I17" si="0">SUM(C10:C16)</f>
        <v>9179288268</v>
      </c>
      <c r="D17" s="156"/>
      <c r="E17" s="149">
        <f t="shared" si="0"/>
        <v>9338024762</v>
      </c>
      <c r="F17" s="11"/>
      <c r="G17" s="149">
        <f t="shared" si="0"/>
        <v>7205595974</v>
      </c>
      <c r="H17" s="150"/>
      <c r="I17" s="149">
        <f t="shared" si="0"/>
        <v>6962749527</v>
      </c>
    </row>
    <row r="18" spans="1:9" ht="23.25" customHeight="1">
      <c r="B18" s="8"/>
      <c r="D18" s="151"/>
      <c r="E18" s="4"/>
      <c r="G18" s="4"/>
      <c r="H18" s="151"/>
      <c r="I18" s="4"/>
    </row>
    <row r="19" spans="1:9" ht="23.25" customHeight="1">
      <c r="A19" s="152" t="s">
        <v>13</v>
      </c>
      <c r="B19" s="8"/>
      <c r="D19" s="151"/>
      <c r="E19" s="4"/>
      <c r="G19" s="4"/>
      <c r="H19" s="151"/>
      <c r="I19" s="4"/>
    </row>
    <row r="20" spans="1:9" ht="23.25" customHeight="1">
      <c r="A20" s="153" t="s">
        <v>200</v>
      </c>
      <c r="B20" s="8" t="s">
        <v>244</v>
      </c>
      <c r="C20" s="145">
        <v>1340277415</v>
      </c>
      <c r="D20" s="151"/>
      <c r="E20" s="145">
        <v>2767916433</v>
      </c>
      <c r="F20" s="21"/>
      <c r="G20" s="145">
        <v>1340277415</v>
      </c>
      <c r="H20" s="151"/>
      <c r="I20" s="145">
        <v>2767916433</v>
      </c>
    </row>
    <row r="21" spans="1:9" ht="23.25" customHeight="1">
      <c r="A21" s="153" t="s">
        <v>187</v>
      </c>
      <c r="B21" s="8">
        <v>11</v>
      </c>
      <c r="C21" s="145">
        <v>389098837</v>
      </c>
      <c r="D21" s="147"/>
      <c r="E21" s="145">
        <v>319059025</v>
      </c>
      <c r="F21" s="148"/>
      <c r="G21" s="145">
        <v>0</v>
      </c>
      <c r="H21" s="147"/>
      <c r="I21" s="145">
        <v>0</v>
      </c>
    </row>
    <row r="22" spans="1:9" ht="23.25" customHeight="1">
      <c r="A22" s="153" t="s">
        <v>107</v>
      </c>
      <c r="B22" s="8">
        <v>11</v>
      </c>
      <c r="C22" s="145">
        <v>1052160552</v>
      </c>
      <c r="D22" s="151"/>
      <c r="E22" s="145">
        <v>799750949</v>
      </c>
      <c r="F22" s="21"/>
      <c r="G22" s="145">
        <v>108828769</v>
      </c>
      <c r="H22" s="151"/>
      <c r="I22" s="145">
        <v>139961326</v>
      </c>
    </row>
    <row r="23" spans="1:9" ht="23.25" customHeight="1">
      <c r="A23" s="153" t="s">
        <v>14</v>
      </c>
      <c r="B23" s="8">
        <v>12</v>
      </c>
      <c r="C23" s="241">
        <v>0</v>
      </c>
      <c r="D23" s="151"/>
      <c r="E23" s="241">
        <v>0</v>
      </c>
      <c r="F23" s="21"/>
      <c r="G23" s="145">
        <v>7393693566</v>
      </c>
      <c r="H23" s="151"/>
      <c r="I23" s="145">
        <v>6187577696</v>
      </c>
    </row>
    <row r="24" spans="1:9" ht="23.25" customHeight="1">
      <c r="A24" s="153" t="s">
        <v>91</v>
      </c>
      <c r="B24" s="8">
        <v>13</v>
      </c>
      <c r="C24" s="145">
        <v>690254085</v>
      </c>
      <c r="D24" s="151"/>
      <c r="E24" s="145">
        <v>738961617</v>
      </c>
      <c r="F24" s="21"/>
      <c r="G24" s="145">
        <v>815575840</v>
      </c>
      <c r="H24" s="151"/>
      <c r="I24" s="145">
        <v>816097858</v>
      </c>
    </row>
    <row r="25" spans="1:9" ht="23.25" customHeight="1">
      <c r="A25" s="153" t="s">
        <v>137</v>
      </c>
      <c r="B25" s="8"/>
      <c r="C25" s="145">
        <v>0</v>
      </c>
      <c r="D25" s="151"/>
      <c r="E25" s="145">
        <v>301054511</v>
      </c>
      <c r="F25" s="21"/>
      <c r="G25" s="145">
        <v>0</v>
      </c>
      <c r="H25" s="151"/>
      <c r="I25" s="145">
        <v>0</v>
      </c>
    </row>
    <row r="26" spans="1:9" ht="23.25" customHeight="1">
      <c r="A26" s="153" t="s">
        <v>15</v>
      </c>
      <c r="B26" s="8">
        <v>14</v>
      </c>
      <c r="C26" s="145">
        <v>12358061410</v>
      </c>
      <c r="D26" s="151"/>
      <c r="E26" s="145">
        <v>8925066024</v>
      </c>
      <c r="F26" s="21"/>
      <c r="G26" s="145">
        <v>5740651331</v>
      </c>
      <c r="H26" s="151"/>
      <c r="I26" s="145">
        <v>4111569361</v>
      </c>
    </row>
    <row r="27" spans="1:9" ht="23.25" customHeight="1">
      <c r="A27" s="153" t="s">
        <v>171</v>
      </c>
      <c r="B27" s="8">
        <v>6</v>
      </c>
      <c r="C27" s="145">
        <v>80143997</v>
      </c>
      <c r="D27" s="151"/>
      <c r="E27" s="145">
        <v>80143997</v>
      </c>
      <c r="F27" s="21"/>
      <c r="G27" s="145">
        <v>0</v>
      </c>
      <c r="H27" s="151"/>
      <c r="I27" s="145">
        <v>0</v>
      </c>
    </row>
    <row r="28" spans="1:9" ht="23.25" customHeight="1">
      <c r="A28" s="12" t="s">
        <v>201</v>
      </c>
      <c r="B28" s="8">
        <v>16</v>
      </c>
      <c r="C28" s="145">
        <v>318523254</v>
      </c>
      <c r="D28" s="147"/>
      <c r="E28" s="145">
        <v>229066446</v>
      </c>
      <c r="F28" s="146"/>
      <c r="G28" s="145">
        <v>284984965</v>
      </c>
      <c r="H28" s="147"/>
      <c r="I28" s="145">
        <v>210120172</v>
      </c>
    </row>
    <row r="29" spans="1:9" ht="23.25" customHeight="1">
      <c r="A29" s="12" t="s">
        <v>16</v>
      </c>
      <c r="B29" s="8">
        <v>27</v>
      </c>
      <c r="C29" s="145">
        <v>127793425</v>
      </c>
      <c r="D29" s="147"/>
      <c r="E29" s="145">
        <v>192692763</v>
      </c>
      <c r="F29" s="146"/>
      <c r="G29" s="145">
        <v>0</v>
      </c>
      <c r="H29" s="147"/>
      <c r="I29" s="145">
        <v>110033221</v>
      </c>
    </row>
    <row r="30" spans="1:9" ht="23.25" customHeight="1">
      <c r="A30" s="12" t="s">
        <v>17</v>
      </c>
      <c r="B30" s="8"/>
      <c r="C30" s="154">
        <v>319883503</v>
      </c>
      <c r="D30" s="147"/>
      <c r="E30" s="154">
        <v>632129611</v>
      </c>
      <c r="F30" s="148"/>
      <c r="G30" s="154">
        <v>16820851</v>
      </c>
      <c r="H30" s="147"/>
      <c r="I30" s="154">
        <v>364388405</v>
      </c>
    </row>
    <row r="31" spans="1:9" ht="23.25" customHeight="1">
      <c r="A31" s="2" t="s">
        <v>18</v>
      </c>
      <c r="B31" s="8"/>
      <c r="C31" s="155">
        <f>SUM(C20:C30)</f>
        <v>16676196478</v>
      </c>
      <c r="D31" s="156"/>
      <c r="E31" s="155">
        <f>SUM(E20:E30)</f>
        <v>14985841376</v>
      </c>
      <c r="F31" s="157"/>
      <c r="G31" s="155">
        <f>SUM(G20:G30)</f>
        <v>15700832737</v>
      </c>
      <c r="H31" s="156"/>
      <c r="I31" s="155">
        <f>SUM(I20:I30)</f>
        <v>14707664472</v>
      </c>
    </row>
    <row r="32" spans="1:9" ht="23.25" customHeight="1">
      <c r="A32" s="2"/>
      <c r="B32" s="8"/>
      <c r="C32" s="158"/>
      <c r="D32" s="150"/>
      <c r="E32" s="158"/>
      <c r="G32" s="158"/>
      <c r="H32" s="150"/>
      <c r="I32" s="158"/>
    </row>
    <row r="33" spans="1:9" ht="23.25" customHeight="1" thickBot="1">
      <c r="A33" s="2" t="s">
        <v>19</v>
      </c>
      <c r="B33" s="8"/>
      <c r="C33" s="159">
        <f>SUM(C17+C31)</f>
        <v>25855484746</v>
      </c>
      <c r="D33" s="150"/>
      <c r="E33" s="159">
        <f>SUM(E17+E31)</f>
        <v>24323866138</v>
      </c>
      <c r="F33" s="11"/>
      <c r="G33" s="159">
        <f>SUM(G17+G31)</f>
        <v>22906428711</v>
      </c>
      <c r="H33" s="150"/>
      <c r="I33" s="159">
        <f>SUM(I17+I31)</f>
        <v>21670413999</v>
      </c>
    </row>
    <row r="34" spans="1:9" ht="23.25" customHeight="1" thickTop="1">
      <c r="A34" s="2"/>
      <c r="B34" s="8"/>
      <c r="C34" s="9">
        <f>E33-E91</f>
        <v>0</v>
      </c>
      <c r="D34" s="150"/>
      <c r="E34" s="10"/>
      <c r="F34" s="11"/>
    </row>
    <row r="35" spans="1:9" ht="23.25" customHeight="1">
      <c r="A35" s="165" t="s">
        <v>143</v>
      </c>
    </row>
    <row r="36" spans="1:9" ht="23.25" customHeight="1">
      <c r="A36" s="7" t="s">
        <v>0</v>
      </c>
    </row>
    <row r="37" spans="1:9" ht="23.25" customHeight="1"/>
    <row r="38" spans="1:9" ht="23.25" customHeight="1">
      <c r="C38" s="281" t="s">
        <v>1</v>
      </c>
      <c r="D38" s="281"/>
      <c r="E38" s="281"/>
      <c r="F38" s="281"/>
      <c r="G38" s="281" t="s">
        <v>2</v>
      </c>
      <c r="H38" s="281"/>
      <c r="I38" s="281"/>
    </row>
    <row r="39" spans="1:9" ht="23.25" customHeight="1">
      <c r="C39" s="281" t="s">
        <v>3</v>
      </c>
      <c r="D39" s="281"/>
      <c r="E39" s="281"/>
      <c r="F39" s="281"/>
      <c r="G39" s="281" t="s">
        <v>3</v>
      </c>
      <c r="H39" s="281"/>
      <c r="I39" s="281"/>
    </row>
    <row r="40" spans="1:9" ht="23.25" customHeight="1">
      <c r="C40" s="284" t="s">
        <v>4</v>
      </c>
      <c r="D40" s="284"/>
      <c r="E40" s="284"/>
      <c r="G40" s="284" t="s">
        <v>4</v>
      </c>
      <c r="H40" s="284"/>
      <c r="I40" s="284"/>
    </row>
    <row r="41" spans="1:9" ht="23.25" customHeight="1">
      <c r="A41" s="2" t="s">
        <v>20</v>
      </c>
      <c r="B41" s="8" t="s">
        <v>6</v>
      </c>
      <c r="C41" s="105">
        <v>2020</v>
      </c>
      <c r="D41" s="105"/>
      <c r="E41" s="105">
        <v>2019</v>
      </c>
      <c r="G41" s="105">
        <v>2020</v>
      </c>
      <c r="H41" s="105"/>
      <c r="I41" s="105">
        <v>2019</v>
      </c>
    </row>
    <row r="42" spans="1:9" ht="23.25" customHeight="1">
      <c r="B42" s="6"/>
      <c r="C42" s="283" t="s">
        <v>99</v>
      </c>
      <c r="D42" s="283"/>
      <c r="E42" s="283"/>
      <c r="F42" s="283"/>
      <c r="G42" s="283"/>
      <c r="H42" s="283"/>
      <c r="I42" s="283"/>
    </row>
    <row r="43" spans="1:9" ht="23.25" customHeight="1">
      <c r="A43" s="17" t="s">
        <v>21</v>
      </c>
      <c r="B43" s="8"/>
      <c r="D43" s="144"/>
    </row>
    <row r="44" spans="1:9" ht="23.25" customHeight="1">
      <c r="A44" s="12" t="s">
        <v>22</v>
      </c>
      <c r="B44" s="30">
        <v>18</v>
      </c>
      <c r="C44" s="145">
        <v>1815201217</v>
      </c>
      <c r="D44" s="19"/>
      <c r="E44" s="145">
        <v>2243813930</v>
      </c>
      <c r="F44" s="21"/>
      <c r="G44" s="145">
        <v>1451074957</v>
      </c>
      <c r="H44" s="19"/>
      <c r="I44" s="145">
        <v>1480767847</v>
      </c>
    </row>
    <row r="45" spans="1:9" ht="23.25" customHeight="1">
      <c r="A45" s="12" t="s">
        <v>186</v>
      </c>
      <c r="B45" s="30">
        <v>19</v>
      </c>
      <c r="C45" s="145">
        <v>2279071252</v>
      </c>
      <c r="D45" s="19"/>
      <c r="E45" s="145">
        <v>2585293597</v>
      </c>
      <c r="F45" s="21"/>
      <c r="G45" s="145">
        <v>1312491068</v>
      </c>
      <c r="H45" s="19"/>
      <c r="I45" s="145">
        <v>1468936971</v>
      </c>
    </row>
    <row r="46" spans="1:9" ht="23.25" customHeight="1">
      <c r="A46" s="12" t="s">
        <v>177</v>
      </c>
      <c r="B46" s="30" t="s">
        <v>253</v>
      </c>
      <c r="C46" s="242">
        <v>0</v>
      </c>
      <c r="D46" s="19"/>
      <c r="E46" s="242">
        <v>0</v>
      </c>
      <c r="F46" s="21"/>
      <c r="G46" s="242">
        <v>1092050942</v>
      </c>
      <c r="H46" s="19"/>
      <c r="I46" s="242">
        <v>893829832</v>
      </c>
    </row>
    <row r="47" spans="1:9" ht="23.25" customHeight="1">
      <c r="A47" s="12" t="s">
        <v>262</v>
      </c>
      <c r="B47" s="30"/>
      <c r="C47" s="242"/>
      <c r="D47" s="19"/>
      <c r="E47" s="242"/>
      <c r="F47" s="21"/>
      <c r="G47" s="242"/>
      <c r="H47" s="19"/>
      <c r="I47" s="242"/>
    </row>
    <row r="48" spans="1:9" ht="23.25" customHeight="1">
      <c r="A48" s="6" t="s">
        <v>263</v>
      </c>
      <c r="B48" s="8" t="s">
        <v>254</v>
      </c>
      <c r="C48" s="145">
        <v>66176514</v>
      </c>
      <c r="D48" s="19"/>
      <c r="E48" s="145">
        <v>0</v>
      </c>
      <c r="F48" s="21"/>
      <c r="G48" s="145">
        <v>0</v>
      </c>
      <c r="H48" s="19"/>
      <c r="I48" s="145">
        <v>0</v>
      </c>
    </row>
    <row r="49" spans="1:9" ht="23.25" customHeight="1">
      <c r="A49" s="6" t="s">
        <v>202</v>
      </c>
      <c r="B49" s="8" t="s">
        <v>254</v>
      </c>
      <c r="C49" s="145">
        <v>125253811</v>
      </c>
      <c r="D49" s="19"/>
      <c r="E49" s="145">
        <v>96643672</v>
      </c>
      <c r="F49" s="21"/>
      <c r="G49" s="145">
        <v>27999222</v>
      </c>
      <c r="H49" s="19"/>
      <c r="I49" s="145">
        <v>10850407</v>
      </c>
    </row>
    <row r="50" spans="1:9" ht="23.25" customHeight="1">
      <c r="A50" s="12" t="s">
        <v>203</v>
      </c>
      <c r="B50" s="8"/>
      <c r="C50" s="145">
        <v>240184211</v>
      </c>
      <c r="D50" s="19"/>
      <c r="E50" s="145">
        <v>323465493</v>
      </c>
      <c r="F50" s="21"/>
      <c r="G50" s="145">
        <v>81838578</v>
      </c>
      <c r="H50" s="19"/>
      <c r="I50" s="145">
        <v>164226955</v>
      </c>
    </row>
    <row r="51" spans="1:9" ht="23.25" customHeight="1">
      <c r="A51" s="6" t="s">
        <v>66</v>
      </c>
      <c r="B51" s="8"/>
      <c r="C51" s="145">
        <v>31415389</v>
      </c>
      <c r="D51" s="19"/>
      <c r="E51" s="145">
        <v>6616561</v>
      </c>
      <c r="F51" s="21"/>
      <c r="G51" s="145">
        <v>24970896</v>
      </c>
      <c r="H51" s="19"/>
      <c r="I51" s="145">
        <v>6412164</v>
      </c>
    </row>
    <row r="52" spans="1:9" ht="23.25" customHeight="1">
      <c r="A52" s="2" t="s">
        <v>23</v>
      </c>
      <c r="B52" s="8"/>
      <c r="C52" s="166">
        <f t="shared" ref="C52:I52" si="1">SUM(C44:C51)</f>
        <v>4557302394</v>
      </c>
      <c r="D52" s="211"/>
      <c r="E52" s="166">
        <f t="shared" si="1"/>
        <v>5255833253</v>
      </c>
      <c r="F52" s="11"/>
      <c r="G52" s="166">
        <f t="shared" si="1"/>
        <v>3990425663</v>
      </c>
      <c r="H52" s="25"/>
      <c r="I52" s="166">
        <f t="shared" si="1"/>
        <v>4025024176</v>
      </c>
    </row>
    <row r="53" spans="1:9" ht="23.25" customHeight="1">
      <c r="B53" s="8"/>
      <c r="C53" s="161"/>
      <c r="D53" s="24"/>
      <c r="E53" s="24"/>
      <c r="H53" s="24"/>
      <c r="I53" s="161"/>
    </row>
    <row r="54" spans="1:9" ht="23.25" customHeight="1">
      <c r="A54" s="17" t="s">
        <v>24</v>
      </c>
      <c r="B54" s="8"/>
      <c r="C54" s="161"/>
      <c r="D54" s="24"/>
      <c r="E54" s="162"/>
      <c r="H54" s="24"/>
      <c r="I54" s="161"/>
    </row>
    <row r="55" spans="1:9" ht="23.25" customHeight="1">
      <c r="A55" s="12" t="s">
        <v>176</v>
      </c>
      <c r="B55" s="8">
        <v>17</v>
      </c>
      <c r="C55" s="145">
        <v>850512884</v>
      </c>
      <c r="D55" s="24"/>
      <c r="E55" s="145">
        <v>120864696</v>
      </c>
      <c r="F55" s="21"/>
      <c r="G55" s="145">
        <v>0</v>
      </c>
      <c r="H55" s="24"/>
      <c r="I55" s="145">
        <v>0</v>
      </c>
    </row>
    <row r="56" spans="1:9" ht="23.25" customHeight="1">
      <c r="A56" s="12" t="s">
        <v>245</v>
      </c>
      <c r="B56" s="8">
        <v>17</v>
      </c>
      <c r="C56" s="145">
        <v>291654688</v>
      </c>
      <c r="D56" s="24"/>
      <c r="E56" s="145">
        <v>284693552</v>
      </c>
      <c r="F56" s="21"/>
      <c r="G56" s="145">
        <v>64260911</v>
      </c>
      <c r="H56" s="24"/>
      <c r="I56" s="145">
        <v>28859151</v>
      </c>
    </row>
    <row r="57" spans="1:9" ht="23.25" customHeight="1">
      <c r="A57" s="12" t="s">
        <v>109</v>
      </c>
      <c r="B57" s="8">
        <v>20</v>
      </c>
      <c r="C57" s="145">
        <v>673246504</v>
      </c>
      <c r="D57" s="24"/>
      <c r="E57" s="145">
        <v>629364895</v>
      </c>
      <c r="F57" s="21"/>
      <c r="G57" s="145">
        <v>428644341</v>
      </c>
      <c r="H57" s="24"/>
      <c r="I57" s="145">
        <v>397999699</v>
      </c>
    </row>
    <row r="58" spans="1:9" ht="23.25" customHeight="1">
      <c r="A58" s="12" t="s">
        <v>172</v>
      </c>
      <c r="B58" s="8">
        <v>27</v>
      </c>
      <c r="C58" s="145">
        <v>152505972</v>
      </c>
      <c r="D58" s="24"/>
      <c r="E58" s="145">
        <v>8780353</v>
      </c>
      <c r="F58" s="21"/>
      <c r="G58" s="145">
        <v>147715204</v>
      </c>
      <c r="H58" s="24"/>
      <c r="I58" s="145">
        <v>0</v>
      </c>
    </row>
    <row r="59" spans="1:9" ht="23.25" customHeight="1">
      <c r="A59" s="12" t="s">
        <v>25</v>
      </c>
      <c r="B59" s="8"/>
      <c r="C59" s="145">
        <v>1184735</v>
      </c>
      <c r="D59" s="24"/>
      <c r="E59" s="145">
        <v>1184735</v>
      </c>
      <c r="F59" s="163"/>
      <c r="G59" s="145">
        <v>5066172</v>
      </c>
      <c r="H59" s="24"/>
      <c r="I59" s="145">
        <v>4928525</v>
      </c>
    </row>
    <row r="60" spans="1:9" ht="23.25" customHeight="1">
      <c r="A60" s="2" t="s">
        <v>26</v>
      </c>
      <c r="B60" s="8"/>
      <c r="C60" s="166">
        <f>SUM(C55:C59)</f>
        <v>1969104783</v>
      </c>
      <c r="D60" s="25"/>
      <c r="E60" s="166">
        <f>SUM(E55:E59)</f>
        <v>1044888231</v>
      </c>
      <c r="F60" s="11"/>
      <c r="G60" s="166">
        <f>SUM(G55:G59)</f>
        <v>645686628</v>
      </c>
      <c r="H60" s="11"/>
      <c r="I60" s="166">
        <f>SUM(I55:I59)</f>
        <v>431787375</v>
      </c>
    </row>
    <row r="61" spans="1:9" ht="23.25" customHeight="1">
      <c r="B61" s="8"/>
      <c r="C61" s="161"/>
      <c r="D61" s="24"/>
      <c r="E61" s="161"/>
      <c r="G61" s="161"/>
      <c r="H61" s="24"/>
      <c r="I61" s="161"/>
    </row>
    <row r="62" spans="1:9" ht="23.25" customHeight="1">
      <c r="A62" s="2" t="s">
        <v>27</v>
      </c>
      <c r="B62" s="8"/>
      <c r="C62" s="155">
        <f>SUM(C60,C52)</f>
        <v>6526407177</v>
      </c>
      <c r="D62" s="25"/>
      <c r="E62" s="155">
        <f>SUM(E60,E52)</f>
        <v>6300721484</v>
      </c>
      <c r="F62" s="11"/>
      <c r="G62" s="155">
        <f>G52+G60</f>
        <v>4636112291</v>
      </c>
      <c r="H62" s="11"/>
      <c r="I62" s="155">
        <f>I52+I60</f>
        <v>4456811551</v>
      </c>
    </row>
    <row r="63" spans="1:9" ht="23.25" customHeight="1">
      <c r="B63" s="8"/>
      <c r="C63" s="161"/>
      <c r="D63" s="24"/>
      <c r="E63" s="24"/>
      <c r="G63" s="161"/>
      <c r="H63" s="24"/>
      <c r="I63" s="24"/>
    </row>
    <row r="64" spans="1:9" ht="23.25" customHeight="1">
      <c r="A64" s="165" t="s">
        <v>143</v>
      </c>
    </row>
    <row r="65" spans="1:9" ht="23.25" customHeight="1">
      <c r="A65" s="7" t="s">
        <v>0</v>
      </c>
    </row>
    <row r="66" spans="1:9" ht="23.25" customHeight="1"/>
    <row r="67" spans="1:9" ht="23.25" customHeight="1">
      <c r="C67" s="281" t="s">
        <v>1</v>
      </c>
      <c r="D67" s="281"/>
      <c r="E67" s="281"/>
      <c r="F67" s="281"/>
      <c r="G67" s="281" t="s">
        <v>2</v>
      </c>
      <c r="H67" s="281"/>
      <c r="I67" s="281"/>
    </row>
    <row r="68" spans="1:9" ht="23.25" customHeight="1">
      <c r="C68" s="281" t="s">
        <v>3</v>
      </c>
      <c r="D68" s="281"/>
      <c r="E68" s="281"/>
      <c r="F68" s="281"/>
      <c r="G68" s="281" t="s">
        <v>3</v>
      </c>
      <c r="H68" s="281"/>
      <c r="I68" s="281"/>
    </row>
    <row r="69" spans="1:9" ht="23.25" customHeight="1">
      <c r="C69" s="284" t="s">
        <v>4</v>
      </c>
      <c r="D69" s="284"/>
      <c r="E69" s="284"/>
      <c r="G69" s="284" t="s">
        <v>4</v>
      </c>
      <c r="H69" s="284"/>
      <c r="I69" s="284"/>
    </row>
    <row r="70" spans="1:9" ht="23.25" customHeight="1">
      <c r="A70" s="2" t="s">
        <v>20</v>
      </c>
      <c r="B70" s="8" t="s">
        <v>6</v>
      </c>
      <c r="C70" s="105">
        <v>2020</v>
      </c>
      <c r="D70" s="105"/>
      <c r="E70" s="105">
        <v>2019</v>
      </c>
      <c r="G70" s="105">
        <v>2020</v>
      </c>
      <c r="H70" s="105"/>
      <c r="I70" s="105">
        <v>2019</v>
      </c>
    </row>
    <row r="71" spans="1:9" ht="23.25" customHeight="1">
      <c r="B71" s="6"/>
      <c r="C71" s="283" t="s">
        <v>99</v>
      </c>
      <c r="D71" s="283"/>
      <c r="E71" s="283"/>
      <c r="F71" s="283"/>
      <c r="G71" s="283"/>
      <c r="H71" s="283"/>
      <c r="I71" s="283"/>
    </row>
    <row r="72" spans="1:9" ht="23.25" customHeight="1">
      <c r="A72" s="265" t="s">
        <v>204</v>
      </c>
      <c r="B72" s="8"/>
      <c r="C72" s="164"/>
      <c r="D72" s="19"/>
      <c r="E72" s="19"/>
      <c r="G72" s="164"/>
      <c r="H72" s="19"/>
      <c r="I72" s="19"/>
    </row>
    <row r="73" spans="1:9" ht="23.25" customHeight="1">
      <c r="A73" s="23" t="s">
        <v>92</v>
      </c>
      <c r="B73" s="8" t="s">
        <v>174</v>
      </c>
      <c r="C73" s="164"/>
      <c r="D73" s="19"/>
      <c r="E73" s="19"/>
      <c r="G73" s="164"/>
      <c r="H73" s="19"/>
      <c r="I73" s="19"/>
    </row>
    <row r="74" spans="1:9" ht="23.25" customHeight="1">
      <c r="A74" s="23" t="s">
        <v>28</v>
      </c>
      <c r="B74" s="8"/>
      <c r="D74" s="19"/>
      <c r="E74" s="6"/>
    </row>
    <row r="75" spans="1:9" ht="23.25" customHeight="1">
      <c r="A75" s="94" t="s">
        <v>178</v>
      </c>
      <c r="B75" s="8"/>
      <c r="D75" s="19"/>
      <c r="E75" s="6"/>
    </row>
    <row r="76" spans="1:9" ht="23.25" customHeight="1" thickBot="1">
      <c r="A76" s="94" t="s">
        <v>179</v>
      </c>
      <c r="B76" s="8"/>
      <c r="C76" s="225">
        <v>3003750000</v>
      </c>
      <c r="D76" s="19"/>
      <c r="E76" s="225">
        <v>3003750000</v>
      </c>
      <c r="F76" s="19"/>
      <c r="G76" s="225">
        <v>3003750000</v>
      </c>
      <c r="H76" s="19"/>
      <c r="I76" s="225">
        <v>3003750000</v>
      </c>
    </row>
    <row r="77" spans="1:9" ht="23.25" customHeight="1" thickTop="1">
      <c r="A77" s="23" t="s">
        <v>134</v>
      </c>
      <c r="B77" s="8"/>
      <c r="C77" s="73"/>
      <c r="D77" s="19"/>
      <c r="E77" s="73"/>
      <c r="F77" s="19"/>
      <c r="G77" s="73"/>
      <c r="H77" s="19"/>
      <c r="I77" s="73"/>
    </row>
    <row r="78" spans="1:9" ht="23.25" customHeight="1">
      <c r="A78" s="94" t="s">
        <v>178</v>
      </c>
      <c r="B78" s="8"/>
      <c r="C78" s="73"/>
      <c r="D78" s="19"/>
      <c r="E78" s="73"/>
      <c r="F78" s="19"/>
      <c r="G78" s="73"/>
      <c r="H78" s="19"/>
      <c r="I78" s="73"/>
    </row>
    <row r="79" spans="1:9" ht="23.25" customHeight="1">
      <c r="A79" s="94" t="s">
        <v>179</v>
      </c>
      <c r="B79" s="8"/>
      <c r="C79" s="73">
        <v>3003750000</v>
      </c>
      <c r="D79" s="19"/>
      <c r="E79" s="73">
        <v>3003750000</v>
      </c>
      <c r="F79" s="19"/>
      <c r="G79" s="73">
        <v>3003750000</v>
      </c>
      <c r="H79" s="19"/>
      <c r="I79" s="73">
        <v>3003750000</v>
      </c>
    </row>
    <row r="80" spans="1:9" ht="23.25" customHeight="1">
      <c r="A80" s="23" t="s">
        <v>151</v>
      </c>
      <c r="B80" s="8" t="s">
        <v>174</v>
      </c>
      <c r="C80" s="73">
        <v>11847802049</v>
      </c>
      <c r="D80" s="19"/>
      <c r="E80" s="73">
        <v>11847802049</v>
      </c>
      <c r="F80" s="19"/>
      <c r="G80" s="73">
        <v>11847802049</v>
      </c>
      <c r="H80" s="19"/>
      <c r="I80" s="73">
        <v>11847802049</v>
      </c>
    </row>
    <row r="81" spans="1:9" ht="23.25" customHeight="1">
      <c r="A81" s="23" t="s">
        <v>29</v>
      </c>
      <c r="B81" s="8"/>
      <c r="C81" s="24"/>
      <c r="D81" s="19"/>
      <c r="E81" s="24"/>
      <c r="F81" s="160"/>
      <c r="G81" s="24"/>
      <c r="H81" s="19"/>
      <c r="I81" s="24"/>
    </row>
    <row r="82" spans="1:9" ht="23.25" customHeight="1">
      <c r="A82" s="23" t="s">
        <v>67</v>
      </c>
      <c r="B82" s="8" t="s">
        <v>175</v>
      </c>
      <c r="C82" s="73">
        <v>300375000</v>
      </c>
      <c r="D82" s="19"/>
      <c r="E82" s="73">
        <v>300375000</v>
      </c>
      <c r="F82" s="31"/>
      <c r="G82" s="73">
        <v>300375000</v>
      </c>
      <c r="H82" s="19"/>
      <c r="I82" s="73">
        <v>300375000</v>
      </c>
    </row>
    <row r="83" spans="1:9" ht="23.25" customHeight="1">
      <c r="A83" s="23" t="s">
        <v>30</v>
      </c>
      <c r="C83" s="73">
        <f>'Equity Conso'!J70</f>
        <v>3345023657</v>
      </c>
      <c r="D83" s="19"/>
      <c r="E83" s="73">
        <f>'Equity Conso'!J35</f>
        <v>3075754748</v>
      </c>
      <c r="F83" s="31"/>
      <c r="G83" s="73">
        <f>'Equity Seperate'!I55</f>
        <v>2023728954</v>
      </c>
      <c r="H83" s="19"/>
      <c r="I83" s="73">
        <f>'Equity Seperate'!I27</f>
        <v>1959920987</v>
      </c>
    </row>
    <row r="84" spans="1:9" ht="23.25" customHeight="1">
      <c r="A84" s="23" t="s">
        <v>270</v>
      </c>
      <c r="C84" s="73"/>
      <c r="D84" s="19"/>
      <c r="E84" s="73"/>
      <c r="F84" s="31"/>
      <c r="G84" s="73"/>
      <c r="H84" s="19"/>
      <c r="I84" s="73"/>
    </row>
    <row r="85" spans="1:9" ht="23.25" customHeight="1">
      <c r="A85" s="23" t="s">
        <v>271</v>
      </c>
      <c r="B85" s="8" t="s">
        <v>175</v>
      </c>
      <c r="C85" s="73">
        <f>'Equity Conso'!L70</f>
        <v>295201858</v>
      </c>
      <c r="D85" s="19"/>
      <c r="E85" s="73">
        <v>353101177</v>
      </c>
      <c r="F85" s="31"/>
      <c r="G85" s="73">
        <f>'Equity Seperate'!K55</f>
        <v>73950400</v>
      </c>
      <c r="H85" s="19"/>
      <c r="I85" s="73">
        <v>73950400</v>
      </c>
    </row>
    <row r="86" spans="1:9" ht="23.25" customHeight="1">
      <c r="A86" s="35" t="s">
        <v>205</v>
      </c>
      <c r="B86" s="8" t="s">
        <v>175</v>
      </c>
      <c r="C86" s="226">
        <f>'Equity Conso'!V70</f>
        <v>431948627</v>
      </c>
      <c r="D86" s="19"/>
      <c r="E86" s="226">
        <v>-709477102</v>
      </c>
      <c r="F86" s="31"/>
      <c r="G86" s="226">
        <f>'Equity Seperate'!M55</f>
        <v>1020710017</v>
      </c>
      <c r="H86" s="19"/>
      <c r="I86" s="226">
        <v>27804012</v>
      </c>
    </row>
    <row r="87" spans="1:9" ht="23.25" customHeight="1">
      <c r="A87" s="143" t="s">
        <v>108</v>
      </c>
      <c r="B87" s="32"/>
      <c r="C87" s="77">
        <f>SUM(C79:C86)</f>
        <v>19224101191</v>
      </c>
      <c r="D87" s="25"/>
      <c r="E87" s="77">
        <f>SUM(E79:E86)</f>
        <v>17871305872</v>
      </c>
      <c r="F87" s="11"/>
      <c r="G87" s="77">
        <f>SUM(G79:G86)</f>
        <v>18270316420</v>
      </c>
      <c r="H87" s="25"/>
      <c r="I87" s="77">
        <f>SUM(I79:I86)</f>
        <v>17213602448</v>
      </c>
    </row>
    <row r="88" spans="1:9" ht="23.25" customHeight="1">
      <c r="A88" s="12" t="s">
        <v>31</v>
      </c>
      <c r="B88" s="8"/>
      <c r="C88" s="226">
        <f>'Equity Conso'!Z70</f>
        <v>104976378</v>
      </c>
      <c r="D88" s="19"/>
      <c r="E88" s="226">
        <v>151838782</v>
      </c>
      <c r="F88" s="31"/>
      <c r="G88" s="226">
        <v>0</v>
      </c>
      <c r="H88" s="19"/>
      <c r="I88" s="226">
        <v>0</v>
      </c>
    </row>
    <row r="89" spans="1:9" ht="23.25" customHeight="1">
      <c r="A89" s="143" t="s">
        <v>32</v>
      </c>
      <c r="B89" s="8"/>
      <c r="C89" s="227">
        <f>SUM(C87:C88)</f>
        <v>19329077569</v>
      </c>
      <c r="D89" s="11"/>
      <c r="E89" s="227">
        <f>SUM(E87:E88)</f>
        <v>18023144654</v>
      </c>
      <c r="F89" s="11"/>
      <c r="G89" s="227">
        <f>SUM(G87:G88)</f>
        <v>18270316420</v>
      </c>
      <c r="H89" s="11"/>
      <c r="I89" s="227">
        <f>SUM(I87:I88)</f>
        <v>17213602448</v>
      </c>
    </row>
    <row r="90" spans="1:9" ht="23.25" customHeight="1">
      <c r="A90" s="143"/>
      <c r="B90" s="8"/>
      <c r="C90" s="11"/>
      <c r="D90" s="11"/>
      <c r="E90" s="11"/>
      <c r="F90" s="11"/>
      <c r="G90" s="11"/>
      <c r="H90" s="11"/>
      <c r="I90" s="11"/>
    </row>
    <row r="91" spans="1:9" ht="23.25" customHeight="1" thickBot="1">
      <c r="A91" s="143" t="s">
        <v>206</v>
      </c>
      <c r="B91" s="8"/>
      <c r="C91" s="159">
        <f>SUM(C89,C62)</f>
        <v>25855484746</v>
      </c>
      <c r="D91" s="25"/>
      <c r="E91" s="159">
        <f>SUM(E89,E62)</f>
        <v>24323866138</v>
      </c>
      <c r="G91" s="159">
        <f>SUM(G89,G62)</f>
        <v>22906428711</v>
      </c>
      <c r="H91" s="25"/>
      <c r="I91" s="159">
        <f>SUM(I62+I89)</f>
        <v>21670413999</v>
      </c>
    </row>
    <row r="92" spans="1:9" ht="19.5" customHeight="1" thickTop="1">
      <c r="C92" s="13"/>
      <c r="E92" s="6"/>
    </row>
  </sheetData>
  <mergeCells count="21">
    <mergeCell ref="C71:I71"/>
    <mergeCell ref="C39:F39"/>
    <mergeCell ref="G39:I39"/>
    <mergeCell ref="C42:I42"/>
    <mergeCell ref="C67:F67"/>
    <mergeCell ref="G67:I67"/>
    <mergeCell ref="C68:F68"/>
    <mergeCell ref="G68:I68"/>
    <mergeCell ref="C40:E40"/>
    <mergeCell ref="G40:I40"/>
    <mergeCell ref="C69:E69"/>
    <mergeCell ref="G69:I69"/>
    <mergeCell ref="C38:F38"/>
    <mergeCell ref="G38:I38"/>
    <mergeCell ref="C4:F4"/>
    <mergeCell ref="G4:I4"/>
    <mergeCell ref="C5:F5"/>
    <mergeCell ref="G5:I5"/>
    <mergeCell ref="C8:I8"/>
    <mergeCell ref="C6:E6"/>
    <mergeCell ref="G6:I6"/>
  </mergeCells>
  <pageMargins left="0.7" right="0.5" top="0.48" bottom="0.5" header="0.5" footer="0.4"/>
  <pageSetup paperSize="9" scale="78" firstPageNumber="5" fitToHeight="0" orientation="portrait" useFirstPageNumber="1" r:id="rId1"/>
  <headerFooter alignWithMargins="0">
    <oddFooter>&amp;L&amp;"Times New Roman,Regular"&amp;12   The accompanying notes are an integral part of these financial statements.
&amp;C&amp;"Times New Roman,Regular"&amp;12&amp;P</oddFooter>
  </headerFooter>
  <rowBreaks count="2" manualBreakCount="2">
    <brk id="34" max="16383" man="1"/>
    <brk id="63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J66"/>
  <sheetViews>
    <sheetView view="pageBreakPreview" zoomScaleNormal="80" zoomScaleSheetLayoutView="100" workbookViewId="0">
      <selection activeCell="A9" sqref="A9"/>
    </sheetView>
  </sheetViews>
  <sheetFormatPr defaultColWidth="9.33203125" defaultRowHeight="18" customHeight="1"/>
  <cols>
    <col min="1" max="1" width="57.109375" style="12" customWidth="1"/>
    <col min="2" max="2" width="8.44140625" style="3" customWidth="1"/>
    <col min="3" max="3" width="0.44140625" style="6" customWidth="1"/>
    <col min="4" max="4" width="15.88671875" style="4" customWidth="1"/>
    <col min="5" max="5" width="1" style="5" customWidth="1"/>
    <col min="6" max="6" width="15.33203125" style="4" customWidth="1"/>
    <col min="7" max="7" width="1" style="6" customWidth="1"/>
    <col min="8" max="8" width="15.33203125" style="6" customWidth="1"/>
    <col min="9" max="9" width="1" style="6" customWidth="1"/>
    <col min="10" max="10" width="15.33203125" style="6" customWidth="1"/>
    <col min="11" max="16384" width="9.33203125" style="6"/>
  </cols>
  <sheetData>
    <row r="1" spans="1:10" ht="23.25" customHeight="1">
      <c r="A1" s="165" t="s">
        <v>143</v>
      </c>
      <c r="C1" s="5"/>
      <c r="G1" s="5"/>
      <c r="H1" s="5"/>
      <c r="I1" s="5"/>
      <c r="J1" s="5"/>
    </row>
    <row r="2" spans="1:10" ht="23.25" customHeight="1">
      <c r="A2" s="7" t="s">
        <v>130</v>
      </c>
      <c r="C2" s="5"/>
      <c r="G2" s="5"/>
      <c r="H2" s="5"/>
      <c r="I2" s="5"/>
      <c r="J2" s="5"/>
    </row>
    <row r="3" spans="1:10" ht="23.25" customHeight="1">
      <c r="A3" s="7"/>
      <c r="C3" s="5"/>
      <c r="G3" s="5"/>
      <c r="H3" s="5"/>
      <c r="I3" s="5"/>
      <c r="J3" s="5"/>
    </row>
    <row r="4" spans="1:10" ht="23.25" customHeight="1">
      <c r="A4" s="2"/>
      <c r="C4" s="5"/>
      <c r="D4" s="281" t="s">
        <v>1</v>
      </c>
      <c r="E4" s="281"/>
      <c r="F4" s="281"/>
      <c r="G4" s="5"/>
      <c r="H4" s="281" t="s">
        <v>2</v>
      </c>
      <c r="I4" s="281"/>
      <c r="J4" s="281"/>
    </row>
    <row r="5" spans="1:10" ht="23.25" customHeight="1">
      <c r="A5" s="2"/>
      <c r="C5" s="140"/>
      <c r="D5" s="281" t="s">
        <v>3</v>
      </c>
      <c r="E5" s="281"/>
      <c r="F5" s="281"/>
      <c r="G5" s="5"/>
      <c r="H5" s="282" t="s">
        <v>3</v>
      </c>
      <c r="I5" s="282"/>
      <c r="J5" s="282"/>
    </row>
    <row r="6" spans="1:10" ht="23.25" customHeight="1">
      <c r="A6" s="2"/>
      <c r="C6" s="141"/>
      <c r="D6" s="285" t="s">
        <v>100</v>
      </c>
      <c r="E6" s="285"/>
      <c r="F6" s="285"/>
      <c r="G6" s="285" t="s">
        <v>100</v>
      </c>
      <c r="H6" s="285"/>
      <c r="I6" s="285"/>
      <c r="J6" s="285"/>
    </row>
    <row r="7" spans="1:10" ht="23.25" customHeight="1">
      <c r="A7" s="2"/>
      <c r="B7" s="8" t="s">
        <v>6</v>
      </c>
      <c r="C7" s="105"/>
      <c r="D7" s="105">
        <v>2020</v>
      </c>
      <c r="E7" s="105"/>
      <c r="F7" s="105">
        <v>2019</v>
      </c>
      <c r="G7" s="105"/>
      <c r="H7" s="105">
        <v>2020</v>
      </c>
      <c r="I7" s="105"/>
      <c r="J7" s="105">
        <v>2019</v>
      </c>
    </row>
    <row r="8" spans="1:10" ht="23.25" customHeight="1">
      <c r="A8" s="2"/>
      <c r="B8" s="8"/>
      <c r="C8" s="142"/>
      <c r="D8" s="283" t="s">
        <v>99</v>
      </c>
      <c r="E8" s="283"/>
      <c r="F8" s="283"/>
      <c r="G8" s="283"/>
      <c r="H8" s="283"/>
      <c r="I8" s="283"/>
      <c r="J8" s="283"/>
    </row>
    <row r="9" spans="1:10" ht="23.25" customHeight="1">
      <c r="A9" s="17" t="s">
        <v>119</v>
      </c>
      <c r="B9" s="8"/>
      <c r="C9" s="20"/>
      <c r="D9" s="18"/>
      <c r="E9" s="19"/>
      <c r="F9" s="18"/>
      <c r="G9" s="20"/>
      <c r="H9" s="20"/>
      <c r="I9" s="20"/>
      <c r="J9" s="20"/>
    </row>
    <row r="10" spans="1:10" ht="23.25" customHeight="1">
      <c r="A10" s="12" t="s">
        <v>110</v>
      </c>
      <c r="B10" s="8"/>
      <c r="C10" s="19"/>
      <c r="D10" s="145">
        <v>25583166815</v>
      </c>
      <c r="E10" s="145"/>
      <c r="F10" s="145">
        <v>25610466687</v>
      </c>
      <c r="G10" s="145"/>
      <c r="H10" s="145">
        <v>19819304331</v>
      </c>
      <c r="I10" s="145"/>
      <c r="J10" s="145">
        <v>19890350881</v>
      </c>
    </row>
    <row r="11" spans="1:10" ht="23.25" customHeight="1">
      <c r="A11" s="12" t="s">
        <v>33</v>
      </c>
      <c r="B11" s="8"/>
      <c r="C11" s="19"/>
      <c r="D11" s="145">
        <v>188476758</v>
      </c>
      <c r="E11" s="145"/>
      <c r="F11" s="145">
        <v>216434377</v>
      </c>
      <c r="G11" s="145"/>
      <c r="H11" s="145">
        <v>2047942219</v>
      </c>
      <c r="I11" s="145"/>
      <c r="J11" s="145">
        <v>1634868706</v>
      </c>
    </row>
    <row r="12" spans="1:10" ht="23.25" customHeight="1">
      <c r="A12" s="12" t="s">
        <v>34</v>
      </c>
      <c r="B12" s="8" t="s">
        <v>255</v>
      </c>
      <c r="C12" s="24"/>
      <c r="D12" s="145">
        <v>357435525</v>
      </c>
      <c r="E12" s="145"/>
      <c r="F12" s="145">
        <v>359788793</v>
      </c>
      <c r="G12" s="145"/>
      <c r="H12" s="145">
        <v>409876714</v>
      </c>
      <c r="I12" s="145"/>
      <c r="J12" s="145">
        <v>362928402</v>
      </c>
    </row>
    <row r="13" spans="1:10" ht="23.25" customHeight="1">
      <c r="A13" s="2" t="s">
        <v>190</v>
      </c>
      <c r="B13" s="8"/>
      <c r="C13" s="11"/>
      <c r="D13" s="166">
        <f>SUM(D10:D12)</f>
        <v>26129079098</v>
      </c>
      <c r="E13" s="25"/>
      <c r="F13" s="166">
        <f>SUM(F10:F12)</f>
        <v>26186689857</v>
      </c>
      <c r="G13" s="20"/>
      <c r="H13" s="166">
        <f>SUM(H10:H12)</f>
        <v>22277123264</v>
      </c>
      <c r="I13" s="25"/>
      <c r="J13" s="166">
        <f>SUM(J10:J12)</f>
        <v>21888147989</v>
      </c>
    </row>
    <row r="14" spans="1:10" ht="23.25" customHeight="1">
      <c r="A14" s="2"/>
      <c r="B14" s="8"/>
      <c r="C14" s="27"/>
      <c r="D14" s="26"/>
      <c r="E14" s="19"/>
      <c r="F14" s="26"/>
      <c r="G14" s="20"/>
      <c r="H14" s="26"/>
      <c r="I14" s="19"/>
      <c r="J14" s="26"/>
    </row>
    <row r="15" spans="1:10" ht="23.25" customHeight="1">
      <c r="A15" s="17" t="s">
        <v>35</v>
      </c>
      <c r="B15" s="8"/>
      <c r="C15" s="26"/>
      <c r="D15" s="26"/>
      <c r="E15" s="19"/>
      <c r="F15" s="26"/>
      <c r="G15" s="20"/>
      <c r="H15" s="26"/>
      <c r="I15" s="19"/>
      <c r="J15" s="26"/>
    </row>
    <row r="16" spans="1:10" ht="23.25" customHeight="1">
      <c r="A16" s="12" t="s">
        <v>68</v>
      </c>
      <c r="B16" s="8" t="s">
        <v>168</v>
      </c>
      <c r="C16" s="19"/>
      <c r="D16" s="145">
        <v>16554062566</v>
      </c>
      <c r="E16" s="145"/>
      <c r="F16" s="145">
        <v>16664401805</v>
      </c>
      <c r="G16" s="145"/>
      <c r="H16" s="145">
        <v>14813281675</v>
      </c>
      <c r="I16" s="145"/>
      <c r="J16" s="145">
        <v>14463384330</v>
      </c>
    </row>
    <row r="17" spans="1:10" ht="23.25" customHeight="1">
      <c r="A17" s="36" t="s">
        <v>136</v>
      </c>
      <c r="B17" s="8"/>
      <c r="C17" s="19"/>
      <c r="D17" s="145">
        <v>3966769097</v>
      </c>
      <c r="E17" s="145"/>
      <c r="F17" s="145">
        <v>3901520162</v>
      </c>
      <c r="G17" s="145"/>
      <c r="H17" s="145">
        <v>2314226398</v>
      </c>
      <c r="I17" s="145"/>
      <c r="J17" s="145">
        <v>2448627640</v>
      </c>
    </row>
    <row r="18" spans="1:10" ht="23.25" customHeight="1">
      <c r="A18" s="12" t="s">
        <v>36</v>
      </c>
      <c r="B18" s="8"/>
      <c r="C18" s="19"/>
      <c r="D18" s="145">
        <v>1743656106</v>
      </c>
      <c r="E18" s="145"/>
      <c r="F18" s="145">
        <v>1786317561</v>
      </c>
      <c r="G18" s="145"/>
      <c r="H18" s="145">
        <v>1458698330</v>
      </c>
      <c r="I18" s="145"/>
      <c r="J18" s="145">
        <v>1516344443</v>
      </c>
    </row>
    <row r="19" spans="1:10" ht="23.25" customHeight="1">
      <c r="A19" s="2" t="s">
        <v>38</v>
      </c>
      <c r="B19" s="8" t="s">
        <v>261</v>
      </c>
      <c r="C19" s="19"/>
      <c r="D19" s="166">
        <f>SUM(D16:D18)</f>
        <v>22264487769</v>
      </c>
      <c r="E19" s="25"/>
      <c r="F19" s="166">
        <f>SUM(F16:F18)</f>
        <v>22352239528</v>
      </c>
      <c r="G19" s="20"/>
      <c r="H19" s="166">
        <f>SUM(H16:H18)</f>
        <v>18586206403</v>
      </c>
      <c r="I19" s="25"/>
      <c r="J19" s="166">
        <f>SUM(J16:J18)</f>
        <v>18428356413</v>
      </c>
    </row>
    <row r="20" spans="1:10" ht="23.25" customHeight="1">
      <c r="B20" s="8"/>
      <c r="C20" s="19"/>
      <c r="D20" s="28"/>
      <c r="E20" s="25"/>
      <c r="F20" s="28"/>
      <c r="G20" s="20"/>
      <c r="H20" s="28"/>
      <c r="I20" s="25"/>
      <c r="J20" s="28"/>
    </row>
    <row r="21" spans="1:10" ht="23.25" customHeight="1">
      <c r="A21" s="269" t="s">
        <v>207</v>
      </c>
      <c r="B21" s="8"/>
      <c r="C21" s="19"/>
      <c r="D21" s="28">
        <f>D13-D19</f>
        <v>3864591329</v>
      </c>
      <c r="E21" s="25"/>
      <c r="F21" s="28">
        <f>F13-F19</f>
        <v>3834450329</v>
      </c>
      <c r="G21" s="20"/>
      <c r="H21" s="28">
        <f>H13-H19</f>
        <v>3690916861</v>
      </c>
      <c r="I21" s="25"/>
      <c r="J21" s="28">
        <f>J13-J19</f>
        <v>3459791576</v>
      </c>
    </row>
    <row r="22" spans="1:10" ht="23.25" customHeight="1">
      <c r="A22" s="12" t="s">
        <v>37</v>
      </c>
      <c r="B22" s="8"/>
      <c r="C22" s="19"/>
      <c r="D22" s="145">
        <v>-65382696</v>
      </c>
      <c r="E22" s="145"/>
      <c r="F22" s="145">
        <v>-12756919</v>
      </c>
      <c r="G22" s="145"/>
      <c r="H22" s="145">
        <v>-9283241</v>
      </c>
      <c r="I22" s="145"/>
      <c r="J22" s="145">
        <v>-12223411</v>
      </c>
    </row>
    <row r="23" spans="1:10" ht="23.25" customHeight="1">
      <c r="A23" s="270" t="s">
        <v>208</v>
      </c>
      <c r="B23" s="8"/>
      <c r="C23" s="19"/>
      <c r="D23" s="145"/>
      <c r="E23" s="145"/>
      <c r="F23" s="145"/>
      <c r="G23" s="145"/>
      <c r="H23" s="145"/>
      <c r="I23" s="145"/>
      <c r="J23" s="145"/>
    </row>
    <row r="24" spans="1:10" ht="23.25" customHeight="1">
      <c r="A24" s="88" t="s">
        <v>209</v>
      </c>
      <c r="B24" s="30" t="s">
        <v>167</v>
      </c>
      <c r="C24" s="19"/>
      <c r="D24" s="154">
        <v>225311962</v>
      </c>
      <c r="E24" s="19"/>
      <c r="F24" s="154">
        <v>164159134</v>
      </c>
      <c r="G24" s="20"/>
      <c r="H24" s="154">
        <v>0</v>
      </c>
      <c r="I24" s="239"/>
      <c r="J24" s="220">
        <v>0</v>
      </c>
    </row>
    <row r="25" spans="1:10" ht="23.25" customHeight="1">
      <c r="A25" s="59" t="s">
        <v>210</v>
      </c>
      <c r="B25" s="30"/>
      <c r="C25" s="19"/>
      <c r="D25" s="211">
        <f>SUM(D21:D24)</f>
        <v>4024520595</v>
      </c>
      <c r="E25" s="25"/>
      <c r="F25" s="211">
        <f>SUM(F21:F24)</f>
        <v>3985852544</v>
      </c>
      <c r="G25" s="42"/>
      <c r="H25" s="211">
        <f>SUM(H21:H24)</f>
        <v>3681633620</v>
      </c>
      <c r="I25" s="25"/>
      <c r="J25" s="211">
        <f>SUM(J21:J24)</f>
        <v>3447568165</v>
      </c>
    </row>
    <row r="26" spans="1:10" ht="23.25" customHeight="1">
      <c r="A26" s="12" t="s">
        <v>111</v>
      </c>
      <c r="B26" s="8" t="s">
        <v>256</v>
      </c>
      <c r="C26" s="19"/>
      <c r="D26" s="185">
        <v>-587374222</v>
      </c>
      <c r="E26" s="19"/>
      <c r="F26" s="185">
        <v>-717928432</v>
      </c>
      <c r="G26" s="20"/>
      <c r="H26" s="185">
        <v>-323801657</v>
      </c>
      <c r="I26" s="19"/>
      <c r="J26" s="185">
        <v>-408969035</v>
      </c>
    </row>
    <row r="27" spans="1:10" ht="23.25" customHeight="1" thickBot="1">
      <c r="A27" s="108" t="s">
        <v>101</v>
      </c>
      <c r="B27" s="8"/>
      <c r="C27" s="19"/>
      <c r="D27" s="228">
        <f>SUM(D25:D26)</f>
        <v>3437146373</v>
      </c>
      <c r="E27" s="37"/>
      <c r="F27" s="228">
        <f>SUM(F25:F26)</f>
        <v>3267924112</v>
      </c>
      <c r="G27" s="37"/>
      <c r="H27" s="228">
        <f>SUM(H25:H26)</f>
        <v>3357831963</v>
      </c>
      <c r="I27" s="37"/>
      <c r="J27" s="228">
        <f>SUM(J25:J26)</f>
        <v>3038599130</v>
      </c>
    </row>
    <row r="28" spans="1:10" ht="23.25" customHeight="1" thickTop="1">
      <c r="A28" s="108"/>
      <c r="B28" s="8"/>
      <c r="C28" s="19"/>
      <c r="D28" s="27"/>
      <c r="E28" s="19"/>
      <c r="F28" s="27"/>
      <c r="G28" s="33"/>
      <c r="H28" s="27"/>
      <c r="I28" s="19"/>
      <c r="J28" s="27"/>
    </row>
    <row r="29" spans="1:10" ht="23.25" customHeight="1">
      <c r="A29" s="179" t="s">
        <v>40</v>
      </c>
      <c r="B29" s="219"/>
      <c r="C29" s="19"/>
      <c r="D29" s="18"/>
      <c r="E29" s="33"/>
      <c r="F29" s="18"/>
      <c r="G29" s="33"/>
      <c r="H29" s="18"/>
      <c r="I29" s="33"/>
      <c r="J29" s="18"/>
    </row>
    <row r="30" spans="1:10" s="34" customFormat="1" ht="23.25" customHeight="1">
      <c r="A30" s="35" t="s">
        <v>127</v>
      </c>
      <c r="B30" s="219"/>
      <c r="C30" s="19"/>
      <c r="D30" s="145">
        <f>D32-D31</f>
        <v>3504313165</v>
      </c>
      <c r="E30" s="33"/>
      <c r="F30" s="145">
        <f>F32-F31</f>
        <v>3259009028</v>
      </c>
      <c r="G30" s="33"/>
      <c r="H30" s="145">
        <f>H32-H31</f>
        <v>3357831963</v>
      </c>
      <c r="I30" s="33"/>
      <c r="J30" s="145">
        <f>J32-J31</f>
        <v>3038599130</v>
      </c>
    </row>
    <row r="31" spans="1:10" s="34" customFormat="1" ht="23.25" customHeight="1">
      <c r="A31" s="36" t="s">
        <v>42</v>
      </c>
      <c r="B31" s="8"/>
      <c r="C31" s="19"/>
      <c r="D31" s="154">
        <v>-67166792</v>
      </c>
      <c r="E31" s="33"/>
      <c r="F31" s="154">
        <v>8915084</v>
      </c>
      <c r="G31" s="33"/>
      <c r="H31" s="154">
        <v>0</v>
      </c>
      <c r="I31" s="33"/>
      <c r="J31" s="154">
        <v>0</v>
      </c>
    </row>
    <row r="32" spans="1:10" s="34" customFormat="1" ht="23.25" customHeight="1" thickBot="1">
      <c r="A32" s="179" t="s">
        <v>101</v>
      </c>
      <c r="B32" s="179"/>
      <c r="C32" s="19"/>
      <c r="D32" s="229">
        <f>D27</f>
        <v>3437146373</v>
      </c>
      <c r="E32" s="37"/>
      <c r="F32" s="229">
        <f>F27</f>
        <v>3267924112</v>
      </c>
      <c r="G32" s="37"/>
      <c r="H32" s="229">
        <f>H27</f>
        <v>3357831963</v>
      </c>
      <c r="I32" s="37"/>
      <c r="J32" s="229">
        <f>J27</f>
        <v>3038599130</v>
      </c>
    </row>
    <row r="33" spans="1:10" s="34" customFormat="1" ht="23.25" customHeight="1" thickTop="1">
      <c r="A33" s="179"/>
      <c r="B33" s="179"/>
      <c r="C33" s="19"/>
      <c r="D33" s="211"/>
      <c r="E33" s="37"/>
      <c r="F33" s="211"/>
      <c r="G33" s="37"/>
      <c r="H33" s="211"/>
      <c r="I33" s="37"/>
      <c r="J33" s="211"/>
    </row>
    <row r="34" spans="1:10" s="29" customFormat="1" ht="23.25" customHeight="1" thickBot="1">
      <c r="A34" s="179" t="s">
        <v>96</v>
      </c>
      <c r="B34" s="8"/>
      <c r="C34" s="19"/>
      <c r="D34" s="230">
        <f>D30/3003750000</f>
        <v>1.1666460807324177</v>
      </c>
      <c r="E34" s="43"/>
      <c r="F34" s="230">
        <f>F30/3003750000</f>
        <v>1.0849801175197669</v>
      </c>
      <c r="G34" s="43"/>
      <c r="H34" s="230">
        <f>H30/3003750000</f>
        <v>1.1178799710362048</v>
      </c>
      <c r="I34" s="43"/>
      <c r="J34" s="230">
        <f>J30/3003750000</f>
        <v>1.011601874323762</v>
      </c>
    </row>
    <row r="35" spans="1:10" ht="18" customHeight="1" thickTop="1">
      <c r="C35" s="5"/>
      <c r="G35" s="5"/>
      <c r="H35" s="5"/>
      <c r="I35" s="5"/>
      <c r="J35" s="5"/>
    </row>
    <row r="36" spans="1:10" s="38" customFormat="1" ht="23.25" customHeight="1">
      <c r="A36" s="165" t="s">
        <v>143</v>
      </c>
      <c r="B36" s="3"/>
      <c r="C36" s="5"/>
      <c r="D36" s="4"/>
      <c r="E36" s="5"/>
      <c r="F36" s="4"/>
      <c r="G36" s="5"/>
      <c r="H36" s="5"/>
      <c r="I36" s="5"/>
      <c r="J36" s="5"/>
    </row>
    <row r="37" spans="1:10" s="16" customFormat="1" ht="23.25" customHeight="1">
      <c r="A37" s="7" t="s">
        <v>103</v>
      </c>
      <c r="B37" s="3"/>
      <c r="C37" s="5"/>
      <c r="D37" s="4"/>
      <c r="E37" s="5"/>
      <c r="F37" s="4"/>
      <c r="G37" s="5"/>
      <c r="H37" s="5"/>
      <c r="I37" s="5"/>
      <c r="J37" s="5"/>
    </row>
    <row r="38" spans="1:10" s="1" customFormat="1" ht="23.25" customHeight="1">
      <c r="A38" s="2"/>
      <c r="B38" s="3"/>
      <c r="C38" s="5"/>
      <c r="D38" s="4"/>
      <c r="E38" s="5"/>
      <c r="F38" s="4"/>
      <c r="G38" s="5"/>
      <c r="H38" s="5"/>
      <c r="I38" s="5"/>
      <c r="J38" s="5"/>
    </row>
    <row r="39" spans="1:10" s="1" customFormat="1" ht="23.25" customHeight="1">
      <c r="A39" s="2"/>
      <c r="B39" s="3"/>
      <c r="C39" s="5"/>
      <c r="D39" s="281" t="s">
        <v>1</v>
      </c>
      <c r="E39" s="281"/>
      <c r="F39" s="281"/>
      <c r="G39" s="5"/>
      <c r="H39" s="281" t="s">
        <v>2</v>
      </c>
      <c r="I39" s="281"/>
      <c r="J39" s="281"/>
    </row>
    <row r="40" spans="1:10" ht="23.25" customHeight="1">
      <c r="A40" s="2"/>
      <c r="C40" s="140"/>
      <c r="D40" s="281" t="s">
        <v>3</v>
      </c>
      <c r="E40" s="281"/>
      <c r="F40" s="281"/>
      <c r="G40" s="5"/>
      <c r="H40" s="282" t="s">
        <v>3</v>
      </c>
      <c r="I40" s="282"/>
      <c r="J40" s="282"/>
    </row>
    <row r="41" spans="1:10" ht="23.25" customHeight="1">
      <c r="A41" s="2"/>
      <c r="C41" s="141"/>
      <c r="D41" s="285" t="s">
        <v>100</v>
      </c>
      <c r="E41" s="285"/>
      <c r="F41" s="285"/>
      <c r="G41" s="285" t="s">
        <v>100</v>
      </c>
      <c r="H41" s="285"/>
      <c r="I41" s="285"/>
      <c r="J41" s="285"/>
    </row>
    <row r="42" spans="1:10" ht="23.25" customHeight="1">
      <c r="A42" s="2"/>
      <c r="B42" s="8" t="s">
        <v>6</v>
      </c>
      <c r="C42" s="105"/>
      <c r="D42" s="105">
        <v>2020</v>
      </c>
      <c r="E42" s="105"/>
      <c r="F42" s="105">
        <v>2019</v>
      </c>
      <c r="G42" s="105"/>
      <c r="H42" s="105">
        <v>2020</v>
      </c>
      <c r="I42" s="105"/>
      <c r="J42" s="105">
        <v>2019</v>
      </c>
    </row>
    <row r="43" spans="1:10" ht="23.25" customHeight="1">
      <c r="A43" s="2"/>
      <c r="B43" s="8"/>
      <c r="C43" s="142"/>
      <c r="D43" s="283" t="s">
        <v>99</v>
      </c>
      <c r="E43" s="283"/>
      <c r="F43" s="283"/>
      <c r="G43" s="283"/>
      <c r="H43" s="283"/>
      <c r="I43" s="283"/>
      <c r="J43" s="283"/>
    </row>
    <row r="44" spans="1:10" ht="23.25" customHeight="1">
      <c r="A44" s="179" t="s">
        <v>101</v>
      </c>
      <c r="B44" s="8"/>
      <c r="C44" s="274"/>
      <c r="D44" s="223">
        <f>D27</f>
        <v>3437146373</v>
      </c>
      <c r="E44" s="223"/>
      <c r="F44" s="223">
        <f>F27</f>
        <v>3267924112</v>
      </c>
      <c r="G44" s="223"/>
      <c r="H44" s="223">
        <f>H27</f>
        <v>3357831963</v>
      </c>
      <c r="I44" s="223"/>
      <c r="J44" s="223">
        <f>J27</f>
        <v>3038599130</v>
      </c>
    </row>
    <row r="45" spans="1:10" ht="23.25" customHeight="1">
      <c r="A45" s="2"/>
      <c r="B45" s="8"/>
      <c r="C45" s="274"/>
      <c r="D45" s="274"/>
      <c r="E45" s="274"/>
      <c r="F45" s="274"/>
      <c r="G45" s="274"/>
      <c r="H45" s="274"/>
      <c r="I45" s="274"/>
      <c r="J45" s="274"/>
    </row>
    <row r="46" spans="1:10" ht="23.25" customHeight="1">
      <c r="A46" s="108" t="s">
        <v>39</v>
      </c>
      <c r="B46" s="179"/>
      <c r="C46" s="19"/>
      <c r="E46" s="37"/>
      <c r="F46" s="106"/>
      <c r="G46" s="37"/>
      <c r="I46" s="37"/>
      <c r="J46" s="106"/>
    </row>
    <row r="47" spans="1:10" ht="23.25" customHeight="1">
      <c r="A47" s="218" t="s">
        <v>120</v>
      </c>
      <c r="B47" s="179"/>
      <c r="C47" s="19"/>
      <c r="E47" s="37"/>
      <c r="F47" s="106"/>
      <c r="G47" s="37"/>
      <c r="I47" s="37"/>
      <c r="J47" s="106"/>
    </row>
    <row r="48" spans="1:10" ht="23.25" customHeight="1">
      <c r="A48" s="86" t="s">
        <v>121</v>
      </c>
      <c r="B48" s="8"/>
      <c r="C48" s="19"/>
      <c r="D48" s="186">
        <v>158421824</v>
      </c>
      <c r="E48" s="24"/>
      <c r="F48" s="186">
        <v>-53417497</v>
      </c>
      <c r="G48" s="180"/>
      <c r="H48" s="178">
        <v>0</v>
      </c>
      <c r="I48" s="33"/>
      <c r="J48" s="178">
        <v>0</v>
      </c>
    </row>
    <row r="49" spans="1:10" ht="23.25" customHeight="1">
      <c r="A49" s="86" t="s">
        <v>264</v>
      </c>
      <c r="B49" s="8" t="s">
        <v>256</v>
      </c>
      <c r="C49" s="19"/>
      <c r="D49" s="186">
        <v>-34727599</v>
      </c>
      <c r="E49" s="24"/>
      <c r="F49" s="186">
        <v>22691624</v>
      </c>
      <c r="G49" s="180"/>
      <c r="H49" s="73">
        <v>-34727599</v>
      </c>
      <c r="I49" s="73"/>
      <c r="J49" s="73">
        <v>22691624</v>
      </c>
    </row>
    <row r="50" spans="1:10" s="38" customFormat="1" ht="23.25" customHeight="1">
      <c r="A50" s="88" t="s">
        <v>211</v>
      </c>
      <c r="B50" s="8"/>
      <c r="C50" s="19"/>
      <c r="D50" s="27"/>
      <c r="E50" s="19"/>
      <c r="F50" s="27"/>
      <c r="G50" s="20"/>
      <c r="H50" s="27"/>
      <c r="I50" s="19"/>
      <c r="J50" s="27"/>
    </row>
    <row r="51" spans="1:10" ht="23.25" customHeight="1">
      <c r="A51" s="88" t="s">
        <v>212</v>
      </c>
      <c r="B51" s="8" t="s">
        <v>167</v>
      </c>
      <c r="C51" s="19"/>
      <c r="D51" s="186">
        <v>10933427</v>
      </c>
      <c r="E51" s="24"/>
      <c r="F51" s="186">
        <v>-419200</v>
      </c>
      <c r="G51" s="180"/>
      <c r="H51" s="178">
        <v>0</v>
      </c>
      <c r="I51" s="33"/>
      <c r="J51" s="178">
        <v>0</v>
      </c>
    </row>
    <row r="52" spans="1:10" ht="23.25" customHeight="1">
      <c r="A52" s="86" t="s">
        <v>122</v>
      </c>
      <c r="B52" s="8" t="s">
        <v>256</v>
      </c>
      <c r="C52" s="19"/>
      <c r="D52" s="186">
        <v>6945520</v>
      </c>
      <c r="E52" s="24"/>
      <c r="F52" s="186">
        <v>-4538325</v>
      </c>
      <c r="G52" s="180"/>
      <c r="H52" s="73">
        <v>6945520</v>
      </c>
      <c r="I52" s="73"/>
      <c r="J52" s="73">
        <v>-4538325</v>
      </c>
    </row>
    <row r="53" spans="1:10" ht="23.25" customHeight="1">
      <c r="A53" s="210" t="s">
        <v>123</v>
      </c>
      <c r="B53" s="8"/>
      <c r="C53" s="19"/>
      <c r="D53" s="222">
        <f>SUM(D48:D52)</f>
        <v>141573172</v>
      </c>
      <c r="E53" s="11"/>
      <c r="F53" s="222">
        <f>SUM(F48:F52)</f>
        <v>-35683398</v>
      </c>
      <c r="G53" s="181"/>
      <c r="H53" s="222">
        <f>SUM(H48:H52)</f>
        <v>-27782079</v>
      </c>
      <c r="I53" s="77"/>
      <c r="J53" s="222">
        <f>SUM(J48:J52)</f>
        <v>18153299</v>
      </c>
    </row>
    <row r="54" spans="1:10" ht="11.25" customHeight="1">
      <c r="A54" s="210"/>
      <c r="B54" s="8"/>
      <c r="C54" s="19"/>
      <c r="E54" s="11"/>
      <c r="F54" s="223"/>
      <c r="G54" s="181"/>
      <c r="I54" s="77"/>
      <c r="J54" s="11"/>
    </row>
    <row r="55" spans="1:10" s="38" customFormat="1" ht="23.25" customHeight="1">
      <c r="A55" s="218" t="s">
        <v>124</v>
      </c>
      <c r="B55" s="179"/>
      <c r="C55" s="19"/>
      <c r="D55" s="275"/>
      <c r="E55" s="97"/>
      <c r="F55" s="40"/>
      <c r="G55" s="97"/>
      <c r="I55" s="97"/>
      <c r="J55" s="40"/>
    </row>
    <row r="56" spans="1:10" s="38" customFormat="1" ht="23.25" customHeight="1">
      <c r="A56" s="86" t="s">
        <v>265</v>
      </c>
      <c r="B56" s="8" t="s">
        <v>257</v>
      </c>
      <c r="C56" s="19"/>
      <c r="D56" s="145">
        <v>1440562</v>
      </c>
      <c r="E56" s="33"/>
      <c r="F56" s="145">
        <v>-71976863</v>
      </c>
      <c r="G56" s="33"/>
      <c r="H56" s="178">
        <v>0</v>
      </c>
      <c r="I56" s="33"/>
      <c r="J56" s="178">
        <v>-39607180</v>
      </c>
    </row>
    <row r="57" spans="1:10" s="38" customFormat="1" ht="23.25" customHeight="1">
      <c r="A57" s="86" t="s">
        <v>125</v>
      </c>
      <c r="B57" s="8" t="s">
        <v>256</v>
      </c>
      <c r="C57" s="19"/>
      <c r="D57" s="145">
        <v>-360141</v>
      </c>
      <c r="E57" s="97"/>
      <c r="F57" s="145">
        <v>14543682</v>
      </c>
      <c r="G57" s="33"/>
      <c r="H57" s="188">
        <v>0</v>
      </c>
      <c r="I57" s="33"/>
      <c r="J57" s="188">
        <v>7921436</v>
      </c>
    </row>
    <row r="58" spans="1:10" s="38" customFormat="1" ht="23.25" customHeight="1">
      <c r="A58" s="179" t="s">
        <v>126</v>
      </c>
      <c r="B58" s="179"/>
      <c r="C58" s="19"/>
      <c r="D58" s="166">
        <f>SUM(D56:D57)</f>
        <v>1080421</v>
      </c>
      <c r="E58" s="100"/>
      <c r="F58" s="166">
        <f>SUM(F56:F57)</f>
        <v>-57433181</v>
      </c>
      <c r="G58" s="37"/>
      <c r="H58" s="166">
        <f>SUM(H56:H57)</f>
        <v>0</v>
      </c>
      <c r="I58" s="37"/>
      <c r="J58" s="224">
        <f>SUM(J56:J57)</f>
        <v>-31685744</v>
      </c>
    </row>
    <row r="59" spans="1:10" ht="23.25" customHeight="1">
      <c r="A59" s="59" t="s">
        <v>135</v>
      </c>
      <c r="B59" s="32"/>
      <c r="C59" s="19"/>
      <c r="D59" s="187">
        <f>D53+D58</f>
        <v>142653593</v>
      </c>
      <c r="E59" s="11"/>
      <c r="F59" s="187">
        <f>F53+F58</f>
        <v>-93116579</v>
      </c>
      <c r="G59" s="181"/>
      <c r="H59" s="187">
        <f>H53+H58</f>
        <v>-27782079</v>
      </c>
      <c r="I59" s="25"/>
      <c r="J59" s="187">
        <f>J53+J58</f>
        <v>-13532445</v>
      </c>
    </row>
    <row r="60" spans="1:10" ht="23.25" customHeight="1" thickBot="1">
      <c r="A60" s="59" t="s">
        <v>102</v>
      </c>
      <c r="B60" s="32"/>
      <c r="C60" s="19"/>
      <c r="D60" s="231">
        <f>SUM(D59,D27)</f>
        <v>3579799966</v>
      </c>
      <c r="E60" s="25"/>
      <c r="F60" s="231">
        <f>SUM(F59,F27)</f>
        <v>3174807533</v>
      </c>
      <c r="G60" s="42"/>
      <c r="H60" s="231">
        <f>SUM(H59,H27)</f>
        <v>3330049884</v>
      </c>
      <c r="I60" s="25"/>
      <c r="J60" s="231">
        <f>SUM(J59,J27)</f>
        <v>3025066685</v>
      </c>
    </row>
    <row r="61" spans="1:10" s="29" customFormat="1" ht="23.25" customHeight="1" thickTop="1">
      <c r="A61" s="12"/>
      <c r="B61" s="8"/>
      <c r="C61" s="19"/>
      <c r="E61" s="19"/>
      <c r="F61" s="27"/>
      <c r="G61" s="20"/>
      <c r="I61" s="19"/>
      <c r="J61" s="27"/>
    </row>
    <row r="62" spans="1:10" s="29" customFormat="1" ht="23.25" customHeight="1">
      <c r="A62" s="179" t="s">
        <v>41</v>
      </c>
      <c r="B62" s="39"/>
      <c r="C62" s="19"/>
      <c r="E62" s="33"/>
      <c r="F62" s="27"/>
      <c r="G62" s="33"/>
      <c r="I62" s="33"/>
      <c r="J62" s="18"/>
    </row>
    <row r="63" spans="1:10" ht="23.25" customHeight="1">
      <c r="A63" s="35" t="s">
        <v>127</v>
      </c>
      <c r="B63" s="39"/>
      <c r="C63" s="19"/>
      <c r="D63" s="145">
        <f>D65-D64</f>
        <v>3626662300</v>
      </c>
      <c r="E63" s="33"/>
      <c r="F63" s="145">
        <f>F65-F64</f>
        <v>3159020280</v>
      </c>
      <c r="G63" s="33"/>
      <c r="H63" s="145">
        <f>H65-H64</f>
        <v>3330049884</v>
      </c>
      <c r="I63" s="33"/>
      <c r="J63" s="145">
        <f>J65-J64</f>
        <v>3025066685</v>
      </c>
    </row>
    <row r="64" spans="1:10" s="34" customFormat="1" ht="23.25" customHeight="1">
      <c r="A64" s="36" t="s">
        <v>42</v>
      </c>
      <c r="B64" s="8"/>
      <c r="C64" s="19"/>
      <c r="D64" s="154">
        <v>-46862334</v>
      </c>
      <c r="E64" s="33"/>
      <c r="F64" s="154">
        <v>15787253</v>
      </c>
      <c r="G64" s="33"/>
      <c r="H64" s="178">
        <v>0</v>
      </c>
      <c r="I64" s="33"/>
      <c r="J64" s="178">
        <v>0</v>
      </c>
    </row>
    <row r="65" spans="1:10" s="34" customFormat="1" ht="23.25" customHeight="1" thickBot="1">
      <c r="A65" s="179" t="s">
        <v>102</v>
      </c>
      <c r="B65" s="41"/>
      <c r="C65" s="19"/>
      <c r="D65" s="231">
        <f>D60</f>
        <v>3579799966</v>
      </c>
      <c r="E65" s="42"/>
      <c r="F65" s="231">
        <f>F60</f>
        <v>3174807533</v>
      </c>
      <c r="G65" s="42"/>
      <c r="H65" s="231">
        <f>H60</f>
        <v>3330049884</v>
      </c>
      <c r="I65" s="42"/>
      <c r="J65" s="231">
        <f>J60</f>
        <v>3025066685</v>
      </c>
    </row>
    <row r="66" spans="1:10" s="34" customFormat="1" ht="23.25" customHeight="1" thickTop="1">
      <c r="A66" s="179"/>
      <c r="B66" s="3"/>
      <c r="C66" s="19"/>
      <c r="E66" s="5"/>
      <c r="F66" s="4"/>
      <c r="G66" s="5"/>
      <c r="H66" s="5"/>
      <c r="I66" s="5"/>
      <c r="J66" s="5"/>
    </row>
  </sheetData>
  <mergeCells count="14">
    <mergeCell ref="D6:F6"/>
    <mergeCell ref="G6:J6"/>
    <mergeCell ref="D40:F40"/>
    <mergeCell ref="H40:J40"/>
    <mergeCell ref="D4:F4"/>
    <mergeCell ref="H4:J4"/>
    <mergeCell ref="D5:F5"/>
    <mergeCell ref="H5:J5"/>
    <mergeCell ref="D41:F41"/>
    <mergeCell ref="D43:J43"/>
    <mergeCell ref="D8:J8"/>
    <mergeCell ref="D39:F39"/>
    <mergeCell ref="H39:J39"/>
    <mergeCell ref="G41:J41"/>
  </mergeCells>
  <pageMargins left="0.7" right="0.45" top="0.48" bottom="0.5" header="0.5" footer="0.5"/>
  <pageSetup paperSize="9" scale="70" firstPageNumber="8" fitToHeight="0" orientation="portrait" useFirstPageNumber="1" r:id="rId1"/>
  <headerFooter>
    <oddFooter>&amp;L&amp;"Times New Roman,Regular"&amp;12  The accompanying notes are an integral part of these financial statements.
&amp;C&amp;"Times New Roman,Regular"&amp;12&amp;P</oddFooter>
  </headerFooter>
  <rowBreaks count="1" manualBreakCount="1">
    <brk id="35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B71"/>
  <sheetViews>
    <sheetView view="pageBreakPreview" zoomScaleNormal="85" zoomScaleSheetLayoutView="100" workbookViewId="0">
      <selection activeCell="J10" sqref="J10"/>
    </sheetView>
  </sheetViews>
  <sheetFormatPr defaultColWidth="9.33203125" defaultRowHeight="18" customHeight="1"/>
  <cols>
    <col min="1" max="1" width="60.33203125" style="12" customWidth="1"/>
    <col min="2" max="2" width="5.6640625" style="8" customWidth="1"/>
    <col min="3" max="3" width="0.6640625" style="5" customWidth="1"/>
    <col min="4" max="4" width="16.33203125" style="5" customWidth="1"/>
    <col min="5" max="5" width="0.6640625" style="5" customWidth="1"/>
    <col min="6" max="6" width="16.44140625" style="5" customWidth="1"/>
    <col min="7" max="7" width="0.6640625" style="5" customWidth="1"/>
    <col min="8" max="8" width="14.44140625" style="5" customWidth="1"/>
    <col min="9" max="9" width="0.6640625" style="5" customWidth="1"/>
    <col min="10" max="10" width="16.33203125" style="5" customWidth="1"/>
    <col min="11" max="11" width="0.6640625" style="5" customWidth="1"/>
    <col min="12" max="12" width="16.109375" style="5" customWidth="1"/>
    <col min="13" max="13" width="1.33203125" style="5" customWidth="1"/>
    <col min="14" max="14" width="14.88671875" style="5" customWidth="1"/>
    <col min="15" max="15" width="0.6640625" style="5" customWidth="1"/>
    <col min="16" max="16" width="15.6640625" style="5" customWidth="1"/>
    <col min="17" max="17" width="0.6640625" style="5" customWidth="1"/>
    <col min="18" max="18" width="20.44140625" style="5" customWidth="1"/>
    <col min="19" max="19" width="0.6640625" style="5" customWidth="1"/>
    <col min="20" max="20" width="17.44140625" style="5" customWidth="1"/>
    <col min="21" max="21" width="0.6640625" style="5" customWidth="1"/>
    <col min="22" max="22" width="16.6640625" style="5" customWidth="1"/>
    <col min="23" max="23" width="0.6640625" style="5" customWidth="1"/>
    <col min="24" max="24" width="17.5546875" style="5" customWidth="1"/>
    <col min="25" max="25" width="0.6640625" style="6" customWidth="1"/>
    <col min="26" max="26" width="16.109375" style="6" customWidth="1"/>
    <col min="27" max="27" width="0.6640625" style="6" customWidth="1"/>
    <col min="28" max="28" width="16.77734375" style="6" customWidth="1"/>
    <col min="29" max="16384" width="9.33203125" style="6"/>
  </cols>
  <sheetData>
    <row r="1" spans="1:28" ht="17.399999999999999">
      <c r="A1" s="165" t="s">
        <v>143</v>
      </c>
    </row>
    <row r="2" spans="1:28" ht="15.6">
      <c r="A2" s="45" t="s">
        <v>104</v>
      </c>
    </row>
    <row r="3" spans="1:28" ht="15.6">
      <c r="A3" s="45"/>
    </row>
    <row r="4" spans="1:28" ht="13.8">
      <c r="A4" s="46"/>
      <c r="D4" s="289" t="s">
        <v>43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</row>
    <row r="5" spans="1:28" ht="23.25" customHeight="1">
      <c r="A5" s="46"/>
      <c r="E5" s="47"/>
      <c r="F5" s="47"/>
      <c r="G5" s="47"/>
      <c r="H5" s="286" t="s">
        <v>29</v>
      </c>
      <c r="I5" s="286"/>
      <c r="J5" s="286"/>
      <c r="K5" s="47"/>
      <c r="L5" s="47"/>
      <c r="M5" s="47"/>
      <c r="N5" s="287" t="s">
        <v>205</v>
      </c>
      <c r="O5" s="287"/>
      <c r="P5" s="287"/>
      <c r="Q5" s="287"/>
      <c r="R5" s="287"/>
      <c r="S5" s="287"/>
      <c r="T5" s="287"/>
      <c r="U5" s="287"/>
      <c r="V5" s="287"/>
      <c r="X5" s="6"/>
    </row>
    <row r="6" spans="1:28" ht="23.25" customHeight="1">
      <c r="A6" s="46"/>
      <c r="B6" s="50"/>
      <c r="C6" s="51"/>
      <c r="D6" s="52"/>
      <c r="E6" s="52"/>
      <c r="F6" s="52"/>
      <c r="G6" s="52"/>
      <c r="H6" s="48"/>
      <c r="I6" s="52"/>
      <c r="J6" s="52"/>
      <c r="K6" s="52"/>
      <c r="L6" s="6"/>
      <c r="M6" s="52"/>
      <c r="N6" s="49"/>
      <c r="O6" s="52"/>
      <c r="P6" s="49"/>
      <c r="Q6" s="52"/>
      <c r="R6" s="49" t="s">
        <v>74</v>
      </c>
      <c r="S6" s="52"/>
      <c r="T6" s="52"/>
      <c r="U6" s="52"/>
      <c r="V6" s="49"/>
      <c r="W6" s="52"/>
      <c r="X6" s="6"/>
      <c r="Z6" s="53"/>
      <c r="AA6" s="54"/>
      <c r="AB6" s="54"/>
    </row>
    <row r="7" spans="1:28" ht="23.25" customHeight="1">
      <c r="A7" s="46"/>
      <c r="B7" s="50"/>
      <c r="C7" s="51"/>
      <c r="D7" s="52"/>
      <c r="E7" s="52"/>
      <c r="F7" s="52"/>
      <c r="G7" s="52"/>
      <c r="H7" s="48"/>
      <c r="I7" s="52"/>
      <c r="J7" s="52"/>
      <c r="K7" s="52"/>
      <c r="L7" s="52" t="s">
        <v>70</v>
      </c>
      <c r="M7" s="52"/>
      <c r="N7" s="49" t="s">
        <v>213</v>
      </c>
      <c r="O7" s="52"/>
      <c r="P7" s="49"/>
      <c r="Q7" s="52"/>
      <c r="R7" s="49" t="s">
        <v>75</v>
      </c>
      <c r="S7" s="52"/>
      <c r="T7" s="52"/>
      <c r="U7" s="52"/>
      <c r="V7" s="49"/>
      <c r="W7" s="52"/>
      <c r="X7" s="6"/>
      <c r="Z7" s="53"/>
      <c r="AA7" s="54"/>
      <c r="AB7" s="54"/>
    </row>
    <row r="8" spans="1:28" ht="23.25" customHeight="1">
      <c r="A8" s="46"/>
      <c r="B8" s="50"/>
      <c r="C8" s="51"/>
      <c r="D8" s="52"/>
      <c r="E8" s="52"/>
      <c r="F8" s="52"/>
      <c r="G8" s="52"/>
      <c r="H8" s="48"/>
      <c r="I8" s="52"/>
      <c r="J8" s="52"/>
      <c r="K8" s="52"/>
      <c r="L8" s="52" t="s">
        <v>69</v>
      </c>
      <c r="M8" s="52"/>
      <c r="N8" s="49" t="s">
        <v>214</v>
      </c>
      <c r="O8" s="52"/>
      <c r="P8" s="49"/>
      <c r="Q8" s="52"/>
      <c r="R8" s="49" t="s">
        <v>219</v>
      </c>
      <c r="S8" s="52"/>
      <c r="T8" s="52"/>
      <c r="U8" s="52"/>
      <c r="V8" s="49"/>
      <c r="W8" s="52"/>
      <c r="X8" s="271" t="s">
        <v>204</v>
      </c>
      <c r="Z8" s="53"/>
      <c r="AA8" s="54"/>
      <c r="AB8" s="54"/>
    </row>
    <row r="9" spans="1:28" ht="23.25" customHeight="1">
      <c r="A9" s="46"/>
      <c r="B9" s="50"/>
      <c r="C9" s="51"/>
      <c r="D9" s="279" t="s">
        <v>45</v>
      </c>
      <c r="E9" s="52"/>
      <c r="F9" s="52"/>
      <c r="G9" s="52"/>
      <c r="H9" s="48"/>
      <c r="I9" s="52"/>
      <c r="J9" s="52"/>
      <c r="K9" s="52"/>
      <c r="L9" s="52" t="s">
        <v>71</v>
      </c>
      <c r="M9" s="52"/>
      <c r="N9" s="49" t="s">
        <v>215</v>
      </c>
      <c r="O9" s="52"/>
      <c r="P9" s="49" t="s">
        <v>216</v>
      </c>
      <c r="Q9" s="52"/>
      <c r="R9" s="49" t="s">
        <v>220</v>
      </c>
      <c r="S9" s="52"/>
      <c r="T9" s="52" t="s">
        <v>164</v>
      </c>
      <c r="U9" s="52"/>
      <c r="V9" s="49" t="s">
        <v>144</v>
      </c>
      <c r="W9" s="52"/>
      <c r="X9" s="48" t="s">
        <v>46</v>
      </c>
      <c r="Z9" s="53"/>
      <c r="AA9" s="54"/>
    </row>
    <row r="10" spans="1:28" ht="23.25" customHeight="1">
      <c r="A10" s="46"/>
      <c r="B10" s="50"/>
      <c r="C10" s="51"/>
      <c r="D10" s="278" t="s">
        <v>47</v>
      </c>
      <c r="E10" s="52"/>
      <c r="F10" s="52"/>
      <c r="G10" s="52"/>
      <c r="H10" s="49" t="s">
        <v>48</v>
      </c>
      <c r="I10" s="52"/>
      <c r="J10" s="52"/>
      <c r="K10" s="52"/>
      <c r="L10" s="54" t="s">
        <v>72</v>
      </c>
      <c r="M10" s="52"/>
      <c r="N10" s="49" t="s">
        <v>128</v>
      </c>
      <c r="O10" s="52"/>
      <c r="P10" s="49" t="s">
        <v>217</v>
      </c>
      <c r="Q10" s="52"/>
      <c r="R10" s="57" t="s">
        <v>221</v>
      </c>
      <c r="S10" s="52"/>
      <c r="T10" s="52" t="s">
        <v>165</v>
      </c>
      <c r="U10" s="52"/>
      <c r="V10" s="49" t="s">
        <v>145</v>
      </c>
      <c r="W10" s="52"/>
      <c r="X10" s="48" t="s">
        <v>147</v>
      </c>
      <c r="Z10" s="53" t="s">
        <v>49</v>
      </c>
      <c r="AA10" s="54"/>
      <c r="AB10" s="54" t="s">
        <v>44</v>
      </c>
    </row>
    <row r="11" spans="1:28" ht="22.8" customHeight="1">
      <c r="A11" s="46"/>
      <c r="B11" s="50" t="s">
        <v>6</v>
      </c>
      <c r="C11" s="51"/>
      <c r="D11" s="55" t="s">
        <v>50</v>
      </c>
      <c r="E11" s="52"/>
      <c r="F11" s="52" t="s">
        <v>151</v>
      </c>
      <c r="G11" s="52"/>
      <c r="H11" s="56" t="s">
        <v>51</v>
      </c>
      <c r="I11" s="52"/>
      <c r="J11" s="52" t="s">
        <v>52</v>
      </c>
      <c r="K11" s="52"/>
      <c r="L11" s="52" t="s">
        <v>73</v>
      </c>
      <c r="M11" s="52"/>
      <c r="N11" s="57" t="s">
        <v>129</v>
      </c>
      <c r="O11" s="52"/>
      <c r="P11" s="57" t="s">
        <v>218</v>
      </c>
      <c r="Q11" s="52"/>
      <c r="R11" s="54" t="s">
        <v>222</v>
      </c>
      <c r="S11" s="52"/>
      <c r="T11" s="52" t="s">
        <v>166</v>
      </c>
      <c r="U11" s="52"/>
      <c r="V11" s="49" t="s">
        <v>223</v>
      </c>
      <c r="W11" s="52"/>
      <c r="X11" s="48" t="s">
        <v>148</v>
      </c>
      <c r="Z11" s="53" t="s">
        <v>53</v>
      </c>
      <c r="AA11" s="54"/>
      <c r="AB11" s="49" t="s">
        <v>54</v>
      </c>
    </row>
    <row r="12" spans="1:28" ht="23.25" customHeight="1">
      <c r="A12" s="46"/>
      <c r="B12" s="50"/>
      <c r="C12" s="51"/>
      <c r="D12" s="288" t="s">
        <v>99</v>
      </c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</row>
    <row r="13" spans="1:28" ht="23.25" customHeight="1">
      <c r="A13" s="58" t="s">
        <v>162</v>
      </c>
      <c r="B13" s="50"/>
      <c r="C13" s="52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8" s="29" customFormat="1" ht="23.25" customHeight="1">
      <c r="A14" s="58" t="s">
        <v>161</v>
      </c>
      <c r="B14" s="32"/>
      <c r="C14" s="59"/>
      <c r="D14" s="280">
        <v>3003750000</v>
      </c>
      <c r="E14" s="60"/>
      <c r="F14" s="60">
        <v>11847802049</v>
      </c>
      <c r="G14" s="60"/>
      <c r="H14" s="60">
        <v>265100000</v>
      </c>
      <c r="I14" s="60"/>
      <c r="J14" s="60">
        <v>3033342663</v>
      </c>
      <c r="K14" s="60"/>
      <c r="L14" s="60">
        <v>353101177</v>
      </c>
      <c r="M14" s="60"/>
      <c r="N14" s="60">
        <v>-424984798</v>
      </c>
      <c r="O14" s="60"/>
      <c r="P14" s="60">
        <v>9650713</v>
      </c>
      <c r="Q14" s="60"/>
      <c r="R14" s="60">
        <v>0</v>
      </c>
      <c r="S14" s="60"/>
      <c r="T14" s="60">
        <v>0</v>
      </c>
      <c r="U14" s="60"/>
      <c r="V14" s="60">
        <f>SUM(N14:T14)</f>
        <v>-415334085</v>
      </c>
      <c r="W14" s="60"/>
      <c r="X14" s="60">
        <f>SUM(D14:L14,V14)</f>
        <v>18087761804</v>
      </c>
      <c r="Y14" s="60"/>
      <c r="Z14" s="60">
        <v>214967748</v>
      </c>
      <c r="AA14" s="60"/>
      <c r="AB14" s="60">
        <f>SUM(X14:Z14)</f>
        <v>18302729552</v>
      </c>
    </row>
    <row r="15" spans="1:28" s="29" customFormat="1" ht="23.25" customHeight="1">
      <c r="A15" s="58"/>
      <c r="B15" s="32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</row>
    <row r="16" spans="1:28" ht="23.25" customHeight="1">
      <c r="A16" s="236" t="s">
        <v>95</v>
      </c>
      <c r="B16" s="50"/>
      <c r="C16" s="52"/>
      <c r="D16" s="63"/>
      <c r="E16" s="63"/>
      <c r="F16" s="64"/>
      <c r="G16" s="63"/>
      <c r="H16" s="64"/>
      <c r="I16" s="64"/>
      <c r="J16" s="64"/>
      <c r="K16" s="63"/>
      <c r="L16" s="63"/>
      <c r="M16" s="63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44"/>
      <c r="Z16" s="44"/>
      <c r="AA16" s="44"/>
      <c r="AB16" s="44"/>
    </row>
    <row r="17" spans="1:28" ht="23.25" customHeight="1">
      <c r="A17" s="65" t="s">
        <v>90</v>
      </c>
      <c r="B17" s="50"/>
      <c r="C17" s="52"/>
      <c r="D17" s="63"/>
      <c r="E17" s="63"/>
      <c r="F17" s="64"/>
      <c r="G17" s="63"/>
      <c r="H17" s="64"/>
      <c r="I17" s="64"/>
      <c r="J17" s="64"/>
      <c r="K17" s="63"/>
      <c r="L17" s="63"/>
      <c r="M17" s="63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44"/>
      <c r="Z17" s="44"/>
      <c r="AA17" s="44"/>
      <c r="AB17" s="44"/>
    </row>
    <row r="18" spans="1:28" ht="23.25" customHeight="1">
      <c r="A18" s="66" t="s">
        <v>138</v>
      </c>
      <c r="B18" s="50"/>
      <c r="C18" s="52"/>
      <c r="D18" s="67">
        <v>0</v>
      </c>
      <c r="E18" s="63"/>
      <c r="F18" s="67">
        <v>0</v>
      </c>
      <c r="G18" s="63"/>
      <c r="H18" s="67">
        <v>0</v>
      </c>
      <c r="I18" s="64"/>
      <c r="J18" s="67">
        <v>0</v>
      </c>
      <c r="K18" s="63"/>
      <c r="L18" s="67">
        <v>0</v>
      </c>
      <c r="M18" s="63"/>
      <c r="N18" s="67">
        <v>0</v>
      </c>
      <c r="O18" s="64"/>
      <c r="P18" s="67">
        <v>0</v>
      </c>
      <c r="Q18" s="64"/>
      <c r="R18" s="67">
        <v>0</v>
      </c>
      <c r="S18" s="64"/>
      <c r="T18" s="67">
        <v>0</v>
      </c>
      <c r="U18" s="64"/>
      <c r="V18" s="67">
        <f>SUM(N18:T18)</f>
        <v>0</v>
      </c>
      <c r="W18" s="64"/>
      <c r="X18" s="67">
        <f>SUM(D18:L18,V18)</f>
        <v>0</v>
      </c>
      <c r="Y18" s="44"/>
      <c r="Z18" s="160">
        <v>42572263</v>
      </c>
      <c r="AA18" s="44"/>
      <c r="AB18" s="67">
        <f t="shared" ref="AB18:AB19" si="0">SUM(X18:Z18)</f>
        <v>42572263</v>
      </c>
    </row>
    <row r="19" spans="1:28" ht="23.25" customHeight="1">
      <c r="A19" s="237" t="s">
        <v>142</v>
      </c>
      <c r="B19" s="50" t="s">
        <v>258</v>
      </c>
      <c r="C19" s="52"/>
      <c r="D19" s="178">
        <v>0</v>
      </c>
      <c r="E19" s="63"/>
      <c r="F19" s="178">
        <v>0</v>
      </c>
      <c r="G19" s="63"/>
      <c r="H19" s="178">
        <v>0</v>
      </c>
      <c r="I19" s="64"/>
      <c r="J19" s="13">
        <v>-3123888762</v>
      </c>
      <c r="K19" s="63"/>
      <c r="L19" s="178">
        <v>0</v>
      </c>
      <c r="M19" s="63"/>
      <c r="N19" s="178">
        <v>0</v>
      </c>
      <c r="O19" s="64"/>
      <c r="P19" s="178">
        <v>0</v>
      </c>
      <c r="Q19" s="64"/>
      <c r="R19" s="178">
        <v>0</v>
      </c>
      <c r="S19" s="64"/>
      <c r="T19" s="67">
        <v>0</v>
      </c>
      <c r="U19" s="64"/>
      <c r="V19" s="178">
        <f>SUM(N19:T19)</f>
        <v>0</v>
      </c>
      <c r="W19" s="64"/>
      <c r="X19" s="67">
        <f>SUM(D19:L19,V19)</f>
        <v>-3123888762</v>
      </c>
      <c r="Y19" s="44"/>
      <c r="Z19" s="173">
        <v>-55346604</v>
      </c>
      <c r="AA19" s="44"/>
      <c r="AB19" s="67">
        <f t="shared" si="0"/>
        <v>-3179235366</v>
      </c>
    </row>
    <row r="20" spans="1:28" ht="23.25" customHeight="1">
      <c r="A20" s="238" t="s">
        <v>89</v>
      </c>
      <c r="B20" s="50"/>
      <c r="C20" s="52"/>
      <c r="D20" s="84">
        <f>SUM(D18:D19)</f>
        <v>0</v>
      </c>
      <c r="E20" s="63"/>
      <c r="F20" s="84">
        <f t="shared" ref="F20" si="1">SUM(F18:F19)</f>
        <v>0</v>
      </c>
      <c r="G20" s="63"/>
      <c r="H20" s="84">
        <f t="shared" ref="H20" si="2">SUM(H18:H19)</f>
        <v>0</v>
      </c>
      <c r="I20" s="63"/>
      <c r="J20" s="84">
        <f t="shared" ref="J20" si="3">SUM(J18:J19)</f>
        <v>-3123888762</v>
      </c>
      <c r="K20" s="63"/>
      <c r="L20" s="84">
        <f t="shared" ref="L20" si="4">SUM(L18:L19)</f>
        <v>0</v>
      </c>
      <c r="M20" s="63"/>
      <c r="N20" s="84">
        <f t="shared" ref="N20" si="5">SUM(N18:N19)</f>
        <v>0</v>
      </c>
      <c r="O20" s="63"/>
      <c r="P20" s="84">
        <f t="shared" ref="P20" si="6">SUM(P18:P19)</f>
        <v>0</v>
      </c>
      <c r="Q20" s="63"/>
      <c r="R20" s="84">
        <f t="shared" ref="R20:T20" si="7">SUM(R18:R19)</f>
        <v>0</v>
      </c>
      <c r="S20" s="63"/>
      <c r="T20" s="84">
        <f t="shared" si="7"/>
        <v>0</v>
      </c>
      <c r="U20" s="63"/>
      <c r="V20" s="84">
        <f t="shared" ref="V20" si="8">SUM(V18:V19)</f>
        <v>0</v>
      </c>
      <c r="W20" s="63"/>
      <c r="X20" s="84">
        <f t="shared" ref="X20" si="9">SUM(X18:X19)</f>
        <v>-3123888762</v>
      </c>
      <c r="Y20" s="63"/>
      <c r="Z20" s="84">
        <f t="shared" ref="Z20" si="10">SUM(Z18:Z19)</f>
        <v>-12774341</v>
      </c>
      <c r="AA20" s="63"/>
      <c r="AB20" s="84">
        <f>SUM(X20:Z20)</f>
        <v>-3136663103</v>
      </c>
    </row>
    <row r="21" spans="1:28" s="29" customFormat="1" ht="23.25" customHeight="1">
      <c r="B21" s="50"/>
      <c r="C21" s="52"/>
      <c r="D21" s="60"/>
      <c r="E21" s="70"/>
      <c r="F21" s="60"/>
      <c r="G21" s="70"/>
      <c r="H21" s="60"/>
      <c r="I21" s="64"/>
      <c r="J21" s="60"/>
      <c r="K21" s="70"/>
      <c r="L21" s="60"/>
      <c r="M21" s="70"/>
      <c r="N21" s="60"/>
      <c r="O21" s="64"/>
      <c r="P21" s="60"/>
      <c r="Q21" s="64"/>
      <c r="R21" s="60"/>
      <c r="S21" s="64"/>
      <c r="T21" s="64"/>
      <c r="U21" s="64"/>
      <c r="V21" s="60"/>
      <c r="W21" s="64"/>
      <c r="X21" s="60"/>
      <c r="Y21" s="44"/>
      <c r="Z21" s="60"/>
      <c r="AA21" s="44"/>
      <c r="AB21" s="60"/>
    </row>
    <row r="22" spans="1:28" ht="23.25" customHeight="1">
      <c r="A22" s="65" t="s">
        <v>55</v>
      </c>
      <c r="B22" s="50"/>
      <c r="C22" s="52"/>
      <c r="D22" s="60"/>
      <c r="E22" s="70"/>
      <c r="F22" s="60"/>
      <c r="G22" s="70"/>
      <c r="H22" s="60"/>
      <c r="I22" s="64"/>
      <c r="J22" s="60"/>
      <c r="K22" s="70"/>
      <c r="L22" s="60"/>
      <c r="M22" s="70"/>
      <c r="N22" s="60"/>
      <c r="O22" s="64"/>
      <c r="P22" s="60"/>
      <c r="Q22" s="64"/>
      <c r="R22" s="60"/>
      <c r="S22" s="64"/>
      <c r="T22" s="64"/>
      <c r="U22" s="64"/>
      <c r="V22" s="60"/>
      <c r="W22" s="64"/>
      <c r="X22" s="60"/>
      <c r="Y22" s="44"/>
      <c r="Z22" s="60"/>
      <c r="AA22" s="44"/>
      <c r="AB22" s="60"/>
    </row>
    <row r="23" spans="1:28" ht="23.25" customHeight="1">
      <c r="A23" s="66" t="s">
        <v>189</v>
      </c>
      <c r="B23" s="50" t="s">
        <v>260</v>
      </c>
      <c r="C23" s="52"/>
      <c r="D23" s="60">
        <v>0</v>
      </c>
      <c r="E23" s="70"/>
      <c r="F23" s="60">
        <v>0</v>
      </c>
      <c r="G23" s="70"/>
      <c r="H23" s="60">
        <v>0</v>
      </c>
      <c r="I23" s="64"/>
      <c r="J23" s="60">
        <v>0</v>
      </c>
      <c r="K23" s="70"/>
      <c r="L23" s="60">
        <v>0</v>
      </c>
      <c r="M23" s="70"/>
      <c r="N23" s="60">
        <v>0</v>
      </c>
      <c r="O23" s="64"/>
      <c r="P23" s="60">
        <v>0</v>
      </c>
      <c r="Q23" s="64"/>
      <c r="R23" s="60">
        <v>0</v>
      </c>
      <c r="S23" s="64"/>
      <c r="T23" s="67">
        <v>0</v>
      </c>
      <c r="U23" s="64"/>
      <c r="V23" s="67">
        <f>SUM(N23:T23)</f>
        <v>0</v>
      </c>
      <c r="W23" s="64"/>
      <c r="X23" s="67">
        <f>SUM(D23:L23,V23)</f>
        <v>0</v>
      </c>
      <c r="Y23" s="44"/>
      <c r="Z23" s="67">
        <v>-52500995</v>
      </c>
      <c r="AA23" s="44"/>
      <c r="AB23" s="67">
        <f t="shared" ref="AB23" si="11">SUM(X23:Z23)</f>
        <v>-52500995</v>
      </c>
    </row>
    <row r="24" spans="1:28" s="69" customFormat="1" ht="22.8" customHeight="1">
      <c r="A24" s="66" t="s">
        <v>193</v>
      </c>
      <c r="B24" s="50"/>
      <c r="C24" s="52"/>
      <c r="D24" s="178">
        <v>0</v>
      </c>
      <c r="E24" s="70"/>
      <c r="F24" s="178">
        <v>0</v>
      </c>
      <c r="G24" s="70"/>
      <c r="H24" s="178">
        <v>0</v>
      </c>
      <c r="I24" s="64"/>
      <c r="J24" s="178">
        <v>0</v>
      </c>
      <c r="K24" s="70"/>
      <c r="L24" s="67">
        <v>0</v>
      </c>
      <c r="M24" s="70"/>
      <c r="N24" s="178">
        <v>-15228332</v>
      </c>
      <c r="O24" s="64"/>
      <c r="P24" s="178">
        <v>0</v>
      </c>
      <c r="Q24" s="64"/>
      <c r="R24" s="178">
        <v>0</v>
      </c>
      <c r="S24" s="64"/>
      <c r="T24" s="178">
        <v>-236359118</v>
      </c>
      <c r="U24" s="64"/>
      <c r="V24" s="178">
        <f>SUM(N24:T24)</f>
        <v>-251587450</v>
      </c>
      <c r="W24" s="64"/>
      <c r="X24" s="67">
        <f>SUM(D24:L24,V24)</f>
        <v>-251587450</v>
      </c>
      <c r="Y24" s="44"/>
      <c r="Z24" s="67">
        <v>-13640883</v>
      </c>
      <c r="AA24" s="44"/>
      <c r="AB24" s="67">
        <f>SUM(X24:Z24)</f>
        <v>-265228333</v>
      </c>
    </row>
    <row r="25" spans="1:28" ht="23.25" customHeight="1">
      <c r="A25" s="65" t="s">
        <v>56</v>
      </c>
      <c r="B25" s="50"/>
      <c r="C25" s="52"/>
      <c r="D25" s="84">
        <f>SUM(D23:D24)</f>
        <v>0</v>
      </c>
      <c r="E25" s="63"/>
      <c r="F25" s="84">
        <f>SUM(F23:F24)</f>
        <v>0</v>
      </c>
      <c r="G25" s="63"/>
      <c r="H25" s="84">
        <f>SUM(H23:H24)</f>
        <v>0</v>
      </c>
      <c r="I25" s="64"/>
      <c r="J25" s="84">
        <f>SUM(J23:J24)</f>
        <v>0</v>
      </c>
      <c r="K25" s="63"/>
      <c r="L25" s="84">
        <f>SUM(L23:L24)</f>
        <v>0</v>
      </c>
      <c r="M25" s="63"/>
      <c r="N25" s="84">
        <f>SUM(N23:N24)</f>
        <v>-15228332</v>
      </c>
      <c r="O25" s="64"/>
      <c r="P25" s="84">
        <f>SUM(P23:P24)</f>
        <v>0</v>
      </c>
      <c r="Q25" s="64"/>
      <c r="R25" s="84">
        <f>SUM(R23:R24)</f>
        <v>0</v>
      </c>
      <c r="S25" s="64"/>
      <c r="T25" s="84">
        <f>SUM(T23:T24)</f>
        <v>-236359118</v>
      </c>
      <c r="U25" s="64"/>
      <c r="V25" s="84">
        <f>SUM(V23:V24)</f>
        <v>-251587450</v>
      </c>
      <c r="W25" s="64"/>
      <c r="X25" s="171">
        <f>SUM(X23:X24)</f>
        <v>-251587450</v>
      </c>
      <c r="Y25" s="44"/>
      <c r="Z25" s="84">
        <f>SUM(Z23:Z24)</f>
        <v>-66141878</v>
      </c>
      <c r="AA25" s="44"/>
      <c r="AB25" s="84">
        <f>SUM(X25:Z25)</f>
        <v>-317729328</v>
      </c>
    </row>
    <row r="26" spans="1:28" ht="23.25" customHeight="1">
      <c r="A26" s="62" t="s">
        <v>94</v>
      </c>
      <c r="B26" s="50"/>
      <c r="C26" s="52"/>
      <c r="D26" s="84">
        <f>D20+D25</f>
        <v>0</v>
      </c>
      <c r="E26" s="63"/>
      <c r="F26" s="84">
        <f>F20+F25</f>
        <v>0</v>
      </c>
      <c r="G26" s="63"/>
      <c r="H26" s="84">
        <f>H20+H25</f>
        <v>0</v>
      </c>
      <c r="I26" s="64"/>
      <c r="J26" s="84">
        <f>J20+J25</f>
        <v>-3123888762</v>
      </c>
      <c r="K26" s="63"/>
      <c r="L26" s="84">
        <f>L20+L25</f>
        <v>0</v>
      </c>
      <c r="M26" s="63"/>
      <c r="N26" s="84">
        <f>N20+N25</f>
        <v>-15228332</v>
      </c>
      <c r="O26" s="64"/>
      <c r="P26" s="84">
        <f>P20+P25</f>
        <v>0</v>
      </c>
      <c r="Q26" s="64"/>
      <c r="R26" s="84">
        <f>R20+R25</f>
        <v>0</v>
      </c>
      <c r="S26" s="64"/>
      <c r="T26" s="84">
        <f>T20+T25</f>
        <v>-236359118</v>
      </c>
      <c r="U26" s="64"/>
      <c r="V26" s="84">
        <f>V20+V25</f>
        <v>-251587450</v>
      </c>
      <c r="W26" s="64"/>
      <c r="X26" s="84">
        <f>X20+X25</f>
        <v>-3375476212</v>
      </c>
      <c r="Y26" s="44"/>
      <c r="Z26" s="84">
        <f>Z20+Z25</f>
        <v>-78916219</v>
      </c>
      <c r="AA26" s="44"/>
      <c r="AB26" s="84">
        <f>AB20+AB25</f>
        <v>-3454392431</v>
      </c>
    </row>
    <row r="27" spans="1:28" ht="23.25" customHeight="1">
      <c r="A27" s="6"/>
      <c r="B27" s="50"/>
      <c r="C27" s="52"/>
      <c r="D27" s="168"/>
      <c r="E27" s="63"/>
      <c r="F27" s="169"/>
      <c r="G27" s="63"/>
      <c r="H27" s="169"/>
      <c r="I27" s="64"/>
      <c r="J27" s="64"/>
      <c r="K27" s="63"/>
      <c r="L27" s="168"/>
      <c r="M27" s="63"/>
      <c r="N27" s="169"/>
      <c r="O27" s="64"/>
      <c r="P27" s="169"/>
      <c r="Q27" s="64"/>
      <c r="R27" s="169"/>
      <c r="S27" s="64"/>
      <c r="T27" s="64"/>
      <c r="U27" s="64"/>
      <c r="V27" s="169"/>
      <c r="W27" s="64"/>
      <c r="X27" s="167"/>
      <c r="Y27" s="44"/>
      <c r="Z27" s="172"/>
      <c r="AA27" s="44"/>
      <c r="AB27" s="172"/>
    </row>
    <row r="28" spans="1:28" ht="23.25" customHeight="1">
      <c r="A28" s="71" t="s">
        <v>106</v>
      </c>
      <c r="B28" s="50"/>
      <c r="C28" s="52"/>
      <c r="D28" s="63"/>
      <c r="E28" s="63"/>
      <c r="F28" s="64"/>
      <c r="G28" s="63"/>
      <c r="H28" s="64"/>
      <c r="I28" s="64"/>
      <c r="J28" s="64"/>
      <c r="K28" s="63"/>
      <c r="L28" s="63"/>
      <c r="M28" s="63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44"/>
      <c r="Z28" s="44"/>
      <c r="AA28" s="44"/>
      <c r="AB28" s="44"/>
    </row>
    <row r="29" spans="1:28" s="29" customFormat="1" ht="23.25" customHeight="1">
      <c r="A29" s="184" t="s">
        <v>80</v>
      </c>
      <c r="B29" s="50"/>
      <c r="C29" s="52"/>
      <c r="D29" s="178">
        <v>0</v>
      </c>
      <c r="E29" s="63"/>
      <c r="F29" s="178">
        <v>0</v>
      </c>
      <c r="G29" s="63"/>
      <c r="H29" s="178">
        <v>0</v>
      </c>
      <c r="I29" s="64"/>
      <c r="J29" s="67">
        <v>3259009028</v>
      </c>
      <c r="K29" s="63"/>
      <c r="L29" s="178">
        <v>0</v>
      </c>
      <c r="M29" s="63"/>
      <c r="N29" s="178">
        <v>0</v>
      </c>
      <c r="O29" s="170"/>
      <c r="P29" s="178">
        <v>0</v>
      </c>
      <c r="Q29" s="64"/>
      <c r="R29" s="178">
        <v>0</v>
      </c>
      <c r="S29" s="64"/>
      <c r="T29" s="73">
        <v>0</v>
      </c>
      <c r="U29" s="64"/>
      <c r="V29" s="178">
        <f>SUM(N29:T29)</f>
        <v>0</v>
      </c>
      <c r="W29" s="64"/>
      <c r="X29" s="67">
        <f>SUM(D29:L29,V29)</f>
        <v>3259009028</v>
      </c>
      <c r="Y29" s="44"/>
      <c r="Z29" s="13">
        <v>8915084</v>
      </c>
      <c r="AA29" s="44"/>
      <c r="AB29" s="67">
        <f t="shared" ref="AB29:AB30" si="12">SUM(X29:Z29)</f>
        <v>3267924112</v>
      </c>
    </row>
    <row r="30" spans="1:28" ht="23.25" customHeight="1">
      <c r="A30" s="184" t="s">
        <v>81</v>
      </c>
      <c r="D30" s="178">
        <v>0</v>
      </c>
      <c r="E30" s="73"/>
      <c r="F30" s="178">
        <v>0</v>
      </c>
      <c r="G30" s="73"/>
      <c r="H30" s="178">
        <v>0</v>
      </c>
      <c r="I30" s="73"/>
      <c r="J30" s="13">
        <v>-57433181</v>
      </c>
      <c r="K30" s="73"/>
      <c r="L30" s="178">
        <v>0</v>
      </c>
      <c r="M30" s="73"/>
      <c r="N30" s="13">
        <v>-60289666</v>
      </c>
      <c r="O30" s="73"/>
      <c r="P30" s="13">
        <v>18153299</v>
      </c>
      <c r="Q30" s="73"/>
      <c r="R30" s="13">
        <v>-419200</v>
      </c>
      <c r="S30" s="73"/>
      <c r="T30" s="73">
        <v>0</v>
      </c>
      <c r="U30" s="73"/>
      <c r="V30" s="13">
        <f>SUM(N30:T30)</f>
        <v>-42555567</v>
      </c>
      <c r="W30" s="73"/>
      <c r="X30" s="67">
        <f>SUM(D30:L30,V30)</f>
        <v>-99988748</v>
      </c>
      <c r="Y30" s="74"/>
      <c r="Z30" s="13">
        <v>6872169</v>
      </c>
      <c r="AA30" s="74"/>
      <c r="AB30" s="67">
        <f t="shared" si="12"/>
        <v>-93116579</v>
      </c>
    </row>
    <row r="31" spans="1:28" ht="23.25" customHeight="1">
      <c r="A31" s="75" t="s">
        <v>102</v>
      </c>
      <c r="B31" s="32"/>
      <c r="C31" s="59"/>
      <c r="D31" s="84">
        <f>SUM(D29:D30)</f>
        <v>0</v>
      </c>
      <c r="E31" s="77"/>
      <c r="F31" s="84">
        <f>SUM(F29:F30)</f>
        <v>0</v>
      </c>
      <c r="G31" s="77"/>
      <c r="H31" s="84">
        <f>SUM(H29:H30)</f>
        <v>0</v>
      </c>
      <c r="I31" s="77"/>
      <c r="J31" s="76">
        <f>SUM(J29:J30)</f>
        <v>3201575847</v>
      </c>
      <c r="K31" s="77"/>
      <c r="L31" s="84">
        <f>SUM(L29:L30)</f>
        <v>0</v>
      </c>
      <c r="M31" s="77"/>
      <c r="N31" s="76">
        <f>SUM(N29:N30)</f>
        <v>-60289666</v>
      </c>
      <c r="O31" s="77"/>
      <c r="P31" s="76">
        <f>SUM(P29:P30)</f>
        <v>18153299</v>
      </c>
      <c r="Q31" s="77"/>
      <c r="R31" s="76">
        <f>SUM(R29:R30)</f>
        <v>-419200</v>
      </c>
      <c r="S31" s="77"/>
      <c r="T31" s="76">
        <f>SUM(T29:T30)</f>
        <v>0</v>
      </c>
      <c r="U31" s="77"/>
      <c r="V31" s="76">
        <f>SUM(V29:V30)</f>
        <v>-42555567</v>
      </c>
      <c r="W31" s="77"/>
      <c r="X31" s="76">
        <f>SUM(X29:X30)</f>
        <v>3159020280</v>
      </c>
      <c r="Y31" s="79"/>
      <c r="Z31" s="76">
        <f>SUM(Z29:Z30)</f>
        <v>15787253</v>
      </c>
      <c r="AA31" s="79"/>
      <c r="AB31" s="76">
        <f>SUM(AB29:AB30)</f>
        <v>3174807533</v>
      </c>
    </row>
    <row r="32" spans="1:28" ht="23.25" customHeight="1">
      <c r="A32" s="75"/>
      <c r="B32" s="32"/>
      <c r="C32" s="59"/>
      <c r="D32" s="60"/>
      <c r="E32" s="77"/>
      <c r="F32" s="60"/>
      <c r="G32" s="77"/>
      <c r="H32" s="60"/>
      <c r="I32" s="77"/>
      <c r="J32" s="78"/>
      <c r="K32" s="77"/>
      <c r="L32" s="60"/>
      <c r="M32" s="77"/>
      <c r="N32" s="78"/>
      <c r="O32" s="77"/>
      <c r="P32" s="78"/>
      <c r="Q32" s="77"/>
      <c r="R32" s="78"/>
      <c r="S32" s="77"/>
      <c r="T32" s="77"/>
      <c r="U32" s="77"/>
      <c r="V32" s="78"/>
      <c r="W32" s="77"/>
      <c r="X32" s="78"/>
      <c r="Y32" s="79"/>
      <c r="Z32" s="78"/>
      <c r="AA32" s="79"/>
      <c r="AB32" s="78"/>
    </row>
    <row r="33" spans="1:28" ht="23.25" customHeight="1">
      <c r="A33" s="80" t="s">
        <v>157</v>
      </c>
      <c r="B33" s="50" t="s">
        <v>175</v>
      </c>
      <c r="C33" s="52"/>
      <c r="D33" s="72">
        <v>0</v>
      </c>
      <c r="E33" s="72"/>
      <c r="F33" s="72">
        <v>0</v>
      </c>
      <c r="G33" s="72"/>
      <c r="H33" s="72">
        <v>35275000</v>
      </c>
      <c r="I33" s="68"/>
      <c r="J33" s="81">
        <v>-35275000</v>
      </c>
      <c r="K33" s="72"/>
      <c r="L33" s="72">
        <v>0</v>
      </c>
      <c r="M33" s="72"/>
      <c r="N33" s="72">
        <v>0</v>
      </c>
      <c r="O33" s="68"/>
      <c r="P33" s="72">
        <v>0</v>
      </c>
      <c r="Q33" s="68"/>
      <c r="R33" s="72">
        <v>0</v>
      </c>
      <c r="S33" s="68"/>
      <c r="T33" s="68">
        <v>0</v>
      </c>
      <c r="U33" s="68"/>
      <c r="V33" s="72">
        <f>SUM(N33:T33)</f>
        <v>0</v>
      </c>
      <c r="W33" s="68"/>
      <c r="X33" s="81">
        <f>SUM(D33:L33,V33)</f>
        <v>0</v>
      </c>
      <c r="Y33" s="83"/>
      <c r="Z33" s="72">
        <v>0</v>
      </c>
      <c r="AA33" s="147"/>
      <c r="AB33" s="81">
        <f>SUM(X33:Z33)</f>
        <v>0</v>
      </c>
    </row>
    <row r="34" spans="1:28" ht="23.25" customHeight="1">
      <c r="A34" s="80"/>
      <c r="B34" s="50"/>
      <c r="C34" s="52"/>
      <c r="D34" s="72"/>
      <c r="E34" s="72"/>
      <c r="F34" s="72"/>
      <c r="G34" s="72"/>
      <c r="H34" s="72"/>
      <c r="I34" s="68"/>
      <c r="J34" s="81"/>
      <c r="K34" s="72"/>
      <c r="L34" s="72"/>
      <c r="M34" s="72"/>
      <c r="N34" s="72"/>
      <c r="O34" s="68"/>
      <c r="P34" s="72"/>
      <c r="Q34" s="68"/>
      <c r="R34" s="72"/>
      <c r="S34" s="68"/>
      <c r="T34" s="68"/>
      <c r="U34" s="68"/>
      <c r="V34" s="72"/>
      <c r="W34" s="68"/>
      <c r="X34" s="81"/>
      <c r="Y34" s="83"/>
      <c r="Z34" s="72"/>
      <c r="AA34" s="147"/>
      <c r="AB34" s="81"/>
    </row>
    <row r="35" spans="1:28" ht="23.25" customHeight="1" thickBot="1">
      <c r="A35" s="129" t="s">
        <v>163</v>
      </c>
      <c r="B35" s="50"/>
      <c r="C35" s="52"/>
      <c r="D35" s="268">
        <f>SUM(D14,D26,D31)</f>
        <v>3003750000</v>
      </c>
      <c r="E35" s="72"/>
      <c r="F35" s="268">
        <f>SUM(F14,F26,F31)</f>
        <v>11847802049</v>
      </c>
      <c r="G35" s="72"/>
      <c r="H35" s="268">
        <f>SUM(H14,H26,H31,H33)</f>
        <v>300375000</v>
      </c>
      <c r="I35" s="61"/>
      <c r="J35" s="268">
        <f>SUM(J14,J26,J31,J33)</f>
        <v>3075754748</v>
      </c>
      <c r="K35" s="72"/>
      <c r="L35" s="268">
        <f>SUM(L14,L26,L31,L33)</f>
        <v>353101177</v>
      </c>
      <c r="M35" s="72"/>
      <c r="N35" s="268">
        <f>SUM(N14,N26,N31,N33)</f>
        <v>-500502796</v>
      </c>
      <c r="O35" s="68"/>
      <c r="P35" s="268">
        <f>SUM(P14,P26,P31)</f>
        <v>27804012</v>
      </c>
      <c r="Q35" s="68"/>
      <c r="R35" s="268">
        <f>SUM(R14,R26,R31)</f>
        <v>-419200</v>
      </c>
      <c r="S35" s="68"/>
      <c r="T35" s="268">
        <f>SUM(T14,T26,T31)</f>
        <v>-236359118</v>
      </c>
      <c r="U35" s="68"/>
      <c r="V35" s="268">
        <f>SUM(V14,V26,V31)</f>
        <v>-709477102</v>
      </c>
      <c r="W35" s="68"/>
      <c r="X35" s="268">
        <f>SUM(X14,X26,X31)</f>
        <v>17871305872</v>
      </c>
      <c r="Y35" s="83"/>
      <c r="Z35" s="268">
        <f>SUM(Z14,Z26,Z31)</f>
        <v>151838782</v>
      </c>
      <c r="AA35" s="83"/>
      <c r="AB35" s="268">
        <f>SUM(AB14,AB26,AB31)</f>
        <v>18023144654</v>
      </c>
    </row>
    <row r="36" spans="1:28" ht="23.25" customHeight="1" thickTop="1">
      <c r="A36" s="46"/>
      <c r="B36" s="50"/>
      <c r="C36" s="52"/>
      <c r="D36" s="61"/>
      <c r="E36" s="72"/>
      <c r="F36" s="72"/>
      <c r="G36" s="72"/>
      <c r="H36" s="61"/>
      <c r="I36" s="61"/>
      <c r="J36" s="61"/>
      <c r="K36" s="72"/>
      <c r="L36" s="61"/>
      <c r="M36" s="72"/>
      <c r="N36" s="61"/>
      <c r="O36" s="68"/>
      <c r="P36" s="61"/>
      <c r="Q36" s="68"/>
      <c r="R36" s="61"/>
      <c r="S36" s="68"/>
      <c r="T36" s="68"/>
      <c r="U36" s="68"/>
      <c r="V36" s="61"/>
      <c r="W36" s="68"/>
      <c r="X36" s="61"/>
      <c r="Y36" s="83"/>
      <c r="Z36" s="61"/>
      <c r="AA36" s="83"/>
      <c r="AB36" s="61"/>
    </row>
    <row r="37" spans="1:28" ht="19.5" customHeight="1">
      <c r="A37" s="165" t="s">
        <v>143</v>
      </c>
    </row>
    <row r="38" spans="1:28" ht="19.5" customHeight="1">
      <c r="A38" s="45" t="s">
        <v>104</v>
      </c>
    </row>
    <row r="39" spans="1:28" ht="19.5" customHeight="1">
      <c r="A39" s="45"/>
    </row>
    <row r="40" spans="1:28" ht="23.25" customHeight="1">
      <c r="A40" s="46"/>
      <c r="D40" s="289" t="s">
        <v>43</v>
      </c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289"/>
      <c r="W40" s="289"/>
      <c r="X40" s="289"/>
      <c r="Y40" s="289"/>
      <c r="Z40" s="289"/>
      <c r="AA40" s="289"/>
      <c r="AB40" s="289"/>
    </row>
    <row r="41" spans="1:28" ht="23.25" customHeight="1">
      <c r="A41" s="46"/>
      <c r="E41" s="47"/>
      <c r="F41" s="47"/>
      <c r="G41" s="47"/>
      <c r="H41" s="286" t="s">
        <v>29</v>
      </c>
      <c r="I41" s="286"/>
      <c r="J41" s="286"/>
      <c r="K41" s="47"/>
      <c r="L41" s="47"/>
      <c r="M41" s="47"/>
      <c r="N41" s="287" t="s">
        <v>205</v>
      </c>
      <c r="O41" s="287"/>
      <c r="P41" s="287"/>
      <c r="Q41" s="287"/>
      <c r="R41" s="287"/>
      <c r="S41" s="287"/>
      <c r="T41" s="287"/>
      <c r="U41" s="287"/>
      <c r="V41" s="287"/>
      <c r="X41" s="6"/>
    </row>
    <row r="42" spans="1:28" ht="23.25" customHeight="1">
      <c r="A42" s="46"/>
      <c r="B42" s="50"/>
      <c r="C42" s="51"/>
      <c r="D42" s="52"/>
      <c r="E42" s="52"/>
      <c r="F42" s="52"/>
      <c r="G42" s="52"/>
      <c r="H42" s="48"/>
      <c r="I42" s="52"/>
      <c r="J42" s="52"/>
      <c r="K42" s="52"/>
      <c r="L42" s="6"/>
      <c r="M42" s="52"/>
      <c r="N42" s="49"/>
      <c r="O42" s="52"/>
      <c r="P42" s="49"/>
      <c r="Q42" s="52"/>
      <c r="R42" s="49" t="s">
        <v>74</v>
      </c>
      <c r="S42" s="52"/>
      <c r="T42" s="52"/>
      <c r="U42" s="52"/>
      <c r="V42" s="49"/>
      <c r="W42" s="52"/>
      <c r="X42" s="6"/>
      <c r="Z42" s="53"/>
      <c r="AA42" s="54"/>
      <c r="AB42" s="54"/>
    </row>
    <row r="43" spans="1:28" ht="23.25" customHeight="1">
      <c r="A43" s="46"/>
      <c r="B43" s="50"/>
      <c r="C43" s="51"/>
      <c r="D43" s="52"/>
      <c r="E43" s="52"/>
      <c r="F43" s="52"/>
      <c r="G43" s="52"/>
      <c r="H43" s="48"/>
      <c r="I43" s="52"/>
      <c r="J43" s="52"/>
      <c r="K43" s="52"/>
      <c r="L43" s="52" t="s">
        <v>70</v>
      </c>
      <c r="M43" s="52"/>
      <c r="N43" s="49" t="s">
        <v>213</v>
      </c>
      <c r="O43" s="52"/>
      <c r="P43" s="49"/>
      <c r="Q43" s="52"/>
      <c r="R43" s="49" t="s">
        <v>75</v>
      </c>
      <c r="S43" s="52"/>
      <c r="T43" s="52"/>
      <c r="U43" s="52"/>
      <c r="V43" s="49"/>
      <c r="W43" s="52"/>
      <c r="X43" s="6"/>
      <c r="Z43" s="53"/>
      <c r="AA43" s="54"/>
      <c r="AB43" s="54"/>
    </row>
    <row r="44" spans="1:28" ht="23.25" customHeight="1">
      <c r="A44" s="46"/>
      <c r="B44" s="50"/>
      <c r="C44" s="51"/>
      <c r="D44" s="52"/>
      <c r="E44" s="52"/>
      <c r="F44" s="52"/>
      <c r="G44" s="52"/>
      <c r="H44" s="48"/>
      <c r="I44" s="52"/>
      <c r="J44" s="52"/>
      <c r="K44" s="52"/>
      <c r="L44" s="52" t="s">
        <v>69</v>
      </c>
      <c r="M44" s="52"/>
      <c r="N44" s="49" t="s">
        <v>214</v>
      </c>
      <c r="O44" s="52"/>
      <c r="P44" s="49"/>
      <c r="Q44" s="52"/>
      <c r="R44" s="49" t="s">
        <v>219</v>
      </c>
      <c r="S44" s="52"/>
      <c r="T44" s="52"/>
      <c r="U44" s="52"/>
      <c r="V44" s="49"/>
      <c r="W44" s="52"/>
      <c r="X44" s="48" t="s">
        <v>204</v>
      </c>
      <c r="Z44" s="53"/>
      <c r="AA44" s="54"/>
      <c r="AB44" s="54"/>
    </row>
    <row r="45" spans="1:28" ht="23.25" customHeight="1">
      <c r="A45" s="46"/>
      <c r="B45" s="50"/>
      <c r="C45" s="51"/>
      <c r="D45" s="52" t="s">
        <v>45</v>
      </c>
      <c r="E45" s="52"/>
      <c r="F45" s="52"/>
      <c r="G45" s="52"/>
      <c r="H45" s="48"/>
      <c r="I45" s="52"/>
      <c r="J45" s="52"/>
      <c r="K45" s="52"/>
      <c r="L45" s="52" t="s">
        <v>71</v>
      </c>
      <c r="M45" s="52"/>
      <c r="N45" s="49" t="s">
        <v>215</v>
      </c>
      <c r="O45" s="52"/>
      <c r="P45" s="49" t="s">
        <v>216</v>
      </c>
      <c r="Q45" s="52"/>
      <c r="R45" s="49" t="s">
        <v>220</v>
      </c>
      <c r="S45" s="52"/>
      <c r="T45" s="52" t="s">
        <v>164</v>
      </c>
      <c r="U45" s="52"/>
      <c r="V45" s="49" t="s">
        <v>144</v>
      </c>
      <c r="W45" s="52"/>
      <c r="X45" s="48" t="s">
        <v>46</v>
      </c>
      <c r="Z45" s="53"/>
      <c r="AA45" s="54"/>
    </row>
    <row r="46" spans="1:28" ht="23.25" customHeight="1">
      <c r="A46" s="46"/>
      <c r="B46" s="50"/>
      <c r="C46" s="51"/>
      <c r="D46" s="52" t="s">
        <v>47</v>
      </c>
      <c r="E46" s="52"/>
      <c r="F46" s="52"/>
      <c r="G46" s="52"/>
      <c r="H46" s="49" t="s">
        <v>48</v>
      </c>
      <c r="I46" s="52"/>
      <c r="J46" s="52"/>
      <c r="K46" s="52"/>
      <c r="L46" s="54" t="s">
        <v>72</v>
      </c>
      <c r="M46" s="52"/>
      <c r="N46" s="49" t="s">
        <v>128</v>
      </c>
      <c r="O46" s="52"/>
      <c r="P46" s="49" t="s">
        <v>217</v>
      </c>
      <c r="Q46" s="52"/>
      <c r="R46" s="57" t="s">
        <v>221</v>
      </c>
      <c r="S46" s="52"/>
      <c r="T46" s="52" t="s">
        <v>165</v>
      </c>
      <c r="U46" s="52"/>
      <c r="V46" s="49" t="s">
        <v>145</v>
      </c>
      <c r="W46" s="52"/>
      <c r="X46" s="48" t="s">
        <v>147</v>
      </c>
      <c r="Z46" s="53" t="s">
        <v>49</v>
      </c>
      <c r="AA46" s="54"/>
      <c r="AB46" s="54" t="s">
        <v>44</v>
      </c>
    </row>
    <row r="47" spans="1:28" ht="23.25" customHeight="1">
      <c r="A47" s="46"/>
      <c r="B47" s="50" t="s">
        <v>6</v>
      </c>
      <c r="C47" s="51"/>
      <c r="D47" s="55" t="s">
        <v>50</v>
      </c>
      <c r="E47" s="52"/>
      <c r="F47" s="52" t="str">
        <f>F11</f>
        <v>Share premium</v>
      </c>
      <c r="G47" s="52"/>
      <c r="H47" s="56" t="s">
        <v>51</v>
      </c>
      <c r="I47" s="52"/>
      <c r="J47" s="52" t="s">
        <v>52</v>
      </c>
      <c r="K47" s="52"/>
      <c r="L47" s="52" t="s">
        <v>73</v>
      </c>
      <c r="M47" s="52"/>
      <c r="N47" s="52" t="s">
        <v>129</v>
      </c>
      <c r="O47" s="52"/>
      <c r="P47" s="57" t="s">
        <v>218</v>
      </c>
      <c r="Q47" s="52"/>
      <c r="R47" s="54" t="s">
        <v>222</v>
      </c>
      <c r="S47" s="52"/>
      <c r="T47" s="52" t="s">
        <v>166</v>
      </c>
      <c r="U47" s="52"/>
      <c r="V47" s="57" t="s">
        <v>223</v>
      </c>
      <c r="W47" s="52"/>
      <c r="X47" s="48" t="s">
        <v>148</v>
      </c>
      <c r="Z47" s="53" t="s">
        <v>53</v>
      </c>
      <c r="AA47" s="54"/>
      <c r="AB47" s="49" t="s">
        <v>54</v>
      </c>
    </row>
    <row r="48" spans="1:28" ht="23.25" customHeight="1">
      <c r="A48" s="46"/>
      <c r="B48" s="50"/>
      <c r="C48" s="51"/>
      <c r="D48" s="288" t="s">
        <v>99</v>
      </c>
      <c r="E48" s="288"/>
      <c r="F48" s="288"/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</row>
    <row r="49" spans="1:28" ht="23.25" customHeight="1">
      <c r="A49" s="197" t="s">
        <v>195</v>
      </c>
      <c r="B49" s="50"/>
      <c r="C49" s="52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8" s="29" customFormat="1" ht="23.25" customHeight="1">
      <c r="A50" s="58" t="s">
        <v>225</v>
      </c>
      <c r="B50" s="32"/>
      <c r="C50" s="59"/>
      <c r="D50" s="60">
        <f>D35</f>
        <v>3003750000</v>
      </c>
      <c r="E50" s="60"/>
      <c r="F50" s="60">
        <f>F35</f>
        <v>11847802049</v>
      </c>
      <c r="G50" s="60"/>
      <c r="H50" s="60">
        <f>H35</f>
        <v>300375000</v>
      </c>
      <c r="I50" s="60"/>
      <c r="J50" s="60">
        <f>J35</f>
        <v>3075754748</v>
      </c>
      <c r="K50" s="60"/>
      <c r="L50" s="60">
        <f>L35</f>
        <v>353101177</v>
      </c>
      <c r="M50" s="60"/>
      <c r="N50" s="60">
        <f>N35</f>
        <v>-500502796</v>
      </c>
      <c r="O50" s="60"/>
      <c r="P50" s="60">
        <f>P35</f>
        <v>27804012</v>
      </c>
      <c r="Q50" s="60"/>
      <c r="R50" s="60">
        <f>R35</f>
        <v>-419200</v>
      </c>
      <c r="S50" s="60"/>
      <c r="T50" s="60">
        <f>T35</f>
        <v>-236359118</v>
      </c>
      <c r="U50" s="60"/>
      <c r="V50" s="60">
        <f>V35</f>
        <v>-709477102</v>
      </c>
      <c r="W50" s="60"/>
      <c r="X50" s="60">
        <f>X35</f>
        <v>17871305872</v>
      </c>
      <c r="Y50" s="60"/>
      <c r="Z50" s="60">
        <f>Z35</f>
        <v>151838782</v>
      </c>
      <c r="AA50" s="60"/>
      <c r="AB50" s="60">
        <f>AB35</f>
        <v>18023144654</v>
      </c>
    </row>
    <row r="51" spans="1:28" ht="23.25" customHeight="1">
      <c r="A51" s="131" t="s">
        <v>226</v>
      </c>
      <c r="B51" s="8" t="s">
        <v>227</v>
      </c>
      <c r="D51" s="67">
        <v>0</v>
      </c>
      <c r="E51" s="67"/>
      <c r="F51" s="67">
        <v>0</v>
      </c>
      <c r="G51" s="67"/>
      <c r="H51" s="67">
        <v>0</v>
      </c>
      <c r="I51" s="67"/>
      <c r="J51" s="67">
        <v>10015000</v>
      </c>
      <c r="K51" s="67"/>
      <c r="L51" s="67">
        <v>0</v>
      </c>
      <c r="M51" s="67"/>
      <c r="N51" s="67">
        <v>-531069</v>
      </c>
      <c r="O51" s="67"/>
      <c r="P51" s="67">
        <v>1020688084</v>
      </c>
      <c r="Q51" s="67"/>
      <c r="R51" s="67">
        <v>0</v>
      </c>
      <c r="S51" s="67"/>
      <c r="T51" s="67">
        <v>0</v>
      </c>
      <c r="U51" s="67"/>
      <c r="V51" s="67">
        <f>SUM(N51:T51)</f>
        <v>1020157015</v>
      </c>
      <c r="W51" s="67"/>
      <c r="X51" s="67">
        <f>SUM(D51:L51,V51)</f>
        <v>1030172015</v>
      </c>
      <c r="Y51" s="67"/>
      <c r="Z51" s="67">
        <v>0</v>
      </c>
      <c r="AA51" s="67"/>
      <c r="AB51" s="67">
        <f>X51+Z51</f>
        <v>1030172015</v>
      </c>
    </row>
    <row r="52" spans="1:28" ht="23.25" customHeight="1">
      <c r="A52" s="236" t="s">
        <v>196</v>
      </c>
      <c r="B52" s="50"/>
      <c r="C52" s="52"/>
      <c r="D52" s="84">
        <f>SUM(D50:D51)</f>
        <v>3003750000</v>
      </c>
      <c r="E52" s="70"/>
      <c r="F52" s="84">
        <f>SUM(F50:F51)</f>
        <v>11847802049</v>
      </c>
      <c r="G52" s="63"/>
      <c r="H52" s="84">
        <f>SUM(H50:H51)</f>
        <v>300375000</v>
      </c>
      <c r="I52" s="64"/>
      <c r="J52" s="84">
        <f>SUM(J50:J51)</f>
        <v>3085769748</v>
      </c>
      <c r="K52" s="63"/>
      <c r="L52" s="84">
        <f>SUM(L50:L51)</f>
        <v>353101177</v>
      </c>
      <c r="M52" s="63"/>
      <c r="N52" s="84">
        <f>SUM(N50:N51)</f>
        <v>-501033865</v>
      </c>
      <c r="O52" s="64"/>
      <c r="P52" s="84">
        <f>SUM(P50:P51)</f>
        <v>1048492096</v>
      </c>
      <c r="Q52" s="64"/>
      <c r="R52" s="84">
        <f>SUM(R50:R51)</f>
        <v>-419200</v>
      </c>
      <c r="S52" s="64"/>
      <c r="T52" s="84">
        <f>SUM(T50:T51)</f>
        <v>-236359118</v>
      </c>
      <c r="U52" s="64"/>
      <c r="V52" s="84">
        <f>SUM(N52:T52)</f>
        <v>310679913</v>
      </c>
      <c r="W52" s="64"/>
      <c r="X52" s="84">
        <f>SUM(D52:L52,V52)</f>
        <v>18901477887</v>
      </c>
      <c r="Y52" s="44"/>
      <c r="Z52" s="84">
        <f>SUM(Z50:Z51)</f>
        <v>151838782</v>
      </c>
      <c r="AA52" s="44"/>
      <c r="AB52" s="84">
        <f>SUM(AB50:AB51)</f>
        <v>19053316669</v>
      </c>
    </row>
    <row r="53" spans="1:28" s="29" customFormat="1" ht="23.25" customHeight="1">
      <c r="A53" s="58"/>
      <c r="B53" s="32"/>
      <c r="C53" s="59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</row>
    <row r="54" spans="1:28" ht="23.25" customHeight="1">
      <c r="A54" s="236" t="s">
        <v>95</v>
      </c>
      <c r="B54" s="50"/>
      <c r="C54" s="52"/>
      <c r="D54" s="63"/>
      <c r="E54" s="63"/>
      <c r="F54" s="63"/>
      <c r="G54" s="63"/>
      <c r="H54" s="64"/>
      <c r="I54" s="64"/>
      <c r="J54" s="64"/>
      <c r="K54" s="63"/>
      <c r="L54" s="63"/>
      <c r="M54" s="63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44"/>
      <c r="Z54" s="44"/>
      <c r="AA54" s="44"/>
      <c r="AB54" s="44"/>
    </row>
    <row r="55" spans="1:28" ht="23.25" customHeight="1">
      <c r="A55" s="65" t="s">
        <v>153</v>
      </c>
      <c r="B55" s="50"/>
      <c r="C55" s="52"/>
      <c r="D55" s="63"/>
      <c r="E55" s="63"/>
      <c r="F55" s="63"/>
      <c r="G55" s="63"/>
      <c r="H55" s="64"/>
      <c r="I55" s="64"/>
      <c r="J55" s="64"/>
      <c r="K55" s="63"/>
      <c r="L55" s="63"/>
      <c r="M55" s="63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44"/>
      <c r="Z55" s="44"/>
      <c r="AA55" s="44"/>
      <c r="AB55" s="44"/>
    </row>
    <row r="56" spans="1:28" ht="23.25" customHeight="1">
      <c r="A56" s="131" t="s">
        <v>142</v>
      </c>
      <c r="B56" s="50" t="s">
        <v>258</v>
      </c>
      <c r="C56" s="52"/>
      <c r="D56" s="178">
        <v>0</v>
      </c>
      <c r="E56" s="63"/>
      <c r="F56" s="178">
        <v>0</v>
      </c>
      <c r="G56" s="63"/>
      <c r="H56" s="178">
        <v>0</v>
      </c>
      <c r="I56" s="64"/>
      <c r="J56" s="13">
        <v>-3304038996</v>
      </c>
      <c r="K56" s="63"/>
      <c r="L56" s="178">
        <v>0</v>
      </c>
      <c r="M56" s="63"/>
      <c r="N56" s="178">
        <v>0</v>
      </c>
      <c r="O56" s="64"/>
      <c r="P56" s="178">
        <v>0</v>
      </c>
      <c r="Q56" s="64"/>
      <c r="R56" s="178">
        <v>0</v>
      </c>
      <c r="S56" s="64"/>
      <c r="T56" s="178">
        <v>0</v>
      </c>
      <c r="U56" s="64"/>
      <c r="V56" s="178">
        <f>SUM(N56:T56)</f>
        <v>0</v>
      </c>
      <c r="W56" s="64"/>
      <c r="X56" s="67">
        <f>SUM(D56:L56,V56)</f>
        <v>-3304038996</v>
      </c>
      <c r="Y56" s="44"/>
      <c r="Z56" s="173">
        <v>0</v>
      </c>
      <c r="AA56" s="44"/>
      <c r="AB56" s="67">
        <f>SUM(X56:Z56)</f>
        <v>-3304038996</v>
      </c>
    </row>
    <row r="57" spans="1:28" ht="23.25" customHeight="1">
      <c r="A57" s="238" t="s">
        <v>154</v>
      </c>
      <c r="B57" s="50"/>
      <c r="C57" s="52"/>
      <c r="D57" s="84">
        <f>SUM(D56:D56)</f>
        <v>0</v>
      </c>
      <c r="E57" s="63"/>
      <c r="F57" s="84">
        <f>SUM(F56:F56)</f>
        <v>0</v>
      </c>
      <c r="G57" s="63"/>
      <c r="H57" s="84">
        <f>SUM(H56:H56)</f>
        <v>0</v>
      </c>
      <c r="I57" s="63"/>
      <c r="J57" s="84">
        <f>SUM(J56:J56)</f>
        <v>-3304038996</v>
      </c>
      <c r="K57" s="63"/>
      <c r="L57" s="84">
        <f>SUM(L56:L56)</f>
        <v>0</v>
      </c>
      <c r="M57" s="63"/>
      <c r="N57" s="84">
        <f>SUM(N56:N56)</f>
        <v>0</v>
      </c>
      <c r="O57" s="63"/>
      <c r="P57" s="84">
        <f>SUM(P56:P56)</f>
        <v>0</v>
      </c>
      <c r="Q57" s="63"/>
      <c r="R57" s="84">
        <f>SUM(R56:R56)</f>
        <v>0</v>
      </c>
      <c r="S57" s="63"/>
      <c r="T57" s="84">
        <f>SUM(T56:T56)</f>
        <v>0</v>
      </c>
      <c r="U57" s="63"/>
      <c r="V57" s="84">
        <f>SUM(V56:V56)</f>
        <v>0</v>
      </c>
      <c r="W57" s="63"/>
      <c r="X57" s="84">
        <f>SUM(X56:X56)</f>
        <v>-3304038996</v>
      </c>
      <c r="Y57" s="63"/>
      <c r="Z57" s="84">
        <f>SUM(Z56:Z56)</f>
        <v>0</v>
      </c>
      <c r="AA57" s="63"/>
      <c r="AB57" s="84">
        <f>SUM(AB56:AB56)</f>
        <v>-3304038996</v>
      </c>
    </row>
    <row r="58" spans="1:28" ht="23.25" customHeight="1">
      <c r="A58" s="29"/>
      <c r="B58" s="50"/>
      <c r="C58" s="52"/>
      <c r="D58" s="60"/>
      <c r="E58" s="70"/>
      <c r="F58" s="60"/>
      <c r="G58" s="70"/>
      <c r="H58" s="60"/>
      <c r="I58" s="64"/>
      <c r="J58" s="60"/>
      <c r="K58" s="70"/>
      <c r="L58" s="60"/>
      <c r="M58" s="70"/>
      <c r="N58" s="60"/>
      <c r="O58" s="64"/>
      <c r="P58" s="60"/>
      <c r="Q58" s="64"/>
      <c r="R58" s="60"/>
      <c r="S58" s="64"/>
      <c r="T58" s="64"/>
      <c r="U58" s="64"/>
      <c r="V58" s="60"/>
      <c r="W58" s="64"/>
      <c r="X58" s="60"/>
      <c r="Y58" s="44"/>
      <c r="Z58" s="60"/>
      <c r="AA58" s="44"/>
      <c r="AB58" s="60"/>
    </row>
    <row r="59" spans="1:28" ht="23.25" customHeight="1">
      <c r="A59" s="65" t="s">
        <v>180</v>
      </c>
      <c r="B59" s="50"/>
      <c r="C59" s="52"/>
      <c r="D59" s="60"/>
      <c r="E59" s="70"/>
      <c r="F59" s="60"/>
      <c r="G59" s="70"/>
      <c r="H59" s="60"/>
      <c r="I59" s="64"/>
      <c r="J59" s="60"/>
      <c r="K59" s="70"/>
      <c r="L59" s="60"/>
      <c r="M59" s="70"/>
      <c r="N59" s="60"/>
      <c r="O59" s="64"/>
      <c r="P59" s="60"/>
      <c r="Q59" s="64"/>
      <c r="R59" s="60"/>
      <c r="S59" s="64"/>
      <c r="T59" s="64"/>
      <c r="U59" s="64"/>
      <c r="V59" s="60"/>
      <c r="W59" s="64"/>
      <c r="X59" s="60"/>
      <c r="Y59" s="44"/>
      <c r="Z59" s="60"/>
      <c r="AA59" s="44"/>
      <c r="AB59" s="60"/>
    </row>
    <row r="60" spans="1:28" s="69" customFormat="1" ht="23.25" customHeight="1">
      <c r="A60" s="66" t="s">
        <v>193</v>
      </c>
      <c r="B60" s="50"/>
      <c r="C60" s="52"/>
      <c r="D60" s="178">
        <v>0</v>
      </c>
      <c r="E60" s="70"/>
      <c r="F60" s="178">
        <v>0</v>
      </c>
      <c r="G60" s="70"/>
      <c r="H60" s="178">
        <v>0</v>
      </c>
      <c r="I60" s="64"/>
      <c r="J60" s="178">
        <v>0</v>
      </c>
      <c r="K60" s="70"/>
      <c r="L60" s="67">
        <v>0</v>
      </c>
      <c r="M60" s="70"/>
      <c r="N60" s="178">
        <v>0</v>
      </c>
      <c r="O60" s="64"/>
      <c r="P60" s="178">
        <v>0</v>
      </c>
      <c r="Q60" s="64"/>
      <c r="R60" s="178">
        <v>0</v>
      </c>
      <c r="S60" s="64"/>
      <c r="T60" s="178">
        <v>0</v>
      </c>
      <c r="U60" s="64"/>
      <c r="V60" s="178">
        <f>SUM(N60:T60)</f>
        <v>0</v>
      </c>
      <c r="W60" s="64"/>
      <c r="X60" s="67">
        <f>SUM(D60:L60,V60)</f>
        <v>0</v>
      </c>
      <c r="Y60" s="44"/>
      <c r="Z60" s="67">
        <v>-70</v>
      </c>
      <c r="AA60" s="44"/>
      <c r="AB60" s="67">
        <f>SUM(X60:Z60)</f>
        <v>-70</v>
      </c>
    </row>
    <row r="61" spans="1:28" ht="23.25" customHeight="1">
      <c r="A61" s="272" t="s">
        <v>224</v>
      </c>
      <c r="B61" s="50" t="s">
        <v>131</v>
      </c>
      <c r="C61" s="52"/>
      <c r="D61" s="67">
        <v>0</v>
      </c>
      <c r="E61" s="70"/>
      <c r="F61" s="67">
        <v>0</v>
      </c>
      <c r="G61" s="63"/>
      <c r="H61" s="67">
        <v>0</v>
      </c>
      <c r="I61" s="64"/>
      <c r="J61" s="67">
        <v>57899319</v>
      </c>
      <c r="K61" s="63"/>
      <c r="L61" s="67">
        <f>-J61</f>
        <v>-57899319</v>
      </c>
      <c r="M61" s="63"/>
      <c r="N61" s="67">
        <v>0</v>
      </c>
      <c r="O61" s="64"/>
      <c r="P61" s="67">
        <v>0</v>
      </c>
      <c r="Q61" s="64"/>
      <c r="R61" s="67">
        <v>0</v>
      </c>
      <c r="S61" s="64"/>
      <c r="T61" s="178">
        <v>0</v>
      </c>
      <c r="U61" s="64"/>
      <c r="V61" s="67">
        <f>SUM(N61:T61)</f>
        <v>0</v>
      </c>
      <c r="W61" s="64"/>
      <c r="X61" s="67">
        <f>SUM(D61:L61,V61)</f>
        <v>0</v>
      </c>
      <c r="Y61" s="44"/>
      <c r="Z61" s="67">
        <v>0</v>
      </c>
      <c r="AA61" s="44"/>
      <c r="AB61" s="67">
        <f>SUM(X61:Z61)</f>
        <v>0</v>
      </c>
    </row>
    <row r="62" spans="1:28" ht="23.25" customHeight="1">
      <c r="A62" s="65" t="s">
        <v>56</v>
      </c>
      <c r="B62" s="50"/>
      <c r="C62" s="52"/>
      <c r="D62" s="84">
        <f>SUM(D60:D61)</f>
        <v>0</v>
      </c>
      <c r="E62" s="70"/>
      <c r="F62" s="84">
        <f>SUM(F60:F61)</f>
        <v>0</v>
      </c>
      <c r="G62" s="63"/>
      <c r="H62" s="84">
        <f>SUM(H60:H61)</f>
        <v>0</v>
      </c>
      <c r="I62" s="64"/>
      <c r="J62" s="84">
        <f>SUM(J60:J61)</f>
        <v>57899319</v>
      </c>
      <c r="K62" s="63"/>
      <c r="L62" s="84">
        <f>SUM(L60:L61)</f>
        <v>-57899319</v>
      </c>
      <c r="M62" s="63"/>
      <c r="N62" s="84">
        <f>SUM(N60:N61)</f>
        <v>0</v>
      </c>
      <c r="O62" s="64"/>
      <c r="P62" s="84">
        <f>SUM(P60:P61)</f>
        <v>0</v>
      </c>
      <c r="Q62" s="64"/>
      <c r="R62" s="84">
        <f>SUM(R60:R61)</f>
        <v>0</v>
      </c>
      <c r="S62" s="64"/>
      <c r="T62" s="84">
        <f>SUM(T60:T61)</f>
        <v>0</v>
      </c>
      <c r="U62" s="64"/>
      <c r="V62" s="84">
        <f>SUM(V60:V61)</f>
        <v>0</v>
      </c>
      <c r="W62" s="64"/>
      <c r="X62" s="84">
        <f>SUM(X60:X61)</f>
        <v>0</v>
      </c>
      <c r="Y62" s="44"/>
      <c r="Z62" s="84">
        <f>SUM(Z60:Z61)</f>
        <v>-70</v>
      </c>
      <c r="AA62" s="44"/>
      <c r="AB62" s="84">
        <f>SUM(AB60:AB61)</f>
        <v>-70</v>
      </c>
    </row>
    <row r="63" spans="1:28" ht="23.25" customHeight="1">
      <c r="A63" s="236" t="s">
        <v>94</v>
      </c>
      <c r="B63" s="50"/>
      <c r="C63" s="52"/>
      <c r="D63" s="84">
        <f>D57+D62</f>
        <v>0</v>
      </c>
      <c r="E63" s="70"/>
      <c r="F63" s="84">
        <f>F57+F62</f>
        <v>0</v>
      </c>
      <c r="G63" s="63"/>
      <c r="H63" s="84">
        <f>H57+H62</f>
        <v>0</v>
      </c>
      <c r="I63" s="64"/>
      <c r="J63" s="84">
        <f>J57+J62</f>
        <v>-3246139677</v>
      </c>
      <c r="K63" s="63"/>
      <c r="L63" s="84">
        <f>L57+L62</f>
        <v>-57899319</v>
      </c>
      <c r="M63" s="63"/>
      <c r="N63" s="84">
        <f>N57+N62</f>
        <v>0</v>
      </c>
      <c r="O63" s="64"/>
      <c r="P63" s="84">
        <f>P57+P62</f>
        <v>0</v>
      </c>
      <c r="Q63" s="64"/>
      <c r="R63" s="84">
        <f>R57+R62</f>
        <v>0</v>
      </c>
      <c r="S63" s="64"/>
      <c r="T63" s="84">
        <f>T57+T62</f>
        <v>0</v>
      </c>
      <c r="U63" s="64"/>
      <c r="V63" s="84">
        <f>V57+V62</f>
        <v>0</v>
      </c>
      <c r="W63" s="64"/>
      <c r="X63" s="84">
        <f>X57+X62</f>
        <v>-3304038996</v>
      </c>
      <c r="Y63" s="44"/>
      <c r="Z63" s="84">
        <f>Z57+Z62</f>
        <v>-70</v>
      </c>
      <c r="AA63" s="44"/>
      <c r="AB63" s="84">
        <f>AB57+AB62</f>
        <v>-3304039066</v>
      </c>
    </row>
    <row r="64" spans="1:28" ht="23.25" customHeight="1">
      <c r="A64" s="6"/>
      <c r="B64" s="50"/>
      <c r="C64" s="52"/>
      <c r="D64" s="168"/>
      <c r="E64" s="70"/>
      <c r="F64" s="168"/>
      <c r="G64" s="63"/>
      <c r="H64" s="169"/>
      <c r="I64" s="64"/>
      <c r="J64" s="64"/>
      <c r="K64" s="63"/>
      <c r="L64" s="168"/>
      <c r="M64" s="63"/>
      <c r="N64" s="169"/>
      <c r="O64" s="64"/>
      <c r="P64" s="169"/>
      <c r="Q64" s="64"/>
      <c r="R64" s="169"/>
      <c r="S64" s="64"/>
      <c r="T64" s="64"/>
      <c r="U64" s="64"/>
      <c r="V64" s="169"/>
      <c r="W64" s="64"/>
      <c r="X64" s="167"/>
      <c r="Y64" s="44"/>
      <c r="Z64" s="172"/>
      <c r="AA64" s="44"/>
      <c r="AB64" s="172"/>
    </row>
    <row r="65" spans="1:28" ht="23.25" customHeight="1">
      <c r="A65" s="71" t="s">
        <v>106</v>
      </c>
      <c r="B65" s="50"/>
      <c r="C65" s="52"/>
      <c r="D65" s="63"/>
      <c r="E65" s="63"/>
      <c r="F65" s="63"/>
      <c r="G65" s="63"/>
      <c r="H65" s="64"/>
      <c r="I65" s="64"/>
      <c r="J65" s="64"/>
      <c r="K65" s="63"/>
      <c r="L65" s="63"/>
      <c r="M65" s="63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44"/>
      <c r="Z65" s="44"/>
      <c r="AA65" s="44"/>
      <c r="AB65" s="44"/>
    </row>
    <row r="66" spans="1:28" ht="23.25" customHeight="1">
      <c r="A66" s="184" t="s">
        <v>80</v>
      </c>
      <c r="B66" s="50"/>
      <c r="C66" s="52"/>
      <c r="D66" s="178">
        <v>0</v>
      </c>
      <c r="E66" s="63"/>
      <c r="F66" s="178">
        <v>0</v>
      </c>
      <c r="G66" s="63"/>
      <c r="H66" s="178">
        <v>0</v>
      </c>
      <c r="I66" s="64"/>
      <c r="J66" s="67">
        <f>PL!D30</f>
        <v>3504313165</v>
      </c>
      <c r="K66" s="63"/>
      <c r="L66" s="178">
        <v>0</v>
      </c>
      <c r="M66" s="63"/>
      <c r="N66" s="178">
        <v>0</v>
      </c>
      <c r="O66" s="170"/>
      <c r="P66" s="178">
        <v>0</v>
      </c>
      <c r="Q66" s="64"/>
      <c r="R66" s="178">
        <v>0</v>
      </c>
      <c r="S66" s="64"/>
      <c r="T66" s="178">
        <v>0</v>
      </c>
      <c r="U66" s="64"/>
      <c r="V66" s="178">
        <f>SUM(N66:T66)</f>
        <v>0</v>
      </c>
      <c r="W66" s="64"/>
      <c r="X66" s="67">
        <f>SUM(D66:L66,V66)</f>
        <v>3504313165</v>
      </c>
      <c r="Y66" s="44"/>
      <c r="Z66" s="13">
        <f>PL!D31</f>
        <v>-67166792</v>
      </c>
      <c r="AA66" s="44"/>
      <c r="AB66" s="67">
        <f t="shared" ref="AB66:AB67" si="13">SUM(X66:Z66)</f>
        <v>3437146373</v>
      </c>
    </row>
    <row r="67" spans="1:28" ht="23.25" customHeight="1">
      <c r="A67" s="184" t="s">
        <v>81</v>
      </c>
      <c r="D67" s="178">
        <v>0</v>
      </c>
      <c r="E67" s="63"/>
      <c r="F67" s="178">
        <v>0</v>
      </c>
      <c r="G67" s="63"/>
      <c r="H67" s="178">
        <v>0</v>
      </c>
      <c r="I67" s="73"/>
      <c r="J67" s="67">
        <f>PL!D58</f>
        <v>1080421</v>
      </c>
      <c r="K67" s="63"/>
      <c r="L67" s="178">
        <v>0</v>
      </c>
      <c r="M67" s="63"/>
      <c r="N67" s="13">
        <f>PL!D48-'Equity Conso'!Z67</f>
        <v>138117366</v>
      </c>
      <c r="O67" s="73"/>
      <c r="P67" s="13">
        <f>PL!D49+PL!D52</f>
        <v>-27782079</v>
      </c>
      <c r="Q67" s="73"/>
      <c r="R67" s="13">
        <f>PL!D51</f>
        <v>10933427</v>
      </c>
      <c r="S67" s="73"/>
      <c r="T67" s="73">
        <v>0</v>
      </c>
      <c r="U67" s="73"/>
      <c r="V67" s="13">
        <f>SUM(N67:T67)</f>
        <v>121268714</v>
      </c>
      <c r="W67" s="73"/>
      <c r="X67" s="67">
        <f>SUM(D67:L67,V67)</f>
        <v>122349135</v>
      </c>
      <c r="Y67" s="74"/>
      <c r="Z67" s="13">
        <f>PL!D64-'Equity Conso'!Z66</f>
        <v>20304458</v>
      </c>
      <c r="AA67" s="74"/>
      <c r="AB67" s="67">
        <f t="shared" si="13"/>
        <v>142653593</v>
      </c>
    </row>
    <row r="68" spans="1:28" s="29" customFormat="1" ht="23.25" customHeight="1">
      <c r="A68" s="75" t="s">
        <v>102</v>
      </c>
      <c r="B68" s="32"/>
      <c r="C68" s="59"/>
      <c r="D68" s="84">
        <f>SUM(D66:D67)</f>
        <v>0</v>
      </c>
      <c r="E68" s="77"/>
      <c r="F68" s="84">
        <f>SUM(F66:F67)</f>
        <v>0</v>
      </c>
      <c r="G68" s="77"/>
      <c r="H68" s="84">
        <f>SUM(H66:H67)</f>
        <v>0</v>
      </c>
      <c r="I68" s="77"/>
      <c r="J68" s="76">
        <f>SUM(J66:J67)</f>
        <v>3505393586</v>
      </c>
      <c r="K68" s="77"/>
      <c r="L68" s="84">
        <f>SUM(L66:L67)</f>
        <v>0</v>
      </c>
      <c r="M68" s="77"/>
      <c r="N68" s="76">
        <f>SUM(N66:N67)</f>
        <v>138117366</v>
      </c>
      <c r="O68" s="77"/>
      <c r="P68" s="76">
        <f>SUM(P66:P67)</f>
        <v>-27782079</v>
      </c>
      <c r="Q68" s="77"/>
      <c r="R68" s="76">
        <f>SUM(R66:R67)</f>
        <v>10933427</v>
      </c>
      <c r="S68" s="77"/>
      <c r="T68" s="76">
        <f>SUM(T66:T67)</f>
        <v>0</v>
      </c>
      <c r="U68" s="77"/>
      <c r="V68" s="76">
        <f>SUM(V66:V67)</f>
        <v>121268714</v>
      </c>
      <c r="W68" s="77"/>
      <c r="X68" s="76">
        <f>SUM(X66:X67)</f>
        <v>3626662300</v>
      </c>
      <c r="Y68" s="79"/>
      <c r="Z68" s="76">
        <f>SUM(Z66:Z67)</f>
        <v>-46862334</v>
      </c>
      <c r="AA68" s="79"/>
      <c r="AB68" s="76">
        <f>SUM(AB66:AB67)</f>
        <v>3579799966</v>
      </c>
    </row>
    <row r="69" spans="1:28" ht="12.75" customHeight="1">
      <c r="A69" s="80"/>
      <c r="B69" s="50"/>
      <c r="C69" s="52"/>
      <c r="D69" s="72"/>
      <c r="E69" s="72"/>
      <c r="F69" s="72"/>
      <c r="G69" s="72"/>
      <c r="H69" s="72"/>
      <c r="I69" s="68"/>
      <c r="J69" s="81"/>
      <c r="K69" s="72"/>
      <c r="L69" s="72"/>
      <c r="M69" s="72"/>
      <c r="N69" s="72"/>
      <c r="O69" s="68"/>
      <c r="P69" s="72"/>
      <c r="Q69" s="68"/>
      <c r="R69" s="72"/>
      <c r="S69" s="68"/>
      <c r="T69" s="68"/>
      <c r="U69" s="68"/>
      <c r="V69" s="72"/>
      <c r="W69" s="68"/>
      <c r="X69" s="81"/>
      <c r="Y69" s="83"/>
      <c r="Z69" s="72"/>
      <c r="AA69" s="147"/>
      <c r="AB69" s="81"/>
    </row>
    <row r="70" spans="1:28" ht="23.25" customHeight="1" thickBot="1">
      <c r="A70" s="129" t="s">
        <v>197</v>
      </c>
      <c r="B70" s="50"/>
      <c r="C70" s="52"/>
      <c r="D70" s="208">
        <f>SUM(D52,D63,D68)</f>
        <v>3003750000</v>
      </c>
      <c r="E70" s="72"/>
      <c r="F70" s="208">
        <f>SUM(F52,F63,F68)</f>
        <v>11847802049</v>
      </c>
      <c r="G70" s="72"/>
      <c r="H70" s="208">
        <f>SUM(H52,H63,H68)</f>
        <v>300375000</v>
      </c>
      <c r="I70" s="61"/>
      <c r="J70" s="208">
        <f>SUM(J52,J63,J68)</f>
        <v>3345023657</v>
      </c>
      <c r="K70" s="72"/>
      <c r="L70" s="208">
        <f>SUM(L52,L63,L68)</f>
        <v>295201858</v>
      </c>
      <c r="M70" s="72"/>
      <c r="N70" s="208">
        <f>SUM(N52,N63,N68)</f>
        <v>-362916499</v>
      </c>
      <c r="O70" s="68"/>
      <c r="P70" s="208">
        <f>SUM(P52,P63,P68)</f>
        <v>1020710017</v>
      </c>
      <c r="Q70" s="68"/>
      <c r="R70" s="208">
        <f>SUM(R52,R63,R68)</f>
        <v>10514227</v>
      </c>
      <c r="S70" s="68"/>
      <c r="T70" s="208">
        <f>SUM(T52,T63,T68)</f>
        <v>-236359118</v>
      </c>
      <c r="U70" s="68"/>
      <c r="V70" s="208">
        <f>SUM(V52,V63,V68)</f>
        <v>431948627</v>
      </c>
      <c r="W70" s="68"/>
      <c r="X70" s="208">
        <f>SUM(X52,X63,X68)</f>
        <v>19224101191</v>
      </c>
      <c r="Y70" s="83"/>
      <c r="Z70" s="208">
        <f>SUM(Z52,Z63,Z68)</f>
        <v>104976378</v>
      </c>
      <c r="AA70" s="83"/>
      <c r="AB70" s="208">
        <f>SUM(AB52,AB63,AB68)</f>
        <v>19329077569</v>
      </c>
    </row>
    <row r="71" spans="1:28" ht="18" customHeight="1" thickTop="1"/>
  </sheetData>
  <mergeCells count="8">
    <mergeCell ref="H41:J41"/>
    <mergeCell ref="N41:V41"/>
    <mergeCell ref="D48:AB48"/>
    <mergeCell ref="D4:AB4"/>
    <mergeCell ref="H5:J5"/>
    <mergeCell ref="N5:V5"/>
    <mergeCell ref="D12:AB12"/>
    <mergeCell ref="D40:AB40"/>
  </mergeCells>
  <pageMargins left="0.43307086614173201" right="0.196850393700787" top="0.47244094488188998" bottom="0.511811023622047" header="0.511811023622047" footer="0.511811023622047"/>
  <pageSetup paperSize="9" scale="49" firstPageNumber="10" fitToHeight="0" orientation="landscape" useFirstPageNumber="1" r:id="rId1"/>
  <headerFooter alignWithMargins="0">
    <oddFooter>&amp;L&amp;"Times New Roman,Regular"&amp;12The accompanying notes are an integral part of these financial statements.
&amp;C&amp;"Times New Roman,Regular"&amp;11&amp;P</oddFooter>
  </headerFooter>
  <rowBreaks count="1" manualBreakCount="1">
    <brk id="36" max="31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O56"/>
  <sheetViews>
    <sheetView view="pageBreakPreview" zoomScale="85" zoomScaleNormal="100" zoomScaleSheetLayoutView="85" workbookViewId="0">
      <selection activeCell="C10" sqref="C10:O10"/>
    </sheetView>
  </sheetViews>
  <sheetFormatPr defaultColWidth="8.6640625" defaultRowHeight="19.5" customHeight="1"/>
  <cols>
    <col min="1" max="1" width="75.5546875" style="112" bestFit="1" customWidth="1"/>
    <col min="2" max="2" width="7.6640625" style="112" customWidth="1"/>
    <col min="3" max="3" width="17.33203125" style="112" customWidth="1"/>
    <col min="4" max="4" width="1.6640625" style="214" customWidth="1"/>
    <col min="5" max="5" width="17.33203125" style="112" customWidth="1"/>
    <col min="6" max="6" width="1.6640625" style="214" customWidth="1"/>
    <col min="7" max="7" width="17.33203125" style="112" customWidth="1"/>
    <col min="8" max="8" width="1.6640625" style="214" customWidth="1"/>
    <col min="9" max="9" width="17.33203125" style="112" customWidth="1"/>
    <col min="10" max="10" width="1.6640625" style="214" customWidth="1"/>
    <col min="11" max="11" width="20.6640625" style="112" customWidth="1"/>
    <col min="12" max="12" width="1.6640625" style="214" customWidth="1"/>
    <col min="13" max="13" width="20.6640625" style="112" customWidth="1"/>
    <col min="14" max="14" width="1.6640625" style="112" customWidth="1"/>
    <col min="15" max="15" width="20" style="112" customWidth="1"/>
    <col min="16" max="16384" width="8.6640625" style="112"/>
  </cols>
  <sheetData>
    <row r="1" spans="1:15" ht="23.25" customHeight="1">
      <c r="A1" s="109" t="s">
        <v>143</v>
      </c>
      <c r="B1" s="110"/>
      <c r="C1" s="111"/>
      <c r="D1" s="111"/>
      <c r="E1" s="111"/>
      <c r="F1" s="111"/>
    </row>
    <row r="2" spans="1:15" ht="23.25" customHeight="1">
      <c r="A2" s="45" t="s">
        <v>104</v>
      </c>
      <c r="B2" s="110"/>
      <c r="C2" s="111"/>
      <c r="D2" s="111"/>
      <c r="E2" s="111"/>
      <c r="F2" s="111"/>
    </row>
    <row r="3" spans="1:15" ht="23.25" customHeight="1">
      <c r="A3" s="45"/>
      <c r="B3" s="110"/>
      <c r="C3" s="111"/>
      <c r="D3" s="111"/>
      <c r="E3" s="111"/>
      <c r="F3" s="111"/>
    </row>
    <row r="4" spans="1:15" ht="23.25" customHeight="1">
      <c r="A4" s="113"/>
      <c r="B4" s="110"/>
      <c r="C4" s="290" t="s">
        <v>191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</row>
    <row r="5" spans="1:15" ht="23.25" customHeight="1">
      <c r="A5" s="113"/>
      <c r="B5" s="110"/>
      <c r="C5" s="115"/>
      <c r="D5" s="115"/>
      <c r="E5" s="115"/>
      <c r="F5" s="115"/>
      <c r="M5" s="114" t="s">
        <v>97</v>
      </c>
    </row>
    <row r="6" spans="1:15" s="116" customFormat="1" ht="23.25" customHeight="1">
      <c r="D6" s="213"/>
      <c r="F6" s="213"/>
      <c r="G6" s="291" t="s">
        <v>29</v>
      </c>
      <c r="H6" s="291"/>
      <c r="I6" s="291"/>
      <c r="J6" s="213"/>
      <c r="L6" s="213"/>
      <c r="M6" s="189" t="s">
        <v>228</v>
      </c>
    </row>
    <row r="7" spans="1:15" ht="23.25" customHeight="1">
      <c r="A7" s="117"/>
      <c r="C7" s="120" t="s">
        <v>57</v>
      </c>
      <c r="D7" s="245"/>
      <c r="E7" s="120"/>
      <c r="F7" s="245"/>
      <c r="G7" s="244"/>
      <c r="H7" s="246"/>
      <c r="I7" s="244"/>
      <c r="J7" s="246"/>
      <c r="K7" s="247" t="s">
        <v>98</v>
      </c>
      <c r="L7" s="248"/>
      <c r="M7" s="120" t="s">
        <v>216</v>
      </c>
      <c r="N7" s="249"/>
    </row>
    <row r="8" spans="1:15" ht="23.25" customHeight="1">
      <c r="A8" s="117"/>
      <c r="C8" s="120" t="s">
        <v>76</v>
      </c>
      <c r="D8" s="245"/>
      <c r="E8" s="120"/>
      <c r="F8" s="245"/>
      <c r="G8" s="244"/>
      <c r="H8" s="246"/>
      <c r="I8" s="244"/>
      <c r="J8" s="246"/>
      <c r="K8" s="247" t="s">
        <v>77</v>
      </c>
      <c r="L8" s="248"/>
      <c r="M8" s="120" t="s">
        <v>217</v>
      </c>
      <c r="N8" s="249"/>
      <c r="O8" s="247" t="s">
        <v>149</v>
      </c>
    </row>
    <row r="9" spans="1:15" ht="23.25" customHeight="1">
      <c r="A9" s="117"/>
      <c r="B9" s="122" t="s">
        <v>6</v>
      </c>
      <c r="C9" s="120" t="s">
        <v>78</v>
      </c>
      <c r="D9" s="245"/>
      <c r="E9" s="120" t="s">
        <v>151</v>
      </c>
      <c r="F9" s="245"/>
      <c r="G9" s="250" t="s">
        <v>58</v>
      </c>
      <c r="H9" s="248"/>
      <c r="I9" s="250" t="s">
        <v>79</v>
      </c>
      <c r="J9" s="246"/>
      <c r="K9" s="247" t="s">
        <v>73</v>
      </c>
      <c r="L9" s="248"/>
      <c r="M9" s="120" t="s">
        <v>218</v>
      </c>
      <c r="N9" s="249"/>
      <c r="O9" s="120" t="s">
        <v>146</v>
      </c>
    </row>
    <row r="10" spans="1:15" ht="23.25" customHeight="1">
      <c r="A10" s="117"/>
      <c r="B10" s="118"/>
      <c r="C10" s="292" t="s">
        <v>99</v>
      </c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</row>
    <row r="11" spans="1:15" ht="23.25" customHeight="1">
      <c r="A11" s="197" t="s">
        <v>162</v>
      </c>
      <c r="B11" s="121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5"/>
    </row>
    <row r="12" spans="1:15" ht="23.25" customHeight="1">
      <c r="A12" s="58" t="s">
        <v>161</v>
      </c>
      <c r="B12" s="118"/>
      <c r="C12" s="211">
        <v>3003750000</v>
      </c>
      <c r="D12" s="191"/>
      <c r="E12" s="211">
        <v>11847802049</v>
      </c>
      <c r="F12" s="191"/>
      <c r="G12" s="211">
        <v>265100000</v>
      </c>
      <c r="H12" s="174"/>
      <c r="I12" s="211">
        <v>2112171363</v>
      </c>
      <c r="J12" s="174"/>
      <c r="K12" s="211">
        <v>73950400</v>
      </c>
      <c r="L12" s="174"/>
      <c r="M12" s="211">
        <v>9650713</v>
      </c>
      <c r="N12" s="191"/>
      <c r="O12" s="211">
        <f>SUM(C12:M12)</f>
        <v>17312424525</v>
      </c>
    </row>
    <row r="13" spans="1:15" ht="23.25" customHeight="1">
      <c r="A13" s="119"/>
      <c r="B13" s="118"/>
      <c r="C13" s="126"/>
      <c r="D13" s="130"/>
      <c r="E13" s="126"/>
      <c r="F13" s="130"/>
      <c r="G13" s="126"/>
      <c r="H13" s="126"/>
      <c r="I13" s="126"/>
      <c r="J13" s="126"/>
      <c r="K13" s="175"/>
      <c r="L13" s="126"/>
      <c r="M13" s="130"/>
      <c r="N13" s="130"/>
      <c r="O13" s="191"/>
    </row>
    <row r="14" spans="1:15" ht="23.25" customHeight="1">
      <c r="A14" s="117" t="s">
        <v>95</v>
      </c>
      <c r="B14" s="118"/>
      <c r="C14" s="126"/>
      <c r="D14" s="130"/>
      <c r="E14" s="126"/>
      <c r="F14" s="130"/>
      <c r="G14" s="126"/>
      <c r="H14" s="126"/>
      <c r="I14" s="126"/>
      <c r="J14" s="126"/>
      <c r="K14" s="126"/>
      <c r="L14" s="126"/>
      <c r="M14" s="126"/>
      <c r="N14" s="127"/>
      <c r="O14" s="192"/>
    </row>
    <row r="15" spans="1:15" ht="23.25" customHeight="1">
      <c r="A15" s="176" t="s">
        <v>153</v>
      </c>
      <c r="B15" s="133"/>
      <c r="C15" s="260"/>
      <c r="D15" s="260"/>
      <c r="E15" s="260"/>
      <c r="F15" s="259"/>
      <c r="G15" s="178"/>
      <c r="H15" s="255"/>
      <c r="I15" s="178"/>
      <c r="J15" s="255"/>
      <c r="K15" s="178"/>
      <c r="L15" s="255"/>
      <c r="M15" s="178"/>
      <c r="N15" s="127"/>
      <c r="O15" s="134"/>
    </row>
    <row r="16" spans="1:15" ht="23.25" customHeight="1">
      <c r="A16" s="131" t="s">
        <v>142</v>
      </c>
      <c r="B16" s="243">
        <v>28</v>
      </c>
      <c r="C16" s="178">
        <v>0</v>
      </c>
      <c r="D16" s="259"/>
      <c r="E16" s="178">
        <v>0</v>
      </c>
      <c r="F16" s="259"/>
      <c r="G16" s="178">
        <v>0</v>
      </c>
      <c r="H16" s="255"/>
      <c r="I16" s="261">
        <v>-3123888762</v>
      </c>
      <c r="J16" s="255"/>
      <c r="K16" s="178">
        <v>0</v>
      </c>
      <c r="L16" s="262"/>
      <c r="M16" s="178">
        <v>0</v>
      </c>
      <c r="N16" s="127"/>
      <c r="O16" s="196">
        <f>SUM(C16:M16)</f>
        <v>-3123888762</v>
      </c>
    </row>
    <row r="17" spans="1:15" ht="27.6" customHeight="1">
      <c r="A17" s="135" t="s">
        <v>89</v>
      </c>
      <c r="B17" s="133"/>
      <c r="C17" s="84">
        <f>SUM(C16:C16)</f>
        <v>0</v>
      </c>
      <c r="D17" s="134"/>
      <c r="E17" s="84">
        <f>SUM(E16:E16)</f>
        <v>0</v>
      </c>
      <c r="F17" s="134"/>
      <c r="G17" s="84">
        <f>SUM(G16:G16)</f>
        <v>0</v>
      </c>
      <c r="H17" s="130"/>
      <c r="I17" s="84">
        <f>SUM(I16:I16)</f>
        <v>-3123888762</v>
      </c>
      <c r="J17" s="130"/>
      <c r="K17" s="84">
        <f>SUM(K16:K16)</f>
        <v>0</v>
      </c>
      <c r="L17" s="130"/>
      <c r="M17" s="84">
        <f>SUM(M16:M16)</f>
        <v>0</v>
      </c>
      <c r="N17" s="127"/>
      <c r="O17" s="84">
        <f>SUM(O16:O16)</f>
        <v>-3123888762</v>
      </c>
    </row>
    <row r="18" spans="1:15" ht="23.25" customHeight="1">
      <c r="A18" s="182" t="s">
        <v>94</v>
      </c>
      <c r="B18" s="118"/>
      <c r="C18" s="84">
        <f>C17</f>
        <v>0</v>
      </c>
      <c r="D18" s="134"/>
      <c r="E18" s="84">
        <f>E17</f>
        <v>0</v>
      </c>
      <c r="F18" s="134"/>
      <c r="G18" s="84">
        <f>G17</f>
        <v>0</v>
      </c>
      <c r="H18" s="130"/>
      <c r="I18" s="193">
        <f>I17</f>
        <v>-3123888762</v>
      </c>
      <c r="J18" s="130"/>
      <c r="K18" s="84">
        <f>K17</f>
        <v>0</v>
      </c>
      <c r="L18" s="130"/>
      <c r="M18" s="84">
        <f>M17</f>
        <v>0</v>
      </c>
      <c r="N18" s="127"/>
      <c r="O18" s="84">
        <f>O17</f>
        <v>-3123888762</v>
      </c>
    </row>
    <row r="19" spans="1:15" ht="23.25" customHeight="1">
      <c r="A19" s="182"/>
      <c r="B19" s="118"/>
      <c r="C19" s="134"/>
      <c r="D19" s="134"/>
      <c r="E19" s="134"/>
      <c r="F19" s="134"/>
      <c r="G19" s="134"/>
      <c r="H19" s="130"/>
      <c r="I19" s="191"/>
      <c r="J19" s="130"/>
      <c r="K19" s="134"/>
      <c r="L19" s="130"/>
      <c r="M19" s="134"/>
      <c r="N19" s="127"/>
      <c r="O19" s="191"/>
    </row>
    <row r="20" spans="1:15" ht="23.25" customHeight="1">
      <c r="A20" s="129" t="s">
        <v>106</v>
      </c>
      <c r="B20" s="133"/>
      <c r="C20" s="132"/>
      <c r="D20" s="177"/>
      <c r="E20" s="132"/>
      <c r="F20" s="177"/>
      <c r="G20" s="132"/>
      <c r="H20" s="183"/>
      <c r="I20" s="194"/>
      <c r="J20" s="183"/>
      <c r="K20" s="128"/>
      <c r="L20" s="183"/>
      <c r="M20" s="128"/>
      <c r="N20" s="128"/>
      <c r="O20" s="194"/>
    </row>
    <row r="21" spans="1:15" ht="23.25" customHeight="1">
      <c r="A21" s="131" t="s">
        <v>80</v>
      </c>
      <c r="B21" s="133"/>
      <c r="C21" s="178">
        <v>0</v>
      </c>
      <c r="D21" s="177"/>
      <c r="E21" s="178">
        <v>0</v>
      </c>
      <c r="F21" s="177"/>
      <c r="G21" s="178">
        <v>0</v>
      </c>
      <c r="H21" s="183"/>
      <c r="I21" s="145">
        <v>3038599130</v>
      </c>
      <c r="J21" s="183"/>
      <c r="K21" s="178">
        <v>0</v>
      </c>
      <c r="L21" s="183"/>
      <c r="M21" s="178">
        <v>0</v>
      </c>
      <c r="N21" s="128"/>
      <c r="O21" s="145">
        <f>SUM(C21:M21)</f>
        <v>3038599130</v>
      </c>
    </row>
    <row r="22" spans="1:15" ht="23.25" customHeight="1">
      <c r="A22" s="131" t="s">
        <v>81</v>
      </c>
      <c r="B22" s="133"/>
      <c r="C22" s="178">
        <v>0</v>
      </c>
      <c r="D22" s="177"/>
      <c r="E22" s="178">
        <v>0</v>
      </c>
      <c r="F22" s="177"/>
      <c r="G22" s="178">
        <v>0</v>
      </c>
      <c r="H22" s="183"/>
      <c r="I22" s="154">
        <v>-31685744</v>
      </c>
      <c r="J22" s="183"/>
      <c r="K22" s="178">
        <v>0</v>
      </c>
      <c r="L22" s="183"/>
      <c r="M22" s="154">
        <v>18153299</v>
      </c>
      <c r="N22" s="128"/>
      <c r="O22" s="154">
        <f>SUM(C22:M22)</f>
        <v>-13532445</v>
      </c>
    </row>
    <row r="23" spans="1:15" ht="23.25" customHeight="1">
      <c r="A23" s="129" t="s">
        <v>102</v>
      </c>
      <c r="B23" s="133"/>
      <c r="C23" s="84">
        <f>SUM(C21:C22)</f>
        <v>0</v>
      </c>
      <c r="D23" s="134"/>
      <c r="E23" s="84">
        <f>SUM(E21:E22)</f>
        <v>0</v>
      </c>
      <c r="F23" s="134"/>
      <c r="G23" s="84">
        <f>SUM(G21:G22)</f>
        <v>0</v>
      </c>
      <c r="H23" s="130"/>
      <c r="I23" s="166">
        <f>SUM(I21:I22)</f>
        <v>3006913386</v>
      </c>
      <c r="J23" s="130"/>
      <c r="K23" s="84">
        <f>SUM(K21:K22)</f>
        <v>0</v>
      </c>
      <c r="L23" s="130"/>
      <c r="M23" s="166">
        <f>SUM(M21:M22)</f>
        <v>18153299</v>
      </c>
      <c r="N23" s="127"/>
      <c r="O23" s="166">
        <f>SUM(O21:O22)</f>
        <v>3025066685</v>
      </c>
    </row>
    <row r="24" spans="1:15" ht="23.25" customHeight="1">
      <c r="A24" s="129"/>
      <c r="B24" s="133"/>
      <c r="C24" s="60"/>
      <c r="D24" s="134"/>
      <c r="E24" s="60"/>
      <c r="F24" s="134"/>
      <c r="G24" s="60"/>
      <c r="H24" s="130"/>
      <c r="I24" s="211"/>
      <c r="J24" s="130"/>
      <c r="K24" s="60"/>
      <c r="L24" s="130"/>
      <c r="M24" s="211"/>
      <c r="N24" s="127"/>
      <c r="O24" s="211"/>
    </row>
    <row r="25" spans="1:15" ht="23.25" customHeight="1">
      <c r="A25" s="131" t="s">
        <v>157</v>
      </c>
      <c r="B25" s="243">
        <v>22</v>
      </c>
      <c r="C25" s="145">
        <v>0</v>
      </c>
      <c r="D25" s="177"/>
      <c r="E25" s="145">
        <v>0</v>
      </c>
      <c r="F25" s="177"/>
      <c r="G25" s="67">
        <v>35275000</v>
      </c>
      <c r="H25" s="183"/>
      <c r="I25" s="145">
        <v>-35275000</v>
      </c>
      <c r="J25" s="183"/>
      <c r="K25" s="67">
        <v>0</v>
      </c>
      <c r="L25" s="183"/>
      <c r="M25" s="67">
        <v>0</v>
      </c>
      <c r="N25" s="128"/>
      <c r="O25" s="145">
        <f>SUM(C25:M25)</f>
        <v>0</v>
      </c>
    </row>
    <row r="26" spans="1:15" ht="23.25" customHeight="1">
      <c r="A26" s="129"/>
      <c r="B26" s="133"/>
      <c r="C26" s="60"/>
      <c r="D26" s="134"/>
      <c r="E26" s="60"/>
      <c r="F26" s="134"/>
      <c r="G26" s="60"/>
      <c r="H26" s="130"/>
      <c r="I26" s="211"/>
      <c r="J26" s="130"/>
      <c r="K26" s="60"/>
      <c r="L26" s="130"/>
      <c r="M26" s="211"/>
      <c r="N26" s="130"/>
      <c r="O26" s="211"/>
    </row>
    <row r="27" spans="1:15" ht="23.25" customHeight="1" thickBot="1">
      <c r="A27" s="129" t="s">
        <v>163</v>
      </c>
      <c r="B27" s="118"/>
      <c r="C27" s="228">
        <f>SUM(C12,C23,C18,C25)</f>
        <v>3003750000</v>
      </c>
      <c r="D27" s="191"/>
      <c r="E27" s="228">
        <f>SUM(E12,E23,E18,E25)</f>
        <v>11847802049</v>
      </c>
      <c r="F27" s="191"/>
      <c r="G27" s="228">
        <f>SUM(G12,G23,G18,G25)</f>
        <v>300375000</v>
      </c>
      <c r="H27" s="191"/>
      <c r="I27" s="228">
        <f>SUM(I12,I23,I18,I25)</f>
        <v>1959920987</v>
      </c>
      <c r="J27" s="191"/>
      <c r="K27" s="228">
        <f>SUM(K12,K23,K18,K25)</f>
        <v>73950400</v>
      </c>
      <c r="L27" s="191"/>
      <c r="M27" s="228">
        <f>SUM(M12,M23,M18,M25)</f>
        <v>27804012</v>
      </c>
      <c r="N27" s="191"/>
      <c r="O27" s="228">
        <f>SUM(O12,O23,O18,O25)</f>
        <v>17213602448</v>
      </c>
    </row>
    <row r="28" spans="1:15" ht="23.25" customHeight="1" thickTop="1">
      <c r="A28" s="129"/>
      <c r="B28" s="118"/>
      <c r="C28" s="195"/>
      <c r="D28" s="195"/>
      <c r="E28" s="195"/>
      <c r="F28" s="195"/>
      <c r="G28" s="195"/>
      <c r="H28" s="195"/>
      <c r="I28" s="195"/>
      <c r="J28" s="195"/>
      <c r="K28" s="195"/>
      <c r="L28" s="190"/>
      <c r="M28" s="195"/>
      <c r="N28" s="190"/>
      <c r="O28" s="195"/>
    </row>
    <row r="29" spans="1:15" ht="23.25" customHeight="1">
      <c r="A29" s="109" t="s">
        <v>143</v>
      </c>
    </row>
    <row r="30" spans="1:15" ht="23.25" customHeight="1">
      <c r="A30" s="45" t="s">
        <v>104</v>
      </c>
    </row>
    <row r="31" spans="1:15" ht="23.25" customHeight="1">
      <c r="A31" s="45"/>
    </row>
    <row r="32" spans="1:15" ht="23.25" customHeight="1">
      <c r="B32" s="110"/>
      <c r="C32" s="290" t="s">
        <v>191</v>
      </c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</row>
    <row r="33" spans="1:15" ht="23.25" customHeight="1">
      <c r="B33" s="110"/>
      <c r="C33" s="115"/>
      <c r="D33" s="115"/>
      <c r="E33" s="115"/>
      <c r="F33" s="115"/>
      <c r="M33" s="114" t="s">
        <v>97</v>
      </c>
    </row>
    <row r="34" spans="1:15" ht="23.25" customHeight="1">
      <c r="B34" s="116"/>
      <c r="C34" s="116"/>
      <c r="D34" s="213"/>
      <c r="E34" s="116"/>
      <c r="F34" s="213"/>
      <c r="G34" s="291" t="s">
        <v>29</v>
      </c>
      <c r="H34" s="291"/>
      <c r="I34" s="291"/>
      <c r="J34" s="213"/>
      <c r="K34" s="116"/>
      <c r="L34" s="213"/>
      <c r="M34" s="189" t="s">
        <v>228</v>
      </c>
      <c r="N34" s="116"/>
      <c r="O34" s="116"/>
    </row>
    <row r="35" spans="1:15" ht="23.25" customHeight="1">
      <c r="B35" s="118"/>
      <c r="C35" s="120" t="s">
        <v>57</v>
      </c>
      <c r="D35" s="124"/>
      <c r="E35" s="120"/>
      <c r="F35" s="124"/>
      <c r="K35" s="114" t="s">
        <v>98</v>
      </c>
      <c r="L35" s="123"/>
      <c r="M35" s="120" t="s">
        <v>216</v>
      </c>
      <c r="N35" s="249"/>
    </row>
    <row r="36" spans="1:15" ht="23.25" customHeight="1">
      <c r="B36" s="244"/>
      <c r="C36" s="120" t="s">
        <v>76</v>
      </c>
      <c r="D36" s="245"/>
      <c r="E36" s="120"/>
      <c r="F36" s="245"/>
      <c r="G36" s="244"/>
      <c r="H36" s="246"/>
      <c r="I36" s="244"/>
      <c r="J36" s="246"/>
      <c r="K36" s="247" t="s">
        <v>77</v>
      </c>
      <c r="L36" s="248"/>
      <c r="M36" s="120" t="s">
        <v>217</v>
      </c>
      <c r="N36" s="249"/>
      <c r="O36" s="247" t="s">
        <v>149</v>
      </c>
    </row>
    <row r="37" spans="1:15" ht="23.25" customHeight="1">
      <c r="B37" s="122" t="s">
        <v>6</v>
      </c>
      <c r="C37" s="120" t="s">
        <v>78</v>
      </c>
      <c r="D37" s="245"/>
      <c r="E37" s="120" t="s">
        <v>151</v>
      </c>
      <c r="F37" s="245"/>
      <c r="G37" s="250" t="s">
        <v>58</v>
      </c>
      <c r="H37" s="248"/>
      <c r="I37" s="250" t="s">
        <v>79</v>
      </c>
      <c r="J37" s="246"/>
      <c r="K37" s="247" t="s">
        <v>73</v>
      </c>
      <c r="L37" s="248"/>
      <c r="M37" s="120" t="s">
        <v>218</v>
      </c>
      <c r="N37" s="249"/>
      <c r="O37" s="120" t="s">
        <v>146</v>
      </c>
    </row>
    <row r="38" spans="1:15" ht="23.25" customHeight="1">
      <c r="B38" s="251"/>
      <c r="C38" s="292" t="s">
        <v>99</v>
      </c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</row>
    <row r="39" spans="1:15" ht="23.25" customHeight="1">
      <c r="A39" s="197" t="s">
        <v>195</v>
      </c>
      <c r="B39" s="249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52"/>
    </row>
    <row r="40" spans="1:15" ht="23.25" customHeight="1">
      <c r="A40" s="58" t="s">
        <v>225</v>
      </c>
      <c r="B40" s="251"/>
      <c r="C40" s="211">
        <f>C27</f>
        <v>3003750000</v>
      </c>
      <c r="D40" s="253"/>
      <c r="E40" s="211">
        <f>E27</f>
        <v>11847802049</v>
      </c>
      <c r="F40" s="253"/>
      <c r="G40" s="211">
        <f>G27</f>
        <v>300375000</v>
      </c>
      <c r="H40" s="211"/>
      <c r="I40" s="211">
        <f>I27</f>
        <v>1959920987</v>
      </c>
      <c r="J40" s="254"/>
      <c r="K40" s="211">
        <f>K27</f>
        <v>73950400</v>
      </c>
      <c r="L40" s="254"/>
      <c r="M40" s="211">
        <f>M27</f>
        <v>27804012</v>
      </c>
      <c r="N40" s="253"/>
      <c r="O40" s="211">
        <f>O27</f>
        <v>17213602448</v>
      </c>
    </row>
    <row r="41" spans="1:15" ht="23.25" customHeight="1">
      <c r="A41" s="273" t="s">
        <v>226</v>
      </c>
      <c r="B41" s="251">
        <v>3</v>
      </c>
      <c r="C41" s="145">
        <v>0</v>
      </c>
      <c r="D41" s="261"/>
      <c r="E41" s="145">
        <v>0</v>
      </c>
      <c r="F41" s="261"/>
      <c r="G41" s="145">
        <v>0</v>
      </c>
      <c r="H41" s="145"/>
      <c r="I41" s="145">
        <v>10015000</v>
      </c>
      <c r="J41" s="27"/>
      <c r="K41" s="145">
        <v>0</v>
      </c>
      <c r="L41" s="27"/>
      <c r="M41" s="145">
        <v>1020688084</v>
      </c>
      <c r="N41" s="261"/>
      <c r="O41" s="145">
        <f>SUM(C41:M41)</f>
        <v>1030703084</v>
      </c>
    </row>
    <row r="42" spans="1:15" ht="23.25" customHeight="1">
      <c r="A42" s="107" t="s">
        <v>196</v>
      </c>
      <c r="B42" s="133"/>
      <c r="C42" s="84">
        <f>SUM(C40:C41)</f>
        <v>3003750000</v>
      </c>
      <c r="D42" s="60"/>
      <c r="E42" s="84">
        <f>SUM(E40:E41)</f>
        <v>11847802049</v>
      </c>
      <c r="F42" s="60"/>
      <c r="G42" s="84">
        <f>SUM(G40:G41)</f>
        <v>300375000</v>
      </c>
      <c r="H42" s="60"/>
      <c r="I42" s="84">
        <f>SUM(I40:I41)</f>
        <v>1969935987</v>
      </c>
      <c r="J42" s="60"/>
      <c r="K42" s="84">
        <f>SUM(K40:K41)</f>
        <v>73950400</v>
      </c>
      <c r="L42" s="60"/>
      <c r="M42" s="84">
        <f>SUM(M40:M41)</f>
        <v>1048492096</v>
      </c>
      <c r="N42" s="60"/>
      <c r="O42" s="84">
        <f>SUM(O40:O41)</f>
        <v>18244305532</v>
      </c>
    </row>
    <row r="43" spans="1:15" ht="23.25" customHeight="1">
      <c r="A43" s="58"/>
      <c r="B43" s="251"/>
      <c r="C43" s="106"/>
      <c r="D43" s="255"/>
      <c r="E43" s="106"/>
      <c r="F43" s="255"/>
      <c r="G43" s="106"/>
      <c r="H43" s="106"/>
      <c r="I43" s="106"/>
      <c r="J43" s="106"/>
      <c r="K43" s="256"/>
      <c r="L43" s="106"/>
      <c r="M43" s="255"/>
      <c r="N43" s="255"/>
      <c r="O43" s="253"/>
    </row>
    <row r="44" spans="1:15" ht="23.25" customHeight="1">
      <c r="A44" s="117" t="s">
        <v>95</v>
      </c>
      <c r="B44" s="251"/>
      <c r="C44" s="106"/>
      <c r="D44" s="255"/>
      <c r="E44" s="106"/>
      <c r="F44" s="255"/>
      <c r="G44" s="106"/>
      <c r="H44" s="106"/>
      <c r="I44" s="106"/>
      <c r="J44" s="106"/>
      <c r="K44" s="106"/>
      <c r="L44" s="106"/>
      <c r="M44" s="106"/>
      <c r="N44" s="257"/>
      <c r="O44" s="258"/>
    </row>
    <row r="45" spans="1:15" ht="23.25" customHeight="1">
      <c r="A45" s="176" t="s">
        <v>153</v>
      </c>
      <c r="B45" s="133"/>
      <c r="C45" s="259"/>
      <c r="D45" s="259"/>
      <c r="E45" s="259"/>
      <c r="F45" s="259"/>
      <c r="G45" s="259"/>
      <c r="H45" s="255"/>
      <c r="I45" s="255"/>
      <c r="J45" s="255"/>
      <c r="K45" s="259"/>
      <c r="L45" s="255"/>
      <c r="M45" s="259"/>
      <c r="N45" s="257"/>
      <c r="O45" s="259"/>
    </row>
    <row r="46" spans="1:15" ht="23.25" customHeight="1">
      <c r="A46" s="131" t="s">
        <v>142</v>
      </c>
      <c r="B46" s="243">
        <v>28</v>
      </c>
      <c r="C46" s="178">
        <v>0</v>
      </c>
      <c r="D46" s="259"/>
      <c r="E46" s="178">
        <v>0</v>
      </c>
      <c r="F46" s="259"/>
      <c r="G46" s="178">
        <v>0</v>
      </c>
      <c r="H46" s="255"/>
      <c r="I46" s="261">
        <v>-3304038996</v>
      </c>
      <c r="J46" s="255"/>
      <c r="K46" s="178">
        <v>0</v>
      </c>
      <c r="L46" s="262"/>
      <c r="M46" s="178">
        <v>0</v>
      </c>
      <c r="N46" s="255"/>
      <c r="O46" s="212">
        <f>SUM(C46:M46)</f>
        <v>-3304038996</v>
      </c>
    </row>
    <row r="47" spans="1:15" ht="27.6" customHeight="1">
      <c r="A47" s="135" t="s">
        <v>154</v>
      </c>
      <c r="B47" s="133"/>
      <c r="C47" s="84">
        <f>C46</f>
        <v>0</v>
      </c>
      <c r="D47" s="259"/>
      <c r="E47" s="84">
        <f>E46</f>
        <v>0</v>
      </c>
      <c r="F47" s="259"/>
      <c r="G47" s="84">
        <f>G46</f>
        <v>0</v>
      </c>
      <c r="H47" s="255"/>
      <c r="I47" s="84">
        <f>I46</f>
        <v>-3304038996</v>
      </c>
      <c r="J47" s="255"/>
      <c r="K47" s="84">
        <f>K46</f>
        <v>0</v>
      </c>
      <c r="L47" s="255"/>
      <c r="M47" s="84">
        <f>M46</f>
        <v>0</v>
      </c>
      <c r="N47" s="257"/>
      <c r="O47" s="84">
        <f>SUM(C47:M47)</f>
        <v>-3304038996</v>
      </c>
    </row>
    <row r="48" spans="1:15" ht="23.25" customHeight="1">
      <c r="A48" s="107" t="s">
        <v>94</v>
      </c>
      <c r="B48" s="133"/>
      <c r="C48" s="84">
        <f>C47</f>
        <v>0</v>
      </c>
      <c r="D48" s="60"/>
      <c r="E48" s="84">
        <f>E47</f>
        <v>0</v>
      </c>
      <c r="F48" s="60"/>
      <c r="G48" s="84">
        <f t="shared" ref="G48:O48" si="0">G47</f>
        <v>0</v>
      </c>
      <c r="H48" s="60"/>
      <c r="I48" s="84">
        <f>I47</f>
        <v>-3304038996</v>
      </c>
      <c r="J48" s="60"/>
      <c r="K48" s="84">
        <f t="shared" si="0"/>
        <v>0</v>
      </c>
      <c r="L48" s="60"/>
      <c r="M48" s="84">
        <f t="shared" si="0"/>
        <v>0</v>
      </c>
      <c r="N48" s="60"/>
      <c r="O48" s="84">
        <f t="shared" si="0"/>
        <v>-3304038996</v>
      </c>
    </row>
    <row r="49" spans="1:15" ht="23.25" customHeight="1">
      <c r="A49" s="129"/>
      <c r="B49" s="133"/>
      <c r="C49" s="134"/>
      <c r="D49" s="134"/>
      <c r="E49" s="134"/>
      <c r="F49" s="134"/>
      <c r="G49" s="134"/>
      <c r="H49" s="130"/>
      <c r="I49" s="191"/>
      <c r="J49" s="130"/>
      <c r="K49" s="134"/>
      <c r="L49" s="130"/>
      <c r="M49" s="134"/>
      <c r="N49" s="130"/>
      <c r="O49" s="191"/>
    </row>
    <row r="50" spans="1:15" ht="23.25" customHeight="1">
      <c r="A50" s="129" t="s">
        <v>106</v>
      </c>
      <c r="B50" s="133"/>
      <c r="C50" s="132"/>
      <c r="D50" s="177"/>
      <c r="E50" s="132"/>
      <c r="F50" s="177"/>
      <c r="G50" s="132"/>
      <c r="H50" s="183"/>
      <c r="I50" s="194"/>
      <c r="J50" s="183"/>
      <c r="K50" s="128"/>
      <c r="L50" s="183"/>
      <c r="M50" s="128"/>
      <c r="N50" s="128"/>
      <c r="O50" s="194"/>
    </row>
    <row r="51" spans="1:15" ht="23.25" customHeight="1">
      <c r="A51" s="131" t="s">
        <v>80</v>
      </c>
      <c r="B51" s="133"/>
      <c r="C51" s="178">
        <v>0</v>
      </c>
      <c r="D51" s="177"/>
      <c r="E51" s="178">
        <v>0</v>
      </c>
      <c r="F51" s="177"/>
      <c r="G51" s="178">
        <v>0</v>
      </c>
      <c r="H51" s="183"/>
      <c r="I51" s="145">
        <f>PL!H27</f>
        <v>3357831963</v>
      </c>
      <c r="J51" s="183"/>
      <c r="K51" s="178">
        <v>0</v>
      </c>
      <c r="L51" s="183"/>
      <c r="M51" s="178">
        <v>0</v>
      </c>
      <c r="N51" s="128"/>
      <c r="O51" s="145">
        <f>SUM(C51:M51)</f>
        <v>3357831963</v>
      </c>
    </row>
    <row r="52" spans="1:15" ht="23.25" customHeight="1">
      <c r="A52" s="131" t="s">
        <v>81</v>
      </c>
      <c r="B52" s="133"/>
      <c r="C52" s="178">
        <v>0</v>
      </c>
      <c r="D52" s="177"/>
      <c r="E52" s="178">
        <v>0</v>
      </c>
      <c r="F52" s="177"/>
      <c r="G52" s="178">
        <v>0</v>
      </c>
      <c r="H52" s="183"/>
      <c r="I52" s="154">
        <v>0</v>
      </c>
      <c r="J52" s="183"/>
      <c r="K52" s="178">
        <v>0</v>
      </c>
      <c r="L52" s="183"/>
      <c r="M52" s="154">
        <f>PL!H59</f>
        <v>-27782079</v>
      </c>
      <c r="N52" s="128"/>
      <c r="O52" s="154">
        <f>SUM(C52:M52)</f>
        <v>-27782079</v>
      </c>
    </row>
    <row r="53" spans="1:15" ht="23.25" customHeight="1">
      <c r="A53" s="129" t="s">
        <v>102</v>
      </c>
      <c r="B53" s="133"/>
      <c r="C53" s="166">
        <f>SUM(C51:C52)</f>
        <v>0</v>
      </c>
      <c r="D53" s="134"/>
      <c r="E53" s="166">
        <f>SUM(E51:E52)</f>
        <v>0</v>
      </c>
      <c r="F53" s="134"/>
      <c r="G53" s="84">
        <f>SUM(G51:G52)</f>
        <v>0</v>
      </c>
      <c r="H53" s="130"/>
      <c r="I53" s="166">
        <f>SUM(I51:I52)</f>
        <v>3357831963</v>
      </c>
      <c r="J53" s="130"/>
      <c r="K53" s="84">
        <f>SUM(K51:K52)</f>
        <v>0</v>
      </c>
      <c r="L53" s="130"/>
      <c r="M53" s="84">
        <f>SUM(M51:M52)</f>
        <v>-27782079</v>
      </c>
      <c r="N53" s="127"/>
      <c r="O53" s="166">
        <f>SUM(O51:O52)</f>
        <v>3330049884</v>
      </c>
    </row>
    <row r="54" spans="1:15" ht="8.25" customHeight="1">
      <c r="A54" s="129"/>
      <c r="B54" s="133"/>
      <c r="C54" s="263"/>
      <c r="D54" s="134"/>
      <c r="E54" s="263"/>
      <c r="F54" s="134"/>
      <c r="G54" s="167"/>
      <c r="H54" s="130"/>
      <c r="I54" s="263"/>
      <c r="J54" s="130"/>
      <c r="K54" s="167"/>
      <c r="L54" s="130"/>
      <c r="M54" s="167"/>
      <c r="N54" s="127"/>
      <c r="O54" s="263"/>
    </row>
    <row r="55" spans="1:15" ht="23.25" customHeight="1" thickBot="1">
      <c r="A55" s="129" t="s">
        <v>197</v>
      </c>
      <c r="B55" s="118"/>
      <c r="C55" s="229">
        <f>SUM(C42,C53,C48)</f>
        <v>3003750000</v>
      </c>
      <c r="D55" s="191"/>
      <c r="E55" s="229">
        <f>SUM(E42,E53,E48)</f>
        <v>11847802049</v>
      </c>
      <c r="F55" s="191"/>
      <c r="G55" s="229">
        <f>SUM(G42,G53,G48)</f>
        <v>300375000</v>
      </c>
      <c r="H55" s="191"/>
      <c r="I55" s="229">
        <f>SUM(I42,I53,I48)</f>
        <v>2023728954</v>
      </c>
      <c r="J55" s="191"/>
      <c r="K55" s="229">
        <f>SUM(K42,K53,K48)</f>
        <v>73950400</v>
      </c>
      <c r="L55" s="191"/>
      <c r="M55" s="229">
        <f>SUM(M42,M53,M48)</f>
        <v>1020710017</v>
      </c>
      <c r="N55" s="191"/>
      <c r="O55" s="229">
        <f>SUM(O42,O53,O48)</f>
        <v>18270316420</v>
      </c>
    </row>
    <row r="56" spans="1:15" ht="19.5" customHeight="1" thickTop="1"/>
  </sheetData>
  <mergeCells count="6">
    <mergeCell ref="C4:O4"/>
    <mergeCell ref="C32:O32"/>
    <mergeCell ref="G34:I34"/>
    <mergeCell ref="C38:O38"/>
    <mergeCell ref="G6:I6"/>
    <mergeCell ref="C10:O10"/>
  </mergeCells>
  <pageMargins left="0.7" right="0.7" top="0.48" bottom="0.5" header="0.3" footer="0.5"/>
  <pageSetup paperSize="9" scale="59" firstPageNumber="12" fitToHeight="0" orientation="landscape" useFirstPageNumber="1" r:id="rId1"/>
  <headerFooter alignWithMargins="0">
    <oddFooter>&amp;L&amp;"Times New Roman,Regular"The accompanying notes are an integral part of these financial statements.
&amp;C&amp;"Times New Roman,Regular"&amp;11&amp;P</oddFooter>
  </headerFooter>
  <rowBreaks count="1" manualBreakCount="1">
    <brk id="28" max="12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J113"/>
  <sheetViews>
    <sheetView tabSelected="1" view="pageBreakPreview" zoomScaleNormal="90" zoomScaleSheetLayoutView="100" workbookViewId="0">
      <selection activeCell="A4" sqref="A4"/>
    </sheetView>
  </sheetViews>
  <sheetFormatPr defaultColWidth="9.33203125" defaultRowHeight="24" customHeight="1"/>
  <cols>
    <col min="1" max="1" width="59" style="34" customWidth="1"/>
    <col min="2" max="2" width="7.6640625" style="198" customWidth="1"/>
    <col min="3" max="3" width="0.6640625" style="88" customWidth="1"/>
    <col min="4" max="4" width="15.5546875" style="88" customWidth="1"/>
    <col min="5" max="5" width="0.6640625" style="88" customWidth="1"/>
    <col min="6" max="6" width="15.5546875" style="88" customWidth="1"/>
    <col min="7" max="7" width="0.6640625" style="88" customWidth="1"/>
    <col min="8" max="8" width="15.5546875" style="88" customWidth="1"/>
    <col min="9" max="9" width="0.6640625" style="217" customWidth="1"/>
    <col min="10" max="10" width="15.5546875" style="88" customWidth="1"/>
    <col min="11" max="16384" width="9.33203125" style="88"/>
  </cols>
  <sheetData>
    <row r="1" spans="1:10" ht="24" customHeight="1">
      <c r="A1" s="165" t="s">
        <v>143</v>
      </c>
      <c r="B1" s="203"/>
      <c r="C1" s="165"/>
      <c r="D1" s="14"/>
      <c r="E1" s="15"/>
      <c r="F1" s="14"/>
      <c r="G1" s="85"/>
      <c r="H1" s="86"/>
      <c r="I1" s="87"/>
      <c r="J1" s="86"/>
    </row>
    <row r="2" spans="1:10" ht="23.25" customHeight="1">
      <c r="A2" s="264" t="s">
        <v>105</v>
      </c>
      <c r="B2" s="204"/>
      <c r="C2" s="89"/>
      <c r="D2" s="86"/>
      <c r="E2" s="87"/>
      <c r="F2" s="86"/>
      <c r="G2" s="85"/>
      <c r="H2" s="86"/>
      <c r="I2" s="87"/>
      <c r="J2" s="86"/>
    </row>
    <row r="3" spans="1:10" ht="23.25" customHeight="1">
      <c r="A3" s="264"/>
      <c r="B3" s="204"/>
      <c r="C3" s="89"/>
      <c r="D3" s="86"/>
      <c r="E3" s="87"/>
      <c r="F3" s="86"/>
      <c r="G3" s="85"/>
      <c r="H3" s="86"/>
      <c r="I3" s="87"/>
      <c r="J3" s="86"/>
    </row>
    <row r="4" spans="1:10" ht="23.25" customHeight="1">
      <c r="A4" s="143"/>
      <c r="B4" s="199"/>
      <c r="C4" s="102"/>
      <c r="D4" s="281" t="s">
        <v>1</v>
      </c>
      <c r="E4" s="281"/>
      <c r="F4" s="281"/>
      <c r="G4" s="85"/>
      <c r="H4" s="281" t="s">
        <v>2</v>
      </c>
      <c r="I4" s="281"/>
      <c r="J4" s="281"/>
    </row>
    <row r="5" spans="1:10" ht="23.25" customHeight="1">
      <c r="A5" s="23"/>
      <c r="B5" s="201"/>
      <c r="C5" s="90"/>
      <c r="D5" s="281" t="s">
        <v>3</v>
      </c>
      <c r="E5" s="281"/>
      <c r="F5" s="281"/>
      <c r="G5" s="85"/>
      <c r="H5" s="282" t="s">
        <v>3</v>
      </c>
      <c r="I5" s="282"/>
      <c r="J5" s="282"/>
    </row>
    <row r="6" spans="1:10" ht="23.25" customHeight="1">
      <c r="A6" s="23"/>
      <c r="B6" s="201"/>
      <c r="C6" s="90"/>
      <c r="D6" s="285" t="s">
        <v>100</v>
      </c>
      <c r="E6" s="285"/>
      <c r="F6" s="285"/>
      <c r="G6" s="285" t="s">
        <v>100</v>
      </c>
      <c r="H6" s="285"/>
      <c r="I6" s="285"/>
      <c r="J6" s="285"/>
    </row>
    <row r="7" spans="1:10" ht="23.25" customHeight="1">
      <c r="A7" s="23"/>
      <c r="B7" s="8" t="s">
        <v>6</v>
      </c>
      <c r="C7" s="8"/>
      <c r="D7" s="105">
        <v>2020</v>
      </c>
      <c r="E7" s="105"/>
      <c r="F7" s="105">
        <v>2019</v>
      </c>
      <c r="G7" s="105"/>
      <c r="H7" s="105">
        <v>2020</v>
      </c>
      <c r="I7" s="216"/>
      <c r="J7" s="105">
        <v>2019</v>
      </c>
    </row>
    <row r="8" spans="1:10" ht="23.25" customHeight="1">
      <c r="A8" s="23"/>
      <c r="B8" s="201"/>
      <c r="C8" s="90"/>
      <c r="D8" s="283" t="s">
        <v>99</v>
      </c>
      <c r="E8" s="283"/>
      <c r="F8" s="283"/>
      <c r="G8" s="283"/>
      <c r="H8" s="283"/>
      <c r="I8" s="283"/>
      <c r="J8" s="283"/>
    </row>
    <row r="9" spans="1:10" ht="23.25" customHeight="1">
      <c r="A9" s="265" t="s">
        <v>59</v>
      </c>
      <c r="B9" s="199"/>
      <c r="C9" s="91"/>
      <c r="D9" s="138"/>
      <c r="E9" s="92"/>
      <c r="G9" s="92"/>
      <c r="I9" s="92"/>
    </row>
    <row r="10" spans="1:10" ht="23.25" customHeight="1">
      <c r="A10" s="23" t="s">
        <v>101</v>
      </c>
      <c r="B10" s="201"/>
      <c r="C10" s="90"/>
      <c r="D10" s="138">
        <f>PL!D27</f>
        <v>3437146373</v>
      </c>
      <c r="E10" s="139"/>
      <c r="F10" s="138">
        <f>PL!F27</f>
        <v>3267924112</v>
      </c>
      <c r="G10" s="86"/>
      <c r="H10" s="138">
        <f>PL!H27</f>
        <v>3357831963</v>
      </c>
      <c r="I10" s="87"/>
      <c r="J10" s="138">
        <f>PL!J27</f>
        <v>3038599130</v>
      </c>
    </row>
    <row r="11" spans="1:10" ht="23.25" customHeight="1">
      <c r="A11" s="215" t="s">
        <v>155</v>
      </c>
      <c r="B11" s="200"/>
      <c r="C11" s="94"/>
      <c r="D11" s="138"/>
      <c r="E11" s="95"/>
      <c r="G11" s="95"/>
      <c r="I11" s="95"/>
    </row>
    <row r="12" spans="1:10" ht="23.25" customHeight="1">
      <c r="A12" s="34" t="s">
        <v>111</v>
      </c>
      <c r="B12" s="139">
        <v>27</v>
      </c>
      <c r="D12" s="178">
        <f>-PL!D26</f>
        <v>587374222</v>
      </c>
      <c r="E12" s="178"/>
      <c r="F12" s="178">
        <v>717928432</v>
      </c>
      <c r="G12" s="178"/>
      <c r="H12" s="178">
        <f>-PL!H26</f>
        <v>323801657</v>
      </c>
      <c r="I12" s="95"/>
      <c r="J12" s="73">
        <v>408969035</v>
      </c>
    </row>
    <row r="13" spans="1:10" ht="23.25" customHeight="1">
      <c r="A13" s="34" t="s">
        <v>37</v>
      </c>
      <c r="D13" s="178">
        <f>-PL!D22</f>
        <v>65382696</v>
      </c>
      <c r="E13" s="178"/>
      <c r="F13" s="178">
        <v>12756919</v>
      </c>
      <c r="G13" s="178"/>
      <c r="H13" s="178">
        <f>-PL!H22</f>
        <v>9283241</v>
      </c>
      <c r="I13" s="95"/>
      <c r="J13" s="22">
        <v>12223411</v>
      </c>
    </row>
    <row r="14" spans="1:10" ht="23.25" customHeight="1">
      <c r="A14" s="23" t="s">
        <v>60</v>
      </c>
      <c r="B14" s="200"/>
      <c r="C14" s="23"/>
      <c r="D14" s="178">
        <v>1244336189</v>
      </c>
      <c r="E14" s="178"/>
      <c r="F14" s="178">
        <v>957503489</v>
      </c>
      <c r="G14" s="178"/>
      <c r="H14" s="178">
        <v>595305467</v>
      </c>
      <c r="I14" s="95"/>
      <c r="J14" s="22">
        <v>502077121</v>
      </c>
    </row>
    <row r="15" spans="1:10" ht="23.25" customHeight="1">
      <c r="A15" s="34" t="s">
        <v>229</v>
      </c>
      <c r="D15" s="178">
        <v>40237083</v>
      </c>
      <c r="E15" s="178"/>
      <c r="F15" s="178">
        <v>31521978</v>
      </c>
      <c r="G15" s="178"/>
      <c r="H15" s="178">
        <v>36409410</v>
      </c>
      <c r="I15" s="95"/>
      <c r="J15" s="22">
        <v>29162510</v>
      </c>
    </row>
    <row r="16" spans="1:10" ht="23.25" customHeight="1">
      <c r="A16" s="34" t="s">
        <v>84</v>
      </c>
      <c r="B16" s="139">
        <v>20</v>
      </c>
      <c r="D16" s="178">
        <v>117987065</v>
      </c>
      <c r="E16" s="178"/>
      <c r="F16" s="178">
        <v>214897845</v>
      </c>
      <c r="G16" s="178"/>
      <c r="H16" s="178">
        <v>78822584</v>
      </c>
      <c r="I16" s="95"/>
      <c r="J16" s="22">
        <v>117970416</v>
      </c>
    </row>
    <row r="17" spans="1:10" ht="23.25" customHeight="1">
      <c r="A17" s="34" t="s">
        <v>266</v>
      </c>
      <c r="B17" s="235">
        <v>14</v>
      </c>
      <c r="D17" s="178">
        <v>-3276663</v>
      </c>
      <c r="E17" s="178"/>
      <c r="F17" s="178">
        <v>12318547</v>
      </c>
      <c r="G17" s="178"/>
      <c r="H17" s="178">
        <v>0</v>
      </c>
      <c r="I17" s="95"/>
      <c r="J17" s="22">
        <v>0</v>
      </c>
    </row>
    <row r="18" spans="1:10" ht="23.25" customHeight="1">
      <c r="A18" s="34" t="s">
        <v>169</v>
      </c>
      <c r="D18" s="178">
        <v>-2410068</v>
      </c>
      <c r="E18" s="178"/>
      <c r="F18" s="178">
        <v>4243674</v>
      </c>
      <c r="G18" s="178"/>
      <c r="H18" s="178">
        <v>4833763</v>
      </c>
      <c r="I18" s="95"/>
      <c r="J18" s="22">
        <v>3565900</v>
      </c>
    </row>
    <row r="19" spans="1:10" ht="23.25" customHeight="1">
      <c r="A19" s="86" t="s">
        <v>121</v>
      </c>
      <c r="B19" s="207"/>
      <c r="D19" s="178">
        <v>48739812</v>
      </c>
      <c r="E19" s="178"/>
      <c r="F19" s="178">
        <v>-47271479</v>
      </c>
      <c r="G19" s="178"/>
      <c r="H19" s="178">
        <v>0</v>
      </c>
      <c r="I19" s="95"/>
      <c r="J19" s="22">
        <v>0</v>
      </c>
    </row>
    <row r="20" spans="1:10" ht="23.25" customHeight="1">
      <c r="A20" s="86" t="s">
        <v>230</v>
      </c>
      <c r="B20" s="276"/>
      <c r="C20" s="34"/>
      <c r="D20" s="178"/>
      <c r="E20" s="178"/>
      <c r="F20" s="178"/>
      <c r="G20" s="178"/>
      <c r="H20" s="178"/>
      <c r="I20" s="95"/>
      <c r="J20" s="22"/>
    </row>
    <row r="21" spans="1:10" ht="23.25" customHeight="1">
      <c r="A21" s="34" t="s">
        <v>231</v>
      </c>
      <c r="B21" s="276">
        <v>11</v>
      </c>
      <c r="C21" s="34"/>
      <c r="D21" s="178">
        <v>-225311962</v>
      </c>
      <c r="E21" s="178"/>
      <c r="F21" s="178">
        <v>-164159134</v>
      </c>
      <c r="G21" s="178"/>
      <c r="H21" s="178">
        <v>0</v>
      </c>
      <c r="I21" s="95"/>
      <c r="J21" s="22">
        <v>0</v>
      </c>
    </row>
    <row r="22" spans="1:10" ht="23.25" customHeight="1">
      <c r="A22" s="86" t="s">
        <v>267</v>
      </c>
      <c r="B22" s="276"/>
      <c r="C22" s="34"/>
      <c r="D22" s="178">
        <v>-1517652</v>
      </c>
      <c r="E22" s="178"/>
      <c r="F22" s="178">
        <v>9350878</v>
      </c>
      <c r="G22" s="178"/>
      <c r="H22" s="178">
        <v>-21203494</v>
      </c>
      <c r="I22" s="95"/>
      <c r="J22" s="22">
        <v>28638</v>
      </c>
    </row>
    <row r="23" spans="1:10" ht="23.25" customHeight="1">
      <c r="A23" s="86" t="s">
        <v>112</v>
      </c>
      <c r="B23" s="276">
        <v>10</v>
      </c>
      <c r="C23" s="34"/>
      <c r="D23" s="178">
        <v>96268835</v>
      </c>
      <c r="E23" s="178"/>
      <c r="F23" s="178">
        <v>114800372</v>
      </c>
      <c r="G23" s="178"/>
      <c r="H23" s="178">
        <v>57384885</v>
      </c>
      <c r="I23" s="95"/>
      <c r="J23" s="22">
        <v>85040635</v>
      </c>
    </row>
    <row r="24" spans="1:10" ht="23.25" customHeight="1">
      <c r="A24" s="86" t="s">
        <v>247</v>
      </c>
      <c r="B24" s="276"/>
      <c r="C24" s="34"/>
      <c r="D24" s="178"/>
      <c r="E24" s="178"/>
      <c r="F24" s="178"/>
      <c r="G24" s="178"/>
      <c r="H24" s="178"/>
      <c r="I24" s="95"/>
      <c r="J24" s="22"/>
    </row>
    <row r="25" spans="1:10" ht="23.25" customHeight="1">
      <c r="A25" s="86" t="s">
        <v>248</v>
      </c>
      <c r="B25" s="276">
        <v>6</v>
      </c>
      <c r="C25" s="34"/>
      <c r="D25" s="178">
        <v>-36181521</v>
      </c>
      <c r="E25" s="178"/>
      <c r="F25" s="178">
        <v>0</v>
      </c>
      <c r="G25" s="178"/>
      <c r="H25" s="178">
        <v>0</v>
      </c>
      <c r="I25" s="95"/>
      <c r="J25" s="22">
        <v>0</v>
      </c>
    </row>
    <row r="26" spans="1:10" ht="23.25" customHeight="1">
      <c r="A26" s="86" t="s">
        <v>249</v>
      </c>
      <c r="B26" s="276">
        <v>6</v>
      </c>
      <c r="C26" s="34"/>
      <c r="D26" s="178">
        <v>-52764004</v>
      </c>
      <c r="E26" s="178"/>
      <c r="F26" s="178">
        <v>0</v>
      </c>
      <c r="G26" s="178"/>
      <c r="H26" s="178">
        <v>0</v>
      </c>
      <c r="I26" s="95"/>
      <c r="J26" s="22">
        <v>0</v>
      </c>
    </row>
    <row r="27" spans="1:10" ht="23.25" customHeight="1">
      <c r="A27" s="86" t="s">
        <v>252</v>
      </c>
      <c r="B27" s="276"/>
      <c r="C27" s="34"/>
      <c r="D27" s="178">
        <v>0</v>
      </c>
      <c r="E27" s="178"/>
      <c r="F27" s="178">
        <v>0</v>
      </c>
      <c r="G27" s="178"/>
      <c r="H27" s="178">
        <f>-39412930-H28</f>
        <v>-9084072</v>
      </c>
      <c r="I27" s="95"/>
      <c r="J27" s="22">
        <v>0</v>
      </c>
    </row>
    <row r="28" spans="1:10" ht="23.25" customHeight="1">
      <c r="A28" s="34" t="s">
        <v>132</v>
      </c>
      <c r="B28" s="276"/>
      <c r="C28" s="34"/>
      <c r="D28" s="178">
        <v>-30328858</v>
      </c>
      <c r="E28" s="178"/>
      <c r="F28" s="178">
        <v>-35369552</v>
      </c>
      <c r="G28" s="178"/>
      <c r="H28" s="178">
        <f>D28</f>
        <v>-30328858</v>
      </c>
      <c r="I28" s="95"/>
      <c r="J28" s="22">
        <v>-35369552</v>
      </c>
    </row>
    <row r="29" spans="1:10" ht="23.25" customHeight="1">
      <c r="A29" s="34" t="s">
        <v>170</v>
      </c>
      <c r="B29" s="276"/>
      <c r="C29" s="34"/>
      <c r="D29" s="178">
        <v>0</v>
      </c>
      <c r="E29" s="178"/>
      <c r="F29" s="178">
        <v>-53821781</v>
      </c>
      <c r="G29" s="178"/>
      <c r="H29" s="178">
        <v>0</v>
      </c>
      <c r="I29" s="95"/>
      <c r="J29" s="22">
        <v>-28437279</v>
      </c>
    </row>
    <row r="30" spans="1:10" ht="23.25" customHeight="1">
      <c r="A30" s="34" t="s">
        <v>152</v>
      </c>
      <c r="B30" s="276"/>
      <c r="C30" s="34"/>
      <c r="D30" s="178">
        <v>-20332293</v>
      </c>
      <c r="E30" s="178"/>
      <c r="F30" s="178">
        <v>-28610236</v>
      </c>
      <c r="G30" s="178"/>
      <c r="H30" s="178">
        <v>-15014671</v>
      </c>
      <c r="I30" s="95"/>
      <c r="J30" s="22">
        <v>-11635740</v>
      </c>
    </row>
    <row r="31" spans="1:10" ht="23.25" customHeight="1">
      <c r="A31" s="34" t="s">
        <v>259</v>
      </c>
      <c r="B31" s="276"/>
      <c r="C31" s="34"/>
      <c r="D31" s="178">
        <v>16985750</v>
      </c>
      <c r="E31" s="178"/>
      <c r="F31" s="178">
        <v>217443</v>
      </c>
      <c r="G31" s="178"/>
      <c r="H31" s="178">
        <v>13924858</v>
      </c>
      <c r="I31" s="95"/>
      <c r="J31" s="22">
        <v>211304</v>
      </c>
    </row>
    <row r="32" spans="1:10" ht="23.25" customHeight="1">
      <c r="A32" s="34" t="s">
        <v>268</v>
      </c>
      <c r="B32" s="276"/>
      <c r="C32" s="34"/>
      <c r="D32" s="178">
        <v>1980</v>
      </c>
      <c r="E32" s="178"/>
      <c r="F32" s="178">
        <v>192385</v>
      </c>
      <c r="G32" s="178"/>
      <c r="H32" s="178">
        <v>-242552</v>
      </c>
      <c r="I32" s="95"/>
      <c r="J32" s="22">
        <v>192385</v>
      </c>
    </row>
    <row r="33" spans="1:10" ht="23.25" customHeight="1">
      <c r="A33" s="34" t="s">
        <v>82</v>
      </c>
      <c r="D33" s="178">
        <v>-135228595</v>
      </c>
      <c r="E33" s="178"/>
      <c r="F33" s="178">
        <v>-61431850</v>
      </c>
      <c r="G33" s="178"/>
      <c r="H33" s="178">
        <v>-1975255973</v>
      </c>
      <c r="I33" s="95"/>
      <c r="J33" s="73">
        <v>-1446849617</v>
      </c>
    </row>
    <row r="34" spans="1:10" ht="23.25" customHeight="1">
      <c r="A34" s="34" t="s">
        <v>83</v>
      </c>
      <c r="D34" s="267">
        <v>-47596163</v>
      </c>
      <c r="E34" s="95"/>
      <c r="F34" s="226">
        <v>-147761745</v>
      </c>
      <c r="G34" s="95"/>
      <c r="H34" s="267">
        <v>-55683862</v>
      </c>
      <c r="I34" s="95"/>
      <c r="J34" s="226">
        <v>-173038308</v>
      </c>
    </row>
    <row r="35" spans="1:10" ht="23.25" customHeight="1">
      <c r="A35" s="99"/>
      <c r="B35" s="199"/>
      <c r="C35" s="96"/>
      <c r="D35" s="22">
        <f>SUM(D10:D34)</f>
        <v>5099512226</v>
      </c>
      <c r="E35" s="97"/>
      <c r="F35" s="22">
        <f>SUM(F10:F34)</f>
        <v>4805230297</v>
      </c>
      <c r="G35" s="97"/>
      <c r="H35" s="22">
        <f>SUM(H10:H34)</f>
        <v>2370784346</v>
      </c>
      <c r="I35" s="97"/>
      <c r="J35" s="22">
        <f>SUM(J10:J34)</f>
        <v>2502709989</v>
      </c>
    </row>
    <row r="36" spans="1:10" ht="23.25" customHeight="1">
      <c r="A36" s="23"/>
      <c r="B36" s="201"/>
      <c r="C36" s="90"/>
      <c r="D36" s="22"/>
      <c r="E36" s="22"/>
      <c r="F36" s="22"/>
      <c r="G36" s="22"/>
      <c r="H36" s="22"/>
      <c r="I36" s="22"/>
      <c r="J36" s="22"/>
    </row>
    <row r="37" spans="1:10" ht="24" customHeight="1">
      <c r="A37" s="165" t="s">
        <v>143</v>
      </c>
      <c r="B37" s="203"/>
      <c r="C37" s="165"/>
      <c r="D37" s="14"/>
      <c r="E37" s="15"/>
      <c r="F37" s="14"/>
      <c r="G37" s="85"/>
      <c r="H37" s="86"/>
      <c r="I37" s="87"/>
      <c r="J37" s="86"/>
    </row>
    <row r="38" spans="1:10" ht="23.25" customHeight="1">
      <c r="A38" s="264" t="s">
        <v>105</v>
      </c>
      <c r="B38" s="204"/>
      <c r="C38" s="89"/>
      <c r="D38" s="86"/>
      <c r="E38" s="87"/>
      <c r="F38" s="86"/>
      <c r="G38" s="85"/>
      <c r="H38" s="86"/>
      <c r="I38" s="87"/>
      <c r="J38" s="86"/>
    </row>
    <row r="39" spans="1:10" ht="23.25" customHeight="1">
      <c r="A39" s="264"/>
      <c r="B39" s="204"/>
      <c r="C39" s="89"/>
      <c r="D39" s="86"/>
      <c r="E39" s="87"/>
      <c r="F39" s="86"/>
      <c r="G39" s="85"/>
      <c r="H39" s="86"/>
      <c r="I39" s="87"/>
      <c r="J39" s="86"/>
    </row>
    <row r="40" spans="1:10" ht="23.25" customHeight="1">
      <c r="A40" s="143"/>
      <c r="B40" s="199"/>
      <c r="C40" s="102"/>
      <c r="D40" s="281" t="s">
        <v>1</v>
      </c>
      <c r="E40" s="281"/>
      <c r="F40" s="281"/>
      <c r="G40" s="85"/>
      <c r="H40" s="281" t="s">
        <v>2</v>
      </c>
      <c r="I40" s="281"/>
      <c r="J40" s="281"/>
    </row>
    <row r="41" spans="1:10" ht="23.25" customHeight="1">
      <c r="A41" s="23"/>
      <c r="B41" s="201"/>
      <c r="C41" s="90"/>
      <c r="D41" s="281" t="s">
        <v>3</v>
      </c>
      <c r="E41" s="281"/>
      <c r="F41" s="281"/>
      <c r="G41" s="85"/>
      <c r="H41" s="282" t="s">
        <v>3</v>
      </c>
      <c r="I41" s="282"/>
      <c r="J41" s="282"/>
    </row>
    <row r="42" spans="1:10" ht="23.25" customHeight="1">
      <c r="A42" s="143"/>
      <c r="B42" s="199"/>
      <c r="C42" s="102"/>
      <c r="D42" s="285" t="s">
        <v>100</v>
      </c>
      <c r="E42" s="285"/>
      <c r="F42" s="285"/>
      <c r="G42" s="285" t="s">
        <v>100</v>
      </c>
      <c r="H42" s="285"/>
      <c r="I42" s="285"/>
      <c r="J42" s="285"/>
    </row>
    <row r="43" spans="1:10" ht="23.25" customHeight="1">
      <c r="A43" s="143"/>
      <c r="B43" s="8" t="s">
        <v>6</v>
      </c>
      <c r="C43" s="102"/>
      <c r="D43" s="105">
        <v>2020</v>
      </c>
      <c r="E43" s="105"/>
      <c r="F43" s="105">
        <v>2019</v>
      </c>
      <c r="G43" s="105"/>
      <c r="H43" s="105">
        <v>2020</v>
      </c>
      <c r="I43" s="216"/>
      <c r="J43" s="105">
        <v>2019</v>
      </c>
    </row>
    <row r="44" spans="1:10" ht="23.25" customHeight="1">
      <c r="A44" s="23"/>
      <c r="B44" s="201"/>
      <c r="C44" s="90"/>
      <c r="D44" s="294" t="s">
        <v>99</v>
      </c>
      <c r="E44" s="294"/>
      <c r="F44" s="294"/>
      <c r="G44" s="294"/>
      <c r="H44" s="294"/>
      <c r="I44" s="294"/>
      <c r="J44" s="294"/>
    </row>
    <row r="45" spans="1:10" ht="23.25" customHeight="1">
      <c r="A45" s="94" t="s">
        <v>61</v>
      </c>
      <c r="B45" s="201"/>
      <c r="C45" s="98"/>
      <c r="D45" s="33"/>
      <c r="E45" s="97"/>
      <c r="F45" s="33"/>
      <c r="G45" s="97"/>
      <c r="H45" s="33"/>
      <c r="I45" s="97"/>
      <c r="J45" s="33"/>
    </row>
    <row r="46" spans="1:10" ht="23.25" customHeight="1">
      <c r="A46" s="36" t="s">
        <v>9</v>
      </c>
      <c r="B46" s="200"/>
      <c r="C46" s="23"/>
      <c r="D46" s="22">
        <v>319294747</v>
      </c>
      <c r="E46" s="95"/>
      <c r="F46" s="22">
        <v>-582201837</v>
      </c>
      <c r="G46" s="95"/>
      <c r="H46" s="22">
        <v>90504649</v>
      </c>
      <c r="I46" s="95"/>
      <c r="J46" s="22">
        <v>-213718563</v>
      </c>
    </row>
    <row r="47" spans="1:10" ht="23.25" customHeight="1">
      <c r="A47" s="36" t="s">
        <v>185</v>
      </c>
      <c r="B47" s="200"/>
      <c r="C47" s="23"/>
      <c r="D47" s="22">
        <v>-108113148</v>
      </c>
      <c r="E47" s="95"/>
      <c r="F47" s="22">
        <v>7745335</v>
      </c>
      <c r="G47" s="95"/>
      <c r="H47" s="22">
        <v>-5571113</v>
      </c>
      <c r="I47" s="95"/>
      <c r="J47" s="22">
        <v>-33194721</v>
      </c>
    </row>
    <row r="48" spans="1:10" ht="23.25" customHeight="1">
      <c r="A48" s="23" t="s">
        <v>10</v>
      </c>
      <c r="B48" s="200"/>
      <c r="C48" s="23"/>
      <c r="D48" s="22">
        <v>-643246861</v>
      </c>
      <c r="E48" s="95"/>
      <c r="F48" s="22">
        <v>-68752392</v>
      </c>
      <c r="G48" s="95"/>
      <c r="H48" s="22">
        <v>-146310547</v>
      </c>
      <c r="I48" s="95"/>
      <c r="J48" s="22">
        <v>-57144633</v>
      </c>
    </row>
    <row r="49" spans="1:10" ht="23.25" customHeight="1">
      <c r="A49" s="23" t="s">
        <v>11</v>
      </c>
      <c r="B49" s="201"/>
      <c r="C49" s="90"/>
      <c r="D49" s="22">
        <v>12555105</v>
      </c>
      <c r="E49" s="95"/>
      <c r="F49" s="22">
        <v>-1696456</v>
      </c>
      <c r="G49" s="95"/>
      <c r="H49" s="22">
        <v>19855218</v>
      </c>
      <c r="I49" s="95"/>
      <c r="J49" s="22">
        <v>-1258302</v>
      </c>
    </row>
    <row r="50" spans="1:10" ht="23.25" customHeight="1">
      <c r="A50" s="23" t="s">
        <v>17</v>
      </c>
      <c r="B50" s="201"/>
      <c r="C50" s="90"/>
      <c r="D50" s="22">
        <v>-7745545</v>
      </c>
      <c r="E50" s="95"/>
      <c r="F50" s="22">
        <v>7453699</v>
      </c>
      <c r="G50" s="95"/>
      <c r="H50" s="22">
        <v>-5601697</v>
      </c>
      <c r="I50" s="95"/>
      <c r="J50" s="22">
        <v>10791044</v>
      </c>
    </row>
    <row r="51" spans="1:10" ht="23.25" customHeight="1">
      <c r="A51" s="36" t="s">
        <v>22</v>
      </c>
      <c r="B51" s="201"/>
      <c r="C51" s="90"/>
      <c r="D51" s="221">
        <v>-463684802</v>
      </c>
      <c r="E51" s="95"/>
      <c r="F51" s="221">
        <v>252915626</v>
      </c>
      <c r="G51" s="95"/>
      <c r="H51" s="221">
        <v>-29221832</v>
      </c>
      <c r="I51" s="95"/>
      <c r="J51" s="221">
        <v>137047219</v>
      </c>
    </row>
    <row r="52" spans="1:10" ht="23.25" customHeight="1">
      <c r="A52" s="36" t="s">
        <v>186</v>
      </c>
      <c r="B52" s="201"/>
      <c r="C52" s="90"/>
      <c r="D52" s="22">
        <v>-330707933</v>
      </c>
      <c r="E52" s="95"/>
      <c r="F52" s="22">
        <v>212351167</v>
      </c>
      <c r="G52" s="95"/>
      <c r="H52" s="22">
        <v>-301242036</v>
      </c>
      <c r="I52" s="95"/>
      <c r="J52" s="22">
        <v>93059309</v>
      </c>
    </row>
    <row r="53" spans="1:10" ht="23.25" customHeight="1">
      <c r="A53" s="23" t="s">
        <v>66</v>
      </c>
      <c r="B53" s="201"/>
      <c r="C53" s="90"/>
      <c r="D53" s="22">
        <v>24800981</v>
      </c>
      <c r="E53" s="95"/>
      <c r="F53" s="22">
        <v>3046296</v>
      </c>
      <c r="G53" s="95"/>
      <c r="H53" s="22">
        <v>18558732</v>
      </c>
      <c r="I53" s="95"/>
      <c r="J53" s="22">
        <v>3244109</v>
      </c>
    </row>
    <row r="54" spans="1:10" ht="23.25" customHeight="1">
      <c r="A54" s="23" t="s">
        <v>25</v>
      </c>
      <c r="B54" s="201"/>
      <c r="C54" s="90"/>
      <c r="D54" s="178">
        <v>0</v>
      </c>
      <c r="E54" s="95"/>
      <c r="F54" s="178">
        <v>28037</v>
      </c>
      <c r="G54" s="95"/>
      <c r="H54" s="178">
        <v>137647</v>
      </c>
      <c r="I54" s="95"/>
      <c r="J54" s="178">
        <v>1720427</v>
      </c>
    </row>
    <row r="55" spans="1:10" ht="23.25" customHeight="1">
      <c r="A55" s="23" t="s">
        <v>139</v>
      </c>
      <c r="B55" s="201"/>
      <c r="C55" s="90"/>
      <c r="D55" s="188">
        <v>-74610488</v>
      </c>
      <c r="E55" s="97"/>
      <c r="F55" s="188">
        <v>-98951305</v>
      </c>
      <c r="G55" s="97"/>
      <c r="H55" s="188">
        <v>-48177943</v>
      </c>
      <c r="I55" s="97"/>
      <c r="J55" s="188">
        <v>-30693391</v>
      </c>
    </row>
    <row r="56" spans="1:10" ht="23.25" customHeight="1">
      <c r="A56" s="136" t="s">
        <v>113</v>
      </c>
      <c r="B56" s="205"/>
      <c r="C56" s="136"/>
      <c r="D56" s="232">
        <f>SUM(D46:D55)+D35</f>
        <v>3828054282</v>
      </c>
      <c r="E56" s="100"/>
      <c r="F56" s="232">
        <f>SUM(F46:F55)+F35</f>
        <v>4537168467</v>
      </c>
      <c r="G56" s="100"/>
      <c r="H56" s="232">
        <f>SUM(H46:H55)+H35</f>
        <v>1963715424</v>
      </c>
      <c r="I56" s="100"/>
      <c r="J56" s="232">
        <f>SUM(J46:J55)+J35</f>
        <v>2412562487</v>
      </c>
    </row>
    <row r="57" spans="1:10" ht="23.25" customHeight="1">
      <c r="A57" s="36" t="s">
        <v>114</v>
      </c>
      <c r="B57" s="200"/>
      <c r="C57" s="23"/>
      <c r="D57" s="226">
        <v>-763386569</v>
      </c>
      <c r="E57" s="73"/>
      <c r="F57" s="226">
        <v>-884885728</v>
      </c>
      <c r="G57" s="226"/>
      <c r="H57" s="226">
        <v>-399171860</v>
      </c>
      <c r="I57" s="73"/>
      <c r="J57" s="226">
        <v>-490571069</v>
      </c>
    </row>
    <row r="58" spans="1:10" ht="23.25" customHeight="1">
      <c r="A58" s="99" t="s">
        <v>65</v>
      </c>
      <c r="B58" s="200"/>
      <c r="C58" s="99"/>
      <c r="D58" s="233">
        <f>SUM(D56:D57)</f>
        <v>3064667713</v>
      </c>
      <c r="E58" s="100"/>
      <c r="F58" s="233">
        <f>SUM(F56:F57)</f>
        <v>3652282739</v>
      </c>
      <c r="G58" s="100"/>
      <c r="H58" s="233">
        <f>SUM(H56:H57)</f>
        <v>1564543564</v>
      </c>
      <c r="I58" s="100"/>
      <c r="J58" s="233">
        <f>SUM(J56:J57)</f>
        <v>1921991418</v>
      </c>
    </row>
    <row r="59" spans="1:10" ht="23.25" customHeight="1">
      <c r="A59" s="99"/>
      <c r="B59" s="206"/>
      <c r="C59" s="99"/>
      <c r="D59" s="34"/>
      <c r="E59" s="100"/>
      <c r="F59" s="100"/>
      <c r="G59" s="100"/>
      <c r="H59" s="34"/>
      <c r="I59" s="100"/>
      <c r="J59" s="100"/>
    </row>
    <row r="60" spans="1:10" ht="23.25" customHeight="1">
      <c r="A60" s="265" t="s">
        <v>62</v>
      </c>
      <c r="B60" s="199"/>
      <c r="C60" s="91"/>
      <c r="D60" s="34"/>
      <c r="E60" s="92"/>
      <c r="F60" s="93"/>
      <c r="G60" s="92"/>
      <c r="H60" s="34"/>
      <c r="I60" s="92"/>
      <c r="J60" s="93"/>
    </row>
    <row r="61" spans="1:10" ht="23.25" customHeight="1">
      <c r="A61" s="23" t="s">
        <v>232</v>
      </c>
      <c r="B61" s="199"/>
      <c r="C61" s="91"/>
      <c r="D61" s="178">
        <v>-78263615</v>
      </c>
      <c r="E61" s="92"/>
      <c r="F61" s="178">
        <v>-39780000</v>
      </c>
      <c r="G61" s="92"/>
      <c r="H61" s="178">
        <v>0</v>
      </c>
      <c r="I61" s="92"/>
      <c r="J61" s="178">
        <v>0</v>
      </c>
    </row>
    <row r="62" spans="1:10" ht="23.25" customHeight="1">
      <c r="A62" s="23" t="s">
        <v>233</v>
      </c>
      <c r="B62" s="199"/>
      <c r="C62" s="91"/>
      <c r="D62" s="178">
        <v>-136642689</v>
      </c>
      <c r="E62" s="92"/>
      <c r="F62" s="178">
        <v>-97832249</v>
      </c>
      <c r="G62" s="92"/>
      <c r="H62" s="178">
        <v>0</v>
      </c>
      <c r="I62" s="92"/>
      <c r="J62" s="178">
        <v>0</v>
      </c>
    </row>
    <row r="63" spans="1:10" ht="23.25" customHeight="1">
      <c r="A63" s="86" t="s">
        <v>116</v>
      </c>
      <c r="B63" s="200"/>
      <c r="C63" s="23"/>
      <c r="D63" s="178">
        <v>0</v>
      </c>
      <c r="E63" s="95"/>
      <c r="F63" s="178">
        <v>0</v>
      </c>
      <c r="G63" s="95"/>
      <c r="H63" s="178">
        <v>-1155000000</v>
      </c>
      <c r="I63" s="95"/>
      <c r="J63" s="178">
        <v>-3153770000</v>
      </c>
    </row>
    <row r="64" spans="1:10" ht="23.25" customHeight="1">
      <c r="A64" s="86" t="s">
        <v>188</v>
      </c>
      <c r="B64" s="200"/>
      <c r="C64" s="23"/>
      <c r="D64" s="178">
        <v>-14916836</v>
      </c>
      <c r="E64" s="95"/>
      <c r="F64" s="178">
        <v>-15600498</v>
      </c>
      <c r="G64" s="95"/>
      <c r="H64" s="178">
        <v>-21983109</v>
      </c>
      <c r="I64" s="95"/>
      <c r="J64" s="178">
        <v>0</v>
      </c>
    </row>
    <row r="65" spans="1:10" ht="23.25" customHeight="1">
      <c r="A65" s="86" t="s">
        <v>272</v>
      </c>
      <c r="B65" s="200"/>
      <c r="C65" s="23"/>
      <c r="D65" s="178">
        <v>0</v>
      </c>
      <c r="E65" s="95"/>
      <c r="F65" s="178">
        <v>0</v>
      </c>
      <c r="G65" s="95"/>
      <c r="H65" s="178">
        <v>11083868</v>
      </c>
      <c r="I65" s="95"/>
      <c r="J65" s="178">
        <v>0</v>
      </c>
    </row>
    <row r="66" spans="1:10" ht="23.25" customHeight="1">
      <c r="A66" s="23" t="s">
        <v>234</v>
      </c>
      <c r="B66" s="200"/>
      <c r="C66" s="23"/>
      <c r="D66" s="178">
        <v>0</v>
      </c>
      <c r="E66" s="95"/>
      <c r="F66" s="178">
        <v>9192000</v>
      </c>
      <c r="G66" s="95"/>
      <c r="H66" s="178">
        <v>0</v>
      </c>
      <c r="I66" s="95"/>
      <c r="J66" s="178">
        <v>9192000</v>
      </c>
    </row>
    <row r="67" spans="1:10" ht="23.25" customHeight="1">
      <c r="A67" s="23" t="s">
        <v>117</v>
      </c>
      <c r="B67" s="200"/>
      <c r="C67" s="23"/>
      <c r="D67" s="178">
        <v>0</v>
      </c>
      <c r="E67" s="95"/>
      <c r="F67" s="22">
        <v>66771240</v>
      </c>
      <c r="G67" s="95"/>
      <c r="H67" s="178">
        <v>0</v>
      </c>
      <c r="I67" s="95"/>
      <c r="J67" s="178">
        <v>36688656</v>
      </c>
    </row>
    <row r="68" spans="1:10" ht="23.25" customHeight="1">
      <c r="A68" s="23" t="s">
        <v>85</v>
      </c>
      <c r="B68" s="200"/>
      <c r="C68" s="23"/>
      <c r="D68" s="22">
        <v>30044501</v>
      </c>
      <c r="E68" s="95"/>
      <c r="F68" s="22">
        <v>67747479</v>
      </c>
      <c r="G68" s="95"/>
      <c r="H68" s="22">
        <v>162958399</v>
      </c>
      <c r="I68" s="95"/>
      <c r="J68" s="22">
        <v>15282230</v>
      </c>
    </row>
    <row r="69" spans="1:10" ht="23.25" customHeight="1">
      <c r="A69" s="23" t="s">
        <v>118</v>
      </c>
      <c r="B69" s="200"/>
      <c r="C69" s="23"/>
      <c r="D69" s="22">
        <v>-3230643733</v>
      </c>
      <c r="E69" s="95"/>
      <c r="F69" s="22">
        <v>-3497697115</v>
      </c>
      <c r="G69" s="95"/>
      <c r="H69" s="22">
        <v>-1812492216</v>
      </c>
      <c r="I69" s="95"/>
      <c r="J69" s="22">
        <v>-958179010</v>
      </c>
    </row>
    <row r="70" spans="1:10" ht="23.25" customHeight="1">
      <c r="A70" s="23" t="s">
        <v>235</v>
      </c>
      <c r="B70" s="200"/>
      <c r="C70" s="23"/>
      <c r="D70" s="22">
        <v>0</v>
      </c>
      <c r="E70" s="95"/>
      <c r="F70" s="22">
        <v>1108371</v>
      </c>
      <c r="G70" s="95"/>
      <c r="H70" s="22">
        <v>0</v>
      </c>
      <c r="I70" s="95"/>
      <c r="J70" s="22">
        <v>1108371</v>
      </c>
    </row>
    <row r="71" spans="1:10" ht="23.25" customHeight="1">
      <c r="A71" s="23" t="s">
        <v>236</v>
      </c>
      <c r="B71" s="200"/>
      <c r="C71" s="23"/>
      <c r="D71" s="22">
        <v>-119859716</v>
      </c>
      <c r="E71" s="95"/>
      <c r="F71" s="22">
        <v>-61402819</v>
      </c>
      <c r="G71" s="95"/>
      <c r="H71" s="22">
        <v>-107781734</v>
      </c>
      <c r="I71" s="95"/>
      <c r="J71" s="22">
        <v>-54437716</v>
      </c>
    </row>
    <row r="72" spans="1:10" ht="23.25" customHeight="1">
      <c r="A72" s="23" t="s">
        <v>269</v>
      </c>
      <c r="B72" s="200"/>
      <c r="C72" s="23"/>
      <c r="D72" s="22">
        <v>-1000000000</v>
      </c>
      <c r="E72" s="95"/>
      <c r="F72" s="22">
        <v>8041844</v>
      </c>
      <c r="G72" s="95"/>
      <c r="H72" s="22">
        <v>-1000000000</v>
      </c>
      <c r="I72" s="95"/>
      <c r="J72" s="22">
        <v>0</v>
      </c>
    </row>
    <row r="73" spans="1:10" ht="23.25" customHeight="1">
      <c r="A73" s="23" t="s">
        <v>237</v>
      </c>
      <c r="B73" s="200"/>
      <c r="C73" s="23"/>
      <c r="D73" s="22">
        <v>4020488673</v>
      </c>
      <c r="E73" s="95"/>
      <c r="F73" s="22">
        <v>1234269418</v>
      </c>
      <c r="G73" s="95"/>
      <c r="H73" s="22">
        <v>4020488673</v>
      </c>
      <c r="I73" s="95"/>
      <c r="J73" s="22">
        <v>1234269418</v>
      </c>
    </row>
    <row r="74" spans="1:10" ht="23.25" customHeight="1">
      <c r="A74" s="23" t="s">
        <v>140</v>
      </c>
      <c r="B74" s="200"/>
      <c r="C74" s="23"/>
      <c r="D74" s="22">
        <v>0</v>
      </c>
      <c r="E74" s="95"/>
      <c r="F74" s="178">
        <v>-4729864</v>
      </c>
      <c r="G74" s="95"/>
      <c r="H74" s="22">
        <v>-3586902588</v>
      </c>
      <c r="I74" s="95"/>
      <c r="J74" s="22">
        <v>-4709323526</v>
      </c>
    </row>
    <row r="75" spans="1:10" ht="23.25" customHeight="1">
      <c r="A75" s="23" t="s">
        <v>158</v>
      </c>
      <c r="B75" s="200"/>
      <c r="C75" s="23"/>
      <c r="D75" s="22">
        <v>0</v>
      </c>
      <c r="E75" s="95"/>
      <c r="F75" s="178">
        <v>4729864</v>
      </c>
      <c r="G75" s="95"/>
      <c r="H75" s="22">
        <v>3238163519</v>
      </c>
      <c r="I75" s="95"/>
      <c r="J75" s="22">
        <v>5010532735</v>
      </c>
    </row>
    <row r="76" spans="1:10" ht="23.25" customHeight="1">
      <c r="A76" s="23" t="s">
        <v>115</v>
      </c>
      <c r="B76" s="200"/>
      <c r="C76" s="23"/>
      <c r="D76" s="22">
        <v>250280960</v>
      </c>
      <c r="E76" s="95"/>
      <c r="F76" s="22">
        <v>134861526</v>
      </c>
      <c r="G76" s="95"/>
      <c r="H76" s="22">
        <v>1993219510</v>
      </c>
      <c r="I76" s="95"/>
      <c r="J76" s="22">
        <v>1428886079</v>
      </c>
    </row>
    <row r="77" spans="1:10" ht="23.25" customHeight="1">
      <c r="A77" s="23" t="s">
        <v>63</v>
      </c>
      <c r="B77" s="200"/>
      <c r="C77" s="23"/>
      <c r="D77" s="22">
        <v>58710494</v>
      </c>
      <c r="E77" s="95"/>
      <c r="F77" s="22">
        <v>138098219</v>
      </c>
      <c r="G77" s="95"/>
      <c r="H77" s="22">
        <v>75660904</v>
      </c>
      <c r="I77" s="95"/>
      <c r="J77" s="22">
        <v>164334747</v>
      </c>
    </row>
    <row r="78" spans="1:10" ht="23.25" customHeight="1">
      <c r="A78" s="99" t="s">
        <v>238</v>
      </c>
      <c r="B78" s="199"/>
      <c r="C78" s="96"/>
      <c r="D78" s="233">
        <f>SUM(D61:D77)</f>
        <v>-220801961</v>
      </c>
      <c r="E78" s="100"/>
      <c r="F78" s="233">
        <f>SUM(F61:F77)</f>
        <v>-2052222584</v>
      </c>
      <c r="G78" s="100"/>
      <c r="H78" s="233">
        <f>SUM(H61:H77)</f>
        <v>1817415226</v>
      </c>
      <c r="I78" s="100"/>
      <c r="J78" s="233">
        <f>SUM(J61:J77)</f>
        <v>-975416016</v>
      </c>
    </row>
    <row r="79" spans="1:10" ht="23.25" customHeight="1">
      <c r="A79" s="143"/>
      <c r="B79" s="199"/>
      <c r="C79" s="102"/>
      <c r="D79" s="101"/>
      <c r="E79" s="101"/>
      <c r="F79" s="101"/>
      <c r="G79" s="101"/>
      <c r="H79" s="101"/>
      <c r="I79" s="101"/>
      <c r="J79" s="101"/>
    </row>
    <row r="80" spans="1:10" ht="24" customHeight="1">
      <c r="A80" s="165" t="s">
        <v>143</v>
      </c>
      <c r="B80" s="203"/>
      <c r="C80" s="165"/>
      <c r="D80" s="14"/>
      <c r="E80" s="15"/>
      <c r="F80" s="14"/>
      <c r="G80" s="85"/>
      <c r="H80" s="86"/>
      <c r="I80" s="87"/>
      <c r="J80" s="86"/>
    </row>
    <row r="81" spans="1:10" ht="23.25" customHeight="1">
      <c r="A81" s="264" t="s">
        <v>105</v>
      </c>
      <c r="B81" s="204"/>
      <c r="C81" s="89"/>
      <c r="D81" s="86"/>
      <c r="E81" s="87"/>
      <c r="F81" s="86"/>
      <c r="G81" s="85"/>
      <c r="H81" s="86"/>
      <c r="I81" s="87"/>
      <c r="J81" s="86"/>
    </row>
    <row r="82" spans="1:10" ht="23.25" customHeight="1">
      <c r="A82" s="264"/>
      <c r="B82" s="204"/>
      <c r="C82" s="89"/>
      <c r="D82" s="86"/>
      <c r="E82" s="87"/>
      <c r="F82" s="86"/>
      <c r="G82" s="85"/>
      <c r="H82" s="86"/>
      <c r="I82" s="87"/>
      <c r="J82" s="86"/>
    </row>
    <row r="83" spans="1:10" ht="23.25" customHeight="1">
      <c r="A83" s="143"/>
      <c r="B83" s="199"/>
      <c r="C83" s="102"/>
      <c r="D83" s="281" t="s">
        <v>1</v>
      </c>
      <c r="E83" s="281"/>
      <c r="F83" s="281"/>
      <c r="G83" s="85"/>
      <c r="H83" s="281" t="s">
        <v>2</v>
      </c>
      <c r="I83" s="281"/>
      <c r="J83" s="281"/>
    </row>
    <row r="84" spans="1:10" ht="23.25" customHeight="1">
      <c r="A84" s="23"/>
      <c r="B84" s="201"/>
      <c r="C84" s="90"/>
      <c r="D84" s="281" t="s">
        <v>3</v>
      </c>
      <c r="E84" s="281"/>
      <c r="F84" s="281"/>
      <c r="G84" s="85"/>
      <c r="H84" s="281" t="s">
        <v>3</v>
      </c>
      <c r="I84" s="281"/>
      <c r="J84" s="281"/>
    </row>
    <row r="85" spans="1:10" ht="23.25" customHeight="1">
      <c r="A85" s="143"/>
      <c r="B85" s="199"/>
      <c r="C85" s="102"/>
      <c r="D85" s="285" t="s">
        <v>100</v>
      </c>
      <c r="E85" s="285"/>
      <c r="F85" s="285"/>
      <c r="G85" s="285" t="s">
        <v>100</v>
      </c>
      <c r="H85" s="285"/>
      <c r="I85" s="285"/>
      <c r="J85" s="285"/>
    </row>
    <row r="86" spans="1:10" ht="23.25" customHeight="1">
      <c r="A86" s="143"/>
      <c r="B86" s="8" t="s">
        <v>6</v>
      </c>
      <c r="C86" s="102"/>
      <c r="D86" s="105">
        <v>2020</v>
      </c>
      <c r="E86" s="105"/>
      <c r="F86" s="105">
        <v>2019</v>
      </c>
      <c r="G86" s="105"/>
      <c r="H86" s="105">
        <v>2020</v>
      </c>
      <c r="I86" s="216"/>
      <c r="J86" s="105">
        <v>2019</v>
      </c>
    </row>
    <row r="87" spans="1:10" ht="23.25" customHeight="1">
      <c r="A87" s="23"/>
      <c r="B87" s="201"/>
      <c r="C87" s="90"/>
      <c r="D87" s="293" t="s">
        <v>99</v>
      </c>
      <c r="E87" s="293"/>
      <c r="F87" s="293"/>
      <c r="G87" s="293"/>
      <c r="H87" s="293"/>
      <c r="I87" s="293"/>
      <c r="J87" s="293"/>
    </row>
    <row r="88" spans="1:10" ht="23.25" customHeight="1">
      <c r="A88" s="265" t="s">
        <v>64</v>
      </c>
      <c r="B88" s="199"/>
      <c r="C88" s="91"/>
      <c r="D88" s="93"/>
      <c r="E88" s="92"/>
      <c r="F88" s="93"/>
      <c r="G88" s="92"/>
      <c r="H88" s="93"/>
      <c r="I88" s="92"/>
      <c r="J88" s="93"/>
    </row>
    <row r="89" spans="1:10" ht="23.25" customHeight="1">
      <c r="A89" s="23" t="s">
        <v>181</v>
      </c>
      <c r="B89" s="201"/>
      <c r="C89" s="90"/>
      <c r="D89" s="22">
        <v>-231000000</v>
      </c>
      <c r="E89" s="22"/>
      <c r="F89" s="22">
        <v>-84000000</v>
      </c>
      <c r="G89" s="22"/>
      <c r="H89" s="22">
        <v>0</v>
      </c>
      <c r="I89" s="22"/>
      <c r="J89" s="22">
        <v>0</v>
      </c>
    </row>
    <row r="90" spans="1:10" ht="23.25" customHeight="1">
      <c r="A90" s="23" t="s">
        <v>182</v>
      </c>
      <c r="B90" s="201"/>
      <c r="C90" s="90"/>
      <c r="D90" s="22">
        <v>0</v>
      </c>
      <c r="E90" s="22"/>
      <c r="F90" s="22">
        <v>0</v>
      </c>
      <c r="G90" s="22"/>
      <c r="H90" s="22">
        <v>15242563145</v>
      </c>
      <c r="I90" s="22"/>
      <c r="J90" s="22">
        <v>12099810795</v>
      </c>
    </row>
    <row r="91" spans="1:10" ht="23.25" customHeight="1">
      <c r="A91" s="23" t="s">
        <v>183</v>
      </c>
      <c r="B91" s="201"/>
      <c r="C91" s="90"/>
      <c r="D91" s="22">
        <v>0</v>
      </c>
      <c r="E91" s="22"/>
      <c r="F91" s="22">
        <v>-56000000</v>
      </c>
      <c r="G91" s="22"/>
      <c r="H91" s="22">
        <v>-15044342035</v>
      </c>
      <c r="I91" s="22"/>
      <c r="J91" s="22">
        <v>-12146045825</v>
      </c>
    </row>
    <row r="92" spans="1:10" ht="23.25" customHeight="1">
      <c r="A92" s="23" t="s">
        <v>239</v>
      </c>
      <c r="B92" s="201"/>
      <c r="C92" s="90"/>
      <c r="D92" s="22">
        <v>783398761</v>
      </c>
      <c r="E92" s="22"/>
      <c r="F92" s="22">
        <v>120965417</v>
      </c>
      <c r="G92" s="22"/>
      <c r="H92" s="22">
        <v>0</v>
      </c>
      <c r="I92" s="22"/>
      <c r="J92" s="22">
        <v>0</v>
      </c>
    </row>
    <row r="93" spans="1:10" ht="23.25" customHeight="1">
      <c r="A93" s="23" t="s">
        <v>198</v>
      </c>
      <c r="B93" s="201"/>
      <c r="C93" s="90"/>
      <c r="D93" s="22">
        <v>-116694727</v>
      </c>
      <c r="E93" s="22"/>
      <c r="F93" s="22">
        <v>-48632381</v>
      </c>
      <c r="G93" s="22"/>
      <c r="H93" s="22">
        <v>-28826055</v>
      </c>
      <c r="I93" s="22"/>
      <c r="J93" s="22">
        <v>-10817430</v>
      </c>
    </row>
    <row r="94" spans="1:10" ht="23.25" customHeight="1">
      <c r="A94" s="23" t="s">
        <v>141</v>
      </c>
      <c r="B94" s="201"/>
      <c r="C94" s="90"/>
      <c r="D94" s="22"/>
      <c r="E94" s="22"/>
      <c r="F94" s="22"/>
      <c r="G94" s="22"/>
      <c r="H94" s="22"/>
      <c r="I94" s="22"/>
      <c r="J94" s="22"/>
    </row>
    <row r="95" spans="1:10" ht="23.25" customHeight="1">
      <c r="A95" s="240" t="s">
        <v>192</v>
      </c>
      <c r="B95" s="201"/>
      <c r="C95" s="90"/>
      <c r="D95" s="22">
        <v>0</v>
      </c>
      <c r="E95" s="22"/>
      <c r="F95" s="22">
        <v>42572263</v>
      </c>
      <c r="G95" s="22"/>
      <c r="H95" s="22">
        <v>0</v>
      </c>
      <c r="I95" s="22"/>
      <c r="J95" s="22">
        <v>0</v>
      </c>
    </row>
    <row r="96" spans="1:10" ht="23.25" customHeight="1">
      <c r="A96" s="86" t="s">
        <v>184</v>
      </c>
      <c r="B96" s="200"/>
      <c r="C96" s="23"/>
      <c r="D96" s="178">
        <v>-200000070</v>
      </c>
      <c r="E96" s="95"/>
      <c r="F96" s="178">
        <v>-50000000</v>
      </c>
      <c r="G96" s="95"/>
      <c r="H96" s="178"/>
      <c r="I96" s="95"/>
      <c r="J96" s="178">
        <v>0</v>
      </c>
    </row>
    <row r="97" spans="1:10" ht="23.25" customHeight="1">
      <c r="A97" s="23" t="s">
        <v>87</v>
      </c>
      <c r="B97" s="139"/>
      <c r="C97" s="90"/>
      <c r="D97" s="22">
        <v>-3303767797</v>
      </c>
      <c r="E97" s="22"/>
      <c r="F97" s="22">
        <v>-3123825051</v>
      </c>
      <c r="G97" s="22"/>
      <c r="H97" s="22">
        <v>-3303767797</v>
      </c>
      <c r="I97" s="22"/>
      <c r="J97" s="22">
        <v>-3123825051</v>
      </c>
    </row>
    <row r="98" spans="1:10" ht="23.25" customHeight="1">
      <c r="A98" s="23" t="s">
        <v>88</v>
      </c>
      <c r="B98" s="201"/>
      <c r="C98" s="90"/>
      <c r="D98" s="22">
        <v>0</v>
      </c>
      <c r="E98" s="22"/>
      <c r="F98" s="22">
        <v>-55346604</v>
      </c>
      <c r="G98" s="22"/>
      <c r="H98" s="22">
        <v>0</v>
      </c>
      <c r="I98" s="22"/>
      <c r="J98" s="22">
        <v>0</v>
      </c>
    </row>
    <row r="99" spans="1:10" ht="23.25" customHeight="1">
      <c r="A99" s="23" t="s">
        <v>93</v>
      </c>
      <c r="B99" s="201"/>
      <c r="C99" s="90"/>
      <c r="D99" s="22">
        <v>-64700344</v>
      </c>
      <c r="E99" s="22"/>
      <c r="F99" s="22">
        <v>-12756919</v>
      </c>
      <c r="G99" s="22"/>
      <c r="H99" s="22">
        <v>-9580763</v>
      </c>
      <c r="I99" s="22"/>
      <c r="J99" s="22">
        <v>-12682819</v>
      </c>
    </row>
    <row r="100" spans="1:10" ht="23.25" customHeight="1">
      <c r="A100" s="99" t="s">
        <v>251</v>
      </c>
      <c r="B100" s="199"/>
      <c r="C100" s="96"/>
      <c r="D100" s="233">
        <f>SUM(D89:D99)</f>
        <v>-3132764177</v>
      </c>
      <c r="E100" s="100"/>
      <c r="F100" s="233">
        <f>SUM(F89:F99)</f>
        <v>-3267023275</v>
      </c>
      <c r="G100" s="100"/>
      <c r="H100" s="233">
        <f>SUM(H89:H99)</f>
        <v>-3143953505</v>
      </c>
      <c r="I100" s="100"/>
      <c r="J100" s="233">
        <f>SUM(J89:J99)</f>
        <v>-3193560330</v>
      </c>
    </row>
    <row r="101" spans="1:10" ht="23.25" customHeight="1">
      <c r="A101" s="99"/>
      <c r="B101" s="199"/>
      <c r="C101" s="96"/>
      <c r="D101" s="34"/>
      <c r="E101" s="101"/>
      <c r="F101" s="101"/>
      <c r="G101" s="101"/>
      <c r="H101" s="34"/>
      <c r="I101" s="101"/>
      <c r="J101" s="101"/>
    </row>
    <row r="102" spans="1:10" ht="23.25" customHeight="1">
      <c r="A102" s="99" t="s">
        <v>156</v>
      </c>
      <c r="B102" s="199"/>
      <c r="C102" s="96"/>
      <c r="D102" s="232">
        <f>D100+D78+D58</f>
        <v>-288898425</v>
      </c>
      <c r="E102" s="101"/>
      <c r="F102" s="232">
        <f>F100+F78+F58</f>
        <v>-1666963120</v>
      </c>
      <c r="G102" s="101"/>
      <c r="H102" s="232">
        <f>H100+H78+H58</f>
        <v>238005285</v>
      </c>
      <c r="I102" s="209"/>
      <c r="J102" s="232">
        <f>J100+J78+J58</f>
        <v>-2246984928</v>
      </c>
    </row>
    <row r="103" spans="1:10" ht="23.25" customHeight="1">
      <c r="A103" s="266" t="s">
        <v>159</v>
      </c>
      <c r="B103" s="201"/>
      <c r="C103" s="104"/>
      <c r="D103" s="22">
        <f>F104</f>
        <v>2819462172</v>
      </c>
      <c r="E103" s="22"/>
      <c r="F103" s="22">
        <v>4486425292</v>
      </c>
      <c r="G103" s="22"/>
      <c r="H103" s="22">
        <f>J104</f>
        <v>1235199756</v>
      </c>
      <c r="I103" s="22"/>
      <c r="J103" s="22">
        <v>3482184684</v>
      </c>
    </row>
    <row r="104" spans="1:10" ht="23.25" customHeight="1" thickBot="1">
      <c r="A104" s="143" t="s">
        <v>160</v>
      </c>
      <c r="B104" s="200" t="s">
        <v>242</v>
      </c>
      <c r="C104" s="102"/>
      <c r="D104" s="234">
        <f>SUM(D102:D103)</f>
        <v>2530563747</v>
      </c>
      <c r="E104" s="22"/>
      <c r="F104" s="234">
        <f>SUM(F102:F103)</f>
        <v>2819462172</v>
      </c>
      <c r="G104" s="22"/>
      <c r="H104" s="234">
        <f>SUM(H102:H103)</f>
        <v>1473205041</v>
      </c>
      <c r="I104" s="22"/>
      <c r="J104" s="234">
        <f>SUM(J102:J103)</f>
        <v>1235199756</v>
      </c>
    </row>
    <row r="105" spans="1:10" ht="23.25" customHeight="1" thickTop="1">
      <c r="D105" s="178"/>
      <c r="E105" s="34"/>
      <c r="F105" s="34"/>
      <c r="G105" s="34"/>
      <c r="H105" s="178"/>
      <c r="I105" s="277"/>
      <c r="J105" s="34"/>
    </row>
    <row r="106" spans="1:10" ht="23.25" customHeight="1">
      <c r="A106" s="176" t="s">
        <v>86</v>
      </c>
      <c r="B106" s="202"/>
      <c r="C106" s="137"/>
      <c r="D106" s="34"/>
      <c r="E106" s="34"/>
      <c r="F106" s="34"/>
      <c r="G106" s="34"/>
      <c r="H106" s="34"/>
      <c r="I106" s="277"/>
      <c r="J106" s="34"/>
    </row>
    <row r="107" spans="1:10" s="103" customFormat="1" ht="23.25" customHeight="1">
      <c r="A107" s="86" t="s">
        <v>240</v>
      </c>
      <c r="B107" s="139"/>
      <c r="C107" s="86"/>
      <c r="D107" s="22">
        <v>63640110</v>
      </c>
      <c r="E107" s="22"/>
      <c r="F107" s="22">
        <v>45772282</v>
      </c>
      <c r="G107" s="22"/>
      <c r="H107" s="22">
        <v>27249409</v>
      </c>
      <c r="I107" s="22"/>
      <c r="J107" s="22">
        <v>18171045</v>
      </c>
    </row>
    <row r="108" spans="1:10" s="103" customFormat="1" ht="23.25" customHeight="1">
      <c r="A108" s="86" t="s">
        <v>250</v>
      </c>
      <c r="B108" s="139"/>
      <c r="C108" s="86"/>
      <c r="D108" s="22">
        <v>0</v>
      </c>
      <c r="E108" s="22"/>
      <c r="F108" s="22">
        <v>0</v>
      </c>
      <c r="G108" s="22"/>
      <c r="H108" s="22">
        <v>4855139</v>
      </c>
      <c r="I108" s="22"/>
      <c r="J108" s="22">
        <v>0</v>
      </c>
    </row>
    <row r="109" spans="1:10" s="103" customFormat="1" ht="23.25" customHeight="1">
      <c r="A109" s="86" t="s">
        <v>150</v>
      </c>
      <c r="B109" s="139"/>
      <c r="C109" s="86"/>
      <c r="D109" s="86"/>
      <c r="E109" s="86"/>
      <c r="F109" s="86"/>
      <c r="G109" s="86"/>
      <c r="H109" s="86"/>
      <c r="I109" s="86"/>
      <c r="J109" s="86"/>
    </row>
    <row r="110" spans="1:10" s="103" customFormat="1" ht="23.25" customHeight="1">
      <c r="A110" s="86" t="s">
        <v>241</v>
      </c>
      <c r="B110" s="139"/>
      <c r="C110" s="86"/>
      <c r="D110" s="22">
        <v>416181577</v>
      </c>
      <c r="E110" s="22"/>
      <c r="F110" s="22">
        <v>257459667</v>
      </c>
      <c r="G110" s="22"/>
      <c r="H110" s="22">
        <v>234850313</v>
      </c>
      <c r="I110" s="22"/>
      <c r="J110" s="22">
        <v>89961651</v>
      </c>
    </row>
    <row r="111" spans="1:10" s="103" customFormat="1" ht="23.25" customHeight="1">
      <c r="A111" s="86" t="s">
        <v>133</v>
      </c>
      <c r="B111" s="139"/>
      <c r="C111" s="86"/>
      <c r="D111" s="22"/>
      <c r="E111" s="22"/>
      <c r="F111" s="22"/>
      <c r="G111" s="22"/>
      <c r="H111" s="22"/>
      <c r="I111" s="22"/>
      <c r="J111" s="22"/>
    </row>
    <row r="112" spans="1:10" s="103" customFormat="1" ht="23.25" customHeight="1">
      <c r="A112" s="86" t="s">
        <v>241</v>
      </c>
      <c r="B112" s="139"/>
      <c r="C112" s="86"/>
      <c r="D112" s="22">
        <v>246722161</v>
      </c>
      <c r="E112" s="22"/>
      <c r="F112" s="22">
        <v>577363300</v>
      </c>
      <c r="G112" s="22"/>
      <c r="H112" s="22">
        <v>9165322</v>
      </c>
      <c r="I112" s="22"/>
      <c r="J112" s="22">
        <v>362334573</v>
      </c>
    </row>
    <row r="113" spans="1:10" s="103" customFormat="1" ht="23.25" customHeight="1">
      <c r="A113" s="86" t="s">
        <v>246</v>
      </c>
      <c r="B113" s="139"/>
      <c r="C113" s="86"/>
      <c r="D113" s="22">
        <v>0</v>
      </c>
      <c r="E113" s="22"/>
      <c r="F113" s="22">
        <v>200000000</v>
      </c>
      <c r="G113" s="22"/>
      <c r="H113" s="22">
        <v>0</v>
      </c>
      <c r="I113" s="22"/>
      <c r="J113" s="22">
        <v>0</v>
      </c>
    </row>
  </sheetData>
  <mergeCells count="21">
    <mergeCell ref="D40:F40"/>
    <mergeCell ref="H40:J40"/>
    <mergeCell ref="D42:F42"/>
    <mergeCell ref="D44:J44"/>
    <mergeCell ref="D83:F83"/>
    <mergeCell ref="H83:J83"/>
    <mergeCell ref="G42:J42"/>
    <mergeCell ref="G85:J85"/>
    <mergeCell ref="D85:F85"/>
    <mergeCell ref="D87:J87"/>
    <mergeCell ref="D41:F41"/>
    <mergeCell ref="H41:J41"/>
    <mergeCell ref="D84:F84"/>
    <mergeCell ref="H84:J84"/>
    <mergeCell ref="D4:F4"/>
    <mergeCell ref="H4:J4"/>
    <mergeCell ref="D5:F5"/>
    <mergeCell ref="H5:J5"/>
    <mergeCell ref="D8:J8"/>
    <mergeCell ref="D6:F6"/>
    <mergeCell ref="G6:J6"/>
  </mergeCells>
  <pageMargins left="0.7" right="0.45" top="0.48" bottom="0.5" header="0.5" footer="0.5"/>
  <pageSetup paperSize="9" scale="70" firstPageNumber="14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6" max="9" man="1"/>
    <brk id="79" max="9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81B7D567-085E-4556-8762-80A1329EF897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Equity Conso</vt:lpstr>
      <vt:lpstr>Equity Seperate</vt:lpstr>
      <vt:lpstr>CF</vt:lpstr>
      <vt:lpstr>BS!Print_Area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Chutikan, Yeamyim</cp:lastModifiedBy>
  <cp:lastPrinted>2021-02-16T04:34:42Z</cp:lastPrinted>
  <dcterms:created xsi:type="dcterms:W3CDTF">2015-05-02T04:57:45Z</dcterms:created>
  <dcterms:modified xsi:type="dcterms:W3CDTF">2021-02-24T05:15:08Z</dcterms:modified>
</cp:coreProperties>
</file>