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YE'20\"/>
    </mc:Choice>
  </mc:AlternateContent>
  <xr:revisionPtr revIDLastSave="0" documentId="13_ncr:1_{D7D4F47F-4FDC-4C10-8A0A-48FB0BD315A4}" xr6:coauthVersionLast="45" xr6:coauthVersionMax="45" xr10:uidLastSave="{00000000-0000-0000-0000-000000000000}"/>
  <bookViews>
    <workbookView xWindow="-120" yWindow="-120" windowWidth="21840" windowHeight="13140" tabRatio="871" activeTab="4" xr2:uid="{00000000-000D-0000-FFFF-FFFF00000000}"/>
  </bookViews>
  <sheets>
    <sheet name="BS 6-8" sheetId="2" r:id="rId1"/>
    <sheet name="PL 9-10" sheetId="13" r:id="rId2"/>
    <sheet name="CE 11" sheetId="14" r:id="rId3"/>
    <sheet name="CE 12" sheetId="15" r:id="rId4"/>
    <sheet name="CF 13-15" sheetId="1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1" i="2" l="1"/>
  <c r="G81" i="2"/>
  <c r="R36" i="14" l="1"/>
  <c r="M58" i="13" l="1"/>
  <c r="K58" i="13"/>
  <c r="I58" i="13"/>
  <c r="G58" i="13"/>
  <c r="N21" i="15" l="1"/>
  <c r="P21" i="15" s="1"/>
  <c r="N24" i="14"/>
  <c r="P24" i="14" s="1"/>
  <c r="T24" i="14" s="1"/>
  <c r="N35" i="14"/>
  <c r="K44" i="19" l="1"/>
  <c r="G44" i="19"/>
  <c r="N30" i="15" l="1"/>
  <c r="N31" i="15"/>
  <c r="N22" i="15"/>
  <c r="N20" i="15"/>
  <c r="N18" i="15"/>
  <c r="P18" i="15" s="1"/>
  <c r="N15" i="15"/>
  <c r="P15" i="15" s="1"/>
  <c r="L24" i="15"/>
  <c r="L26" i="15" s="1"/>
  <c r="J24" i="15"/>
  <c r="J26" i="15" s="1"/>
  <c r="N16" i="14"/>
  <c r="N34" i="14"/>
  <c r="N36" i="14"/>
  <c r="N19" i="14"/>
  <c r="P19" i="14" s="1"/>
  <c r="T19" i="14" s="1"/>
  <c r="N21" i="14"/>
  <c r="P21" i="14" s="1"/>
  <c r="T21" i="14" s="1"/>
  <c r="N22" i="14"/>
  <c r="P22" i="14" s="1"/>
  <c r="T22" i="14" s="1"/>
  <c r="N23" i="14"/>
  <c r="P23" i="14" s="1"/>
  <c r="T23" i="14" s="1"/>
  <c r="N25" i="14"/>
  <c r="P25" i="14" s="1"/>
  <c r="T25" i="14" s="1"/>
  <c r="H27" i="14"/>
  <c r="L27" i="14"/>
  <c r="L29" i="14" s="1"/>
  <c r="J27" i="14"/>
  <c r="J29" i="14" s="1"/>
  <c r="L33" i="15" l="1"/>
  <c r="N28" i="15"/>
  <c r="N27" i="14"/>
  <c r="N26" i="15"/>
  <c r="J33" i="15"/>
  <c r="P16" i="14"/>
  <c r="T16" i="14" s="1"/>
  <c r="N29" i="14"/>
  <c r="K102" i="19"/>
  <c r="K85" i="19"/>
  <c r="K49" i="19"/>
  <c r="G102" i="19"/>
  <c r="G85" i="19"/>
  <c r="G49" i="19"/>
  <c r="A68" i="13"/>
  <c r="M87" i="13"/>
  <c r="M80" i="13"/>
  <c r="M24" i="13"/>
  <c r="M16" i="13"/>
  <c r="M26" i="13" s="1"/>
  <c r="M37" i="13" s="1"/>
  <c r="M40" i="13" s="1"/>
  <c r="I87" i="13"/>
  <c r="I80" i="13"/>
  <c r="I24" i="13"/>
  <c r="I16" i="13"/>
  <c r="M142" i="2"/>
  <c r="M145" i="2" s="1"/>
  <c r="M98" i="2"/>
  <c r="M86" i="2"/>
  <c r="M46" i="2"/>
  <c r="M25" i="2"/>
  <c r="I142" i="2"/>
  <c r="I145" i="2" s="1"/>
  <c r="I98" i="2"/>
  <c r="I86" i="2"/>
  <c r="I46" i="2"/>
  <c r="I25" i="2"/>
  <c r="D27" i="14"/>
  <c r="F27" i="14"/>
  <c r="R27" i="14"/>
  <c r="P20" i="15"/>
  <c r="P22" i="15"/>
  <c r="M100" i="2" l="1"/>
  <c r="M147" i="2" s="1"/>
  <c r="L38" i="14"/>
  <c r="N32" i="14"/>
  <c r="P32" i="14" s="1"/>
  <c r="T32" i="14" s="1"/>
  <c r="N33" i="15"/>
  <c r="J38" i="14"/>
  <c r="I26" i="13"/>
  <c r="I37" i="13" s="1"/>
  <c r="I40" i="13" s="1"/>
  <c r="I60" i="13" s="1"/>
  <c r="G104" i="19"/>
  <c r="G107" i="19" s="1"/>
  <c r="M60" i="13"/>
  <c r="M48" i="2"/>
  <c r="I48" i="2"/>
  <c r="I100" i="2"/>
  <c r="I147" i="2" s="1"/>
  <c r="K104" i="19"/>
  <c r="K107" i="19" s="1"/>
  <c r="T27" i="14"/>
  <c r="P27" i="14"/>
  <c r="P28" i="15"/>
  <c r="P31" i="15" l="1"/>
  <c r="E102" i="19" l="1"/>
  <c r="I102" i="19"/>
  <c r="P34" i="14"/>
  <c r="T34" i="14" s="1"/>
  <c r="P36" i="14" l="1"/>
  <c r="I85" i="19" l="1"/>
  <c r="K16" i="13" l="1"/>
  <c r="K24" i="13"/>
  <c r="K142" i="2"/>
  <c r="K145" i="2" s="1"/>
  <c r="K86" i="2"/>
  <c r="K98" i="2"/>
  <c r="K25" i="2"/>
  <c r="K46" i="2"/>
  <c r="G142" i="2"/>
  <c r="K100" i="2" l="1"/>
  <c r="K147" i="2" s="1"/>
  <c r="K26" i="13"/>
  <c r="K37" i="13" s="1"/>
  <c r="I12" i="19" s="1"/>
  <c r="K48" i="2"/>
  <c r="A174" i="19"/>
  <c r="K40" i="13" l="1"/>
  <c r="I44" i="19"/>
  <c r="I49" i="19" s="1"/>
  <c r="I104" i="19" s="1"/>
  <c r="I107" i="19" s="1"/>
  <c r="K60" i="13" l="1"/>
  <c r="E85" i="19"/>
  <c r="P30" i="15" l="1"/>
  <c r="K91" i="13"/>
  <c r="K80" i="13"/>
  <c r="T36" i="14" l="1"/>
  <c r="G98" i="2"/>
  <c r="G46" i="2"/>
  <c r="A65" i="13" l="1"/>
  <c r="H29" i="14" l="1"/>
  <c r="A3" i="14" l="1"/>
  <c r="A3" i="15" s="1"/>
  <c r="A1" i="14"/>
  <c r="A119" i="13"/>
  <c r="G24" i="13"/>
  <c r="G16" i="13"/>
  <c r="A47" i="14" l="1"/>
  <c r="A41" i="15" s="1"/>
  <c r="A116" i="19"/>
  <c r="A119" i="19"/>
  <c r="A3" i="19"/>
  <c r="G26" i="13"/>
  <c r="G37" i="13" s="1"/>
  <c r="E12" i="19" s="1"/>
  <c r="E44" i="19" s="1"/>
  <c r="E49" i="19" s="1"/>
  <c r="E104" i="19" s="1"/>
  <c r="E107" i="19" s="1"/>
  <c r="A58" i="19" l="1"/>
  <c r="A61" i="19"/>
  <c r="G145" i="2" l="1"/>
  <c r="N24" i="15" l="1"/>
  <c r="F24" i="15"/>
  <c r="F26" i="15" s="1"/>
  <c r="F33" i="15" s="1"/>
  <c r="D24" i="15"/>
  <c r="D26" i="15" s="1"/>
  <c r="F29" i="14"/>
  <c r="F38" i="14" s="1"/>
  <c r="D29" i="14"/>
  <c r="D33" i="15" l="1"/>
  <c r="R29" i="14"/>
  <c r="D38" i="14"/>
  <c r="N38" i="14" l="1"/>
  <c r="R38" i="14"/>
  <c r="G40" i="13" l="1"/>
  <c r="P35" i="14" l="1"/>
  <c r="G91" i="13"/>
  <c r="G80" i="13"/>
  <c r="G60" i="13"/>
  <c r="G87" i="13" s="1"/>
  <c r="T35" i="14" l="1"/>
  <c r="H38" i="14"/>
  <c r="H24" i="15"/>
  <c r="H26" i="15" s="1"/>
  <c r="P26" i="15" s="1"/>
  <c r="P33" i="15" s="1"/>
  <c r="P24" i="15"/>
  <c r="H33" i="15" l="1"/>
  <c r="T29" i="14"/>
  <c r="T38" i="14" s="1"/>
  <c r="P29" i="14"/>
  <c r="P38" i="14" s="1"/>
  <c r="A114" i="2"/>
  <c r="A60" i="2" l="1"/>
  <c r="G25" i="2" l="1"/>
  <c r="G48" i="2" l="1"/>
  <c r="A169" i="2"/>
  <c r="G86" i="2"/>
  <c r="A62" i="2"/>
  <c r="A117" i="2" s="1"/>
  <c r="A115" i="2"/>
  <c r="A1" i="15" l="1"/>
  <c r="A117" i="19"/>
  <c r="A59" i="19"/>
  <c r="G100" i="2"/>
  <c r="G147" i="2" l="1"/>
  <c r="K87" i="13" l="1"/>
</calcChain>
</file>

<file path=xl/sharedStrings.xml><?xml version="1.0" encoding="utf-8"?>
<sst xmlns="http://schemas.openxmlformats.org/spreadsheetml/2006/main" count="425" uniqueCount="248">
  <si>
    <t>Statement of Financial Position</t>
  </si>
  <si>
    <t xml:space="preserve">Consolidated </t>
  </si>
  <si>
    <t>Separate</t>
  </si>
  <si>
    <t>Notes</t>
  </si>
  <si>
    <t>Assets</t>
  </si>
  <si>
    <t>Current assets</t>
  </si>
  <si>
    <t>Cash and cash equivalents</t>
  </si>
  <si>
    <t>Inventories</t>
  </si>
  <si>
    <t>real estate development</t>
  </si>
  <si>
    <t>Cost of real estate development</t>
  </si>
  <si>
    <t>Other current assets</t>
  </si>
  <si>
    <t>Total current assets</t>
  </si>
  <si>
    <t>Non-current assets</t>
  </si>
  <si>
    <t>Land held for development</t>
  </si>
  <si>
    <t>Guarantee for lease agreement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</si>
  <si>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</si>
  <si>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</si>
  <si>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</si>
  <si>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</si>
  <si>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</si>
  <si>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</si>
  <si>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</si>
  <si>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</si>
  <si>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</si>
  <si>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Bills of exchange payables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</si>
  <si>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</si>
  <si>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</si>
  <si>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</si>
  <si>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</si>
  <si>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</si>
  <si>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</si>
  <si>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</si>
  <si>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</si>
  <si>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</si>
  <si>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</si>
  <si>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</si>
  <si>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</si>
  <si>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Unappropriated</t>
  </si>
  <si>
    <t>Total equity</t>
  </si>
  <si>
    <t>Total liabilities and equity</t>
  </si>
  <si>
    <t>Revenues from hotel operations</t>
  </si>
  <si>
    <t>Cost of hotel operations</t>
  </si>
  <si>
    <t>Cost of sales of real estate</t>
  </si>
  <si>
    <t>Selling expenses</t>
  </si>
  <si>
    <t>Administrative expenses</t>
  </si>
  <si>
    <t>share capital</t>
  </si>
  <si>
    <t>Cash flows from operating activities</t>
  </si>
  <si>
    <t>Cash flows from investing activities</t>
  </si>
  <si>
    <t>Cash flows from financing activities</t>
  </si>
  <si>
    <t>Current portion of debentures</t>
  </si>
  <si>
    <t>Current portion of long-term borrowings</t>
  </si>
  <si>
    <t>Debentures</t>
  </si>
  <si>
    <t>Trade and other receivables, net</t>
  </si>
  <si>
    <t>Advance for acquisition of land for</t>
  </si>
  <si>
    <t>Property, plant and equipment, net</t>
  </si>
  <si>
    <t>Grande Asset Hotels and Property Public Company Limited</t>
  </si>
  <si>
    <t>Intangible assets, net</t>
  </si>
  <si>
    <t>Employee benefit obligations</t>
  </si>
  <si>
    <t>Statement of Comprehensive Income</t>
  </si>
  <si>
    <t>Other components of equity</t>
  </si>
  <si>
    <t>Owners of the parent</t>
  </si>
  <si>
    <t>attributable to:</t>
  </si>
  <si>
    <t>to profit or loss</t>
  </si>
  <si>
    <t>Finance costs</t>
  </si>
  <si>
    <t>Revenues from sales of real estate</t>
  </si>
  <si>
    <t xml:space="preserve">Separate </t>
  </si>
  <si>
    <t>Attributable to owners of the parent</t>
  </si>
  <si>
    <t>Available-for-sale</t>
  </si>
  <si>
    <t>Appropriated</t>
  </si>
  <si>
    <t>interests</t>
  </si>
  <si>
    <t>Dividends</t>
  </si>
  <si>
    <t>Equity attributable to owners of the parent</t>
  </si>
  <si>
    <t>Non-controlling interests</t>
  </si>
  <si>
    <t>Leasehold rights, net</t>
  </si>
  <si>
    <t>Other comprehensive income (expense):</t>
  </si>
  <si>
    <t>Total comprehensive income (expense)</t>
  </si>
  <si>
    <t>Note</t>
  </si>
  <si>
    <t>Cost of rental</t>
  </si>
  <si>
    <t>Adjustments for:</t>
  </si>
  <si>
    <t>Deposits and cash received in advance</t>
  </si>
  <si>
    <t xml:space="preserve">   Interest paid</t>
  </si>
  <si>
    <t xml:space="preserve">   Income tax paid</t>
  </si>
  <si>
    <t xml:space="preserve">   Income tax received</t>
  </si>
  <si>
    <t>Purchase of property, plant and equipment</t>
  </si>
  <si>
    <t>Purchase of intangible assets</t>
  </si>
  <si>
    <t>Proceeds from disposals of equipment</t>
  </si>
  <si>
    <t>Interest received</t>
  </si>
  <si>
    <t>Proceeds from issue of debentures</t>
  </si>
  <si>
    <t>Income tax</t>
  </si>
  <si>
    <t>Depreciation and amortisation</t>
  </si>
  <si>
    <t>Interest income</t>
  </si>
  <si>
    <t>Consolidated financial statements</t>
  </si>
  <si>
    <t>Revenues</t>
  </si>
  <si>
    <t>Total revenues</t>
  </si>
  <si>
    <t>at par value of Baht 1 each</t>
  </si>
  <si>
    <t>paid up at Baht 1 each</t>
  </si>
  <si>
    <t>Revenues from rental income</t>
  </si>
  <si>
    <t>Other incomes</t>
  </si>
  <si>
    <r>
      <t xml:space="preserve">Statement of Changes in Equity </t>
    </r>
    <r>
      <rPr>
        <sz val="9"/>
        <rFont val="Arial"/>
        <family val="2"/>
      </rPr>
      <t>(Cont’d)</t>
    </r>
  </si>
  <si>
    <t>Statement of Changes in Equity</t>
  </si>
  <si>
    <t>Investments in joint ventures</t>
  </si>
  <si>
    <t>Statement of Cash Flows</t>
  </si>
  <si>
    <r>
      <t xml:space="preserve">Statement of Cash Flows </t>
    </r>
    <r>
      <rPr>
        <sz val="9"/>
        <rFont val="Arial"/>
        <family val="2"/>
      </rPr>
      <t>(Cont'd)</t>
    </r>
  </si>
  <si>
    <t>Payment for financing fees</t>
  </si>
  <si>
    <t>Ordinary shares, 5,000,000,000 shares</t>
  </si>
  <si>
    <t>Ordinary shares, 3,615,929,965 shares</t>
  </si>
  <si>
    <t>Total owners</t>
  </si>
  <si>
    <t>of the parent</t>
  </si>
  <si>
    <t>Long-term borrowings</t>
  </si>
  <si>
    <t>Withholding tax deducted at source written-off</t>
  </si>
  <si>
    <t>Warranty provision for real estate project</t>
  </si>
  <si>
    <t>Trade and other receivables</t>
  </si>
  <si>
    <t xml:space="preserve">Other non-current liabilities </t>
  </si>
  <si>
    <t>financial statements</t>
  </si>
  <si>
    <t>Baht</t>
  </si>
  <si>
    <t>The accompanying notes are an integral part of these consolidated and separate financial statements.</t>
  </si>
  <si>
    <t>Cost of sales of goods and services</t>
  </si>
  <si>
    <t>Total cost of sales of goods and services</t>
  </si>
  <si>
    <t>for the year, net of tax</t>
  </si>
  <si>
    <t>Changes in equity for the year</t>
  </si>
  <si>
    <t xml:space="preserve">Short-term borrowings </t>
  </si>
  <si>
    <t>from related parties</t>
  </si>
  <si>
    <t>Bank deposits pledged as security</t>
  </si>
  <si>
    <t>Investments in subsidiaries, net</t>
  </si>
  <si>
    <t xml:space="preserve">Remeasurements of employee benefit </t>
  </si>
  <si>
    <t>obligations</t>
  </si>
  <si>
    <t>Change in value of available-for-sale investments</t>
  </si>
  <si>
    <r>
      <t>Statement of Comprehensive Income</t>
    </r>
    <r>
      <rPr>
        <sz val="9"/>
        <rFont val="Arial"/>
        <family val="2"/>
      </rPr>
      <t xml:space="preserve"> (Cont’d)</t>
    </r>
  </si>
  <si>
    <t>Separate financial statements</t>
  </si>
  <si>
    <t>Payment for deposits for hotel construction</t>
  </si>
  <si>
    <t>Repayments of debentures</t>
  </si>
  <si>
    <t>Dividends paid to non-controlling interests</t>
  </si>
  <si>
    <t>Cash and cash equivalents at the beginning of the year</t>
  </si>
  <si>
    <t>Cash and cash equivalents at the end of the year</t>
  </si>
  <si>
    <t>Significant non-cash transactions are as follows:</t>
  </si>
  <si>
    <t>Available-for-sale investments, net</t>
  </si>
  <si>
    <t>Payment for investments in joint ventures</t>
  </si>
  <si>
    <t>2019</t>
  </si>
  <si>
    <t>Opening balance at 1 January 2019</t>
  </si>
  <si>
    <t>Closing balance at 31 December 2019</t>
  </si>
  <si>
    <t>Short-term investments</t>
  </si>
  <si>
    <t>Short-term loans to related parties</t>
  </si>
  <si>
    <t>Investment properties, net</t>
  </si>
  <si>
    <t>Dividend income</t>
  </si>
  <si>
    <t>Profit (loss) attributable to:</t>
  </si>
  <si>
    <t xml:space="preserve"> investments</t>
  </si>
  <si>
    <t>Dividends of subsidiaries</t>
  </si>
  <si>
    <t>Liquidation of a subsidiary</t>
  </si>
  <si>
    <t>Amortisation of unearned leasehold rights</t>
  </si>
  <si>
    <t>Purchase of investment properties</t>
  </si>
  <si>
    <t>Dividend received</t>
  </si>
  <si>
    <t>Dividends paid to shareholders</t>
  </si>
  <si>
    <t>Proceeds from bills of exchange payables</t>
  </si>
  <si>
    <t>Repayments of bills of exchange payables</t>
  </si>
  <si>
    <t>Payment for short-term loans to related parties</t>
  </si>
  <si>
    <t>Long-term loans to related parties</t>
  </si>
  <si>
    <t>Appropriated - legal reserve</t>
  </si>
  <si>
    <t xml:space="preserve">Retrospective adjustments from changes </t>
  </si>
  <si>
    <t xml:space="preserve">   in accounting policy</t>
  </si>
  <si>
    <t>Losses on impairment of investments in subsidiaries</t>
  </si>
  <si>
    <t>Share of losses from investments in joint ventures</t>
  </si>
  <si>
    <t>- legal reserve</t>
  </si>
  <si>
    <t>Issued and paid-up</t>
  </si>
  <si>
    <t>Non-controlling</t>
  </si>
  <si>
    <t>Total comprehensive expense for the year</t>
  </si>
  <si>
    <t>of equity</t>
  </si>
  <si>
    <t>Opening balance at 1 January 2020</t>
  </si>
  <si>
    <t>Closing balance at 31 December 2020</t>
  </si>
  <si>
    <t>2020</t>
  </si>
  <si>
    <t>As at 31 December 2020</t>
  </si>
  <si>
    <t>For the year ended 31 December 2020</t>
  </si>
  <si>
    <t xml:space="preserve">Financial assets measured at fair value </t>
  </si>
  <si>
    <t>Right-of-use assets, net</t>
  </si>
  <si>
    <t>Current portion of lease liabilities</t>
  </si>
  <si>
    <t>Lease liabilities</t>
  </si>
  <si>
    <t xml:space="preserve">Changes in fair value of equity investments at </t>
  </si>
  <si>
    <t>fair value through other comprehensive income</t>
  </si>
  <si>
    <t>Other components  of equity</t>
  </si>
  <si>
    <t xml:space="preserve">Measurement of equity </t>
  </si>
  <si>
    <t xml:space="preserve">investments at fair value </t>
  </si>
  <si>
    <t xml:space="preserve">through other </t>
  </si>
  <si>
    <t>comprehensive income</t>
  </si>
  <si>
    <t>Total other</t>
  </si>
  <si>
    <t>components</t>
  </si>
  <si>
    <t>Reversed depreciated item from discount in lease payment</t>
  </si>
  <si>
    <t xml:space="preserve">   and right-of-use assets</t>
  </si>
  <si>
    <t xml:space="preserve">Changes in operating assets and liabilities: </t>
  </si>
  <si>
    <t>Proceeds for deposits for hotel construction</t>
  </si>
  <si>
    <t xml:space="preserve">Net proceeds (payments) for financial assets measured </t>
  </si>
  <si>
    <t>at amortised cost - fixed deposits with bank</t>
  </si>
  <si>
    <t>Decrease (Increase) in bank deposits pledged as security</t>
  </si>
  <si>
    <t>Repayments of liabilities under lease agreements</t>
  </si>
  <si>
    <t xml:space="preserve">Supplemental information of cash flow </t>
  </si>
  <si>
    <t>Additional right-of-use assets which have not been</t>
  </si>
  <si>
    <t>Transfer of intangible assets to other assets</t>
  </si>
  <si>
    <t>Gross profit (loss)</t>
  </si>
  <si>
    <t>Loss before income tax</t>
  </si>
  <si>
    <t>Loss for the year</t>
  </si>
  <si>
    <t xml:space="preserve">Loss per share </t>
  </si>
  <si>
    <t>Basic loss per share</t>
  </si>
  <si>
    <t>Retained earnings (deficits)</t>
  </si>
  <si>
    <t>Net cash used in operating activities</t>
  </si>
  <si>
    <t xml:space="preserve">Transfer of cost of real estate development </t>
  </si>
  <si>
    <t xml:space="preserve">   to investment properties</t>
  </si>
  <si>
    <t xml:space="preserve">Transfer of deposits for construction </t>
  </si>
  <si>
    <t xml:space="preserve">   to property, plant and equipment</t>
  </si>
  <si>
    <t>Transfer of property, plant and equipment</t>
  </si>
  <si>
    <t xml:space="preserve">   to intangible assets</t>
  </si>
  <si>
    <t xml:space="preserve">   paid under lease agreements during the year</t>
  </si>
  <si>
    <t>Purchases of equipment for which no cash has been</t>
  </si>
  <si>
    <t xml:space="preserve">   paid under finance lease agreement</t>
  </si>
  <si>
    <t>Other comprehensive income (expense)</t>
  </si>
  <si>
    <t>Profit (loss) for the year</t>
  </si>
  <si>
    <t>Corporate income tax payable</t>
  </si>
  <si>
    <t>from financial institution</t>
  </si>
  <si>
    <t xml:space="preserve">Income tax on items that will not be </t>
  </si>
  <si>
    <t>reclassified subsequently to profit or loss</t>
  </si>
  <si>
    <t>Item that will be reclassified subsequently</t>
  </si>
  <si>
    <t>subsequently to profit or loss</t>
  </si>
  <si>
    <t>Income tax on item that will be reclassified</t>
  </si>
  <si>
    <t>Other comprehensive income (expense) for the year</t>
  </si>
  <si>
    <t>Other comprehensive expense for the year</t>
  </si>
  <si>
    <t xml:space="preserve">Net (gain) loss on disposals and writen-off of equipment </t>
  </si>
  <si>
    <t>Proceeds from long-term borrowings from financial institution</t>
  </si>
  <si>
    <t>Repayments of long-term borrowings from financial institution</t>
  </si>
  <si>
    <t>Net decrease in cash and cash equivalents</t>
  </si>
  <si>
    <t>16,32</t>
  </si>
  <si>
    <t>18,19</t>
  </si>
  <si>
    <t>19,21</t>
  </si>
  <si>
    <t xml:space="preserve"> in subsidiaries</t>
  </si>
  <si>
    <t>Losses on impairment of investments</t>
  </si>
  <si>
    <t xml:space="preserve">Items that will not be reclassified subsequently </t>
  </si>
  <si>
    <t xml:space="preserve">Payment to non-controlling interests </t>
  </si>
  <si>
    <t>for liquidation of a subsidiary</t>
  </si>
  <si>
    <t>through other comprehensive income</t>
  </si>
  <si>
    <t>Allowance for expected credit losses (reversal)</t>
  </si>
  <si>
    <t>14,18</t>
  </si>
  <si>
    <t>Other comprehensive expense</t>
  </si>
  <si>
    <t>contract modification</t>
  </si>
  <si>
    <t xml:space="preserve">Difference from discount in lease payment and </t>
  </si>
  <si>
    <t>Employee benefit expenses</t>
  </si>
  <si>
    <t>Cash generated from (used in) operating activities</t>
  </si>
  <si>
    <t>Net cash generated from (used in) investing activities</t>
  </si>
  <si>
    <t>Net cash generated from (used in) financing activities</t>
  </si>
  <si>
    <t>Payment for long-term loans to a related parties</t>
  </si>
  <si>
    <t>14,32</t>
  </si>
  <si>
    <t>Expected credit losses on financial asset</t>
  </si>
  <si>
    <t>Repayments of short-term loan 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</si>
</sst>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;\(#,##0.000\);&quot;-&quot;;@"/>
    <numFmt numFmtId="168" formatCode="_(* #,##0_);_(* \(#,##0\);_(* &quot;-&quot;??_);_(@_)"/>
    <numFmt numFmtId="169" formatCode="#,##0;\(#,##0\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* #,##0.00_);_(* \(#,##0.00\);_(* \-??_);_(@_)"/>
    <numFmt numFmtId="173" formatCode="_(\$* #,##0.00_);_(\$* \(#,##0.00\);_(\$* \-??_);_(@_)"/>
    <numFmt numFmtId="174" formatCode="[$-409]d\-mmm\-yy;@"/>
    <numFmt numFmtId="175" formatCode="#,##0.0;\-#,##0.0"/>
    <numFmt numFmtId="176" formatCode="#,##0.0;\(#,##0.0\);&quot;-&quot;;@"/>
    <numFmt numFmtId="177" formatCode="#,##0;\(#,##0\);\-"/>
  </numFmts>
  <fonts count="4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.25"/>
      <color rgb="FF000000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rgb="FF0000FF"/>
      <name val="Arial Unicode MS"/>
      <family val="2"/>
    </font>
    <font>
      <sz val="10"/>
      <color theme="1"/>
      <name val="EYInterstate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2"/>
      <name val="Times New Roman"/>
      <family val="1"/>
    </font>
    <font>
      <sz val="10"/>
      <color rgb="FF006100"/>
      <name val="Arial"/>
      <family val="2"/>
    </font>
    <font>
      <sz val="10"/>
      <color indexed="8"/>
      <name val="MS Sans Serif"/>
      <family val="2"/>
      <charset val="222"/>
    </font>
    <font>
      <b/>
      <u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246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7" fillId="0" borderId="0"/>
    <xf numFmtId="0" fontId="8" fillId="0" borderId="0"/>
    <xf numFmtId="0" fontId="4" fillId="0" borderId="0"/>
    <xf numFmtId="0" fontId="7" fillId="0" borderId="0"/>
    <xf numFmtId="0" fontId="39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15" applyNumberFormat="0" applyFill="0" applyBorder="0" applyAlignment="0">
      <alignment wrapText="1"/>
      <protection locked="0"/>
    </xf>
    <xf numFmtId="0" fontId="1" fillId="0" borderId="0">
      <protection locked="0"/>
    </xf>
    <xf numFmtId="0" fontId="13" fillId="0" borderId="0" applyAlignment="0"/>
    <xf numFmtId="0" fontId="14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4" fillId="0" borderId="0"/>
    <xf numFmtId="43" fontId="15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4" fillId="0" borderId="0"/>
    <xf numFmtId="172" fontId="15" fillId="0" borderId="0" applyFill="0" applyBorder="0" applyAlignment="0" applyProtection="0"/>
    <xf numFmtId="0" fontId="1" fillId="0" borderId="0" applyFill="0" applyBorder="0" applyAlignment="0" applyProtection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173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7" fillId="0" borderId="0">
      <protection locked="0"/>
    </xf>
    <xf numFmtId="9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0" fontId="15" fillId="0" borderId="0"/>
    <xf numFmtId="172" fontId="15" fillId="0" borderId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Alignment="0"/>
    <xf numFmtId="43" fontId="1" fillId="0" borderId="0" applyFill="0" applyBorder="0" applyAlignment="0" applyProtection="0"/>
    <xf numFmtId="0" fontId="19" fillId="0" borderId="16" applyNumberFormat="0" applyFill="0" applyBorder="0" applyAlignment="0">
      <alignment wrapText="1"/>
      <protection locked="0"/>
    </xf>
    <xf numFmtId="0" fontId="20" fillId="0" borderId="0"/>
    <xf numFmtId="43" fontId="8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174" fontId="14" fillId="0" borderId="0"/>
    <xf numFmtId="9" fontId="14" fillId="0" borderId="0" applyFont="0" applyFill="0" applyBorder="0" applyAlignment="0" applyProtection="0"/>
    <xf numFmtId="0" fontId="4" fillId="0" borderId="0"/>
    <xf numFmtId="0" fontId="14" fillId="0" borderId="0"/>
    <xf numFmtId="0" fontId="21" fillId="6" borderId="10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5" fillId="0" borderId="0"/>
    <xf numFmtId="172" fontId="15" fillId="0" borderId="0" applyFill="0" applyBorder="0" applyAlignment="0" applyProtection="0"/>
    <xf numFmtId="0" fontId="8" fillId="0" borderId="0"/>
    <xf numFmtId="0" fontId="19" fillId="0" borderId="15" applyNumberFormat="0" applyFill="0" applyAlignment="0">
      <alignment wrapText="1"/>
      <protection locked="0"/>
    </xf>
    <xf numFmtId="0" fontId="23" fillId="0" borderId="0"/>
    <xf numFmtId="0" fontId="8" fillId="0" borderId="0"/>
    <xf numFmtId="0" fontId="15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15" applyNumberFormat="0" applyFill="0" applyBorder="0" applyAlignment="0">
      <alignment wrapText="1"/>
      <protection locked="0"/>
    </xf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ill="0" applyBorder="0" applyAlignment="0" applyProtection="0"/>
    <xf numFmtId="43" fontId="14" fillId="0" borderId="0" applyFont="0" applyFill="0" applyBorder="0" applyAlignment="0" applyProtection="0"/>
    <xf numFmtId="0" fontId="2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16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9" applyNumberFormat="0" applyAlignment="0" applyProtection="0"/>
    <xf numFmtId="0" fontId="33" fillId="6" borderId="9" applyNumberFormat="0" applyAlignment="0" applyProtection="0"/>
    <xf numFmtId="0" fontId="34" fillId="0" borderId="11" applyNumberFormat="0" applyFill="0" applyAlignment="0" applyProtection="0"/>
    <xf numFmtId="0" fontId="35" fillId="7" borderId="12" applyNumberFormat="0" applyAlignment="0" applyProtection="0"/>
    <xf numFmtId="0" fontId="36" fillId="0" borderId="0" applyNumberFormat="0" applyFill="0" applyBorder="0" applyAlignment="0" applyProtection="0"/>
    <xf numFmtId="0" fontId="14" fillId="8" borderId="13" applyNumberFormat="0" applyFont="0" applyAlignment="0" applyProtection="0"/>
    <xf numFmtId="0" fontId="3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38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38" fillId="32" borderId="0" applyNumberFormat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0" fontId="14" fillId="0" borderId="0"/>
    <xf numFmtId="4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 applyAlignment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2" borderId="0" applyNumberFormat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/>
    <xf numFmtId="174" fontId="14" fillId="0" borderId="0"/>
    <xf numFmtId="9" fontId="8" fillId="0" borderId="0" applyFont="0" applyFill="0" applyBorder="0" applyAlignment="0" applyProtection="0"/>
    <xf numFmtId="0" fontId="12" fillId="0" borderId="15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29" fillId="2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</cellStyleXfs>
  <cellXfs count="244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" fontId="2" fillId="0" borderId="0" xfId="1" applyNumberFormat="1" applyFont="1" applyFill="1" applyAlignment="1">
      <alignment horizontal="left" vertical="center"/>
    </xf>
    <xf numFmtId="0" fontId="3" fillId="0" borderId="1" xfId="1" applyFont="1" applyFill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 wrapText="1"/>
    </xf>
    <xf numFmtId="164" fontId="2" fillId="0" borderId="0" xfId="2" applyNumberFormat="1" applyFont="1" applyFill="1" applyBorder="1" applyAlignment="1">
      <alignment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164" fontId="3" fillId="0" borderId="0" xfId="2" quotePrefix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horizontal="left" vertical="center"/>
    </xf>
    <xf numFmtId="3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37" fontId="6" fillId="0" borderId="0" xfId="1" applyNumberFormat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3" fillId="0" borderId="3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1" xfId="1" applyNumberFormat="1" applyFont="1" applyFill="1" applyBorder="1" applyAlignment="1">
      <alignment horizontal="centerContinuous" vertical="center"/>
    </xf>
    <xf numFmtId="166" fontId="3" fillId="0" borderId="0" xfId="1" applyNumberFormat="1" applyFont="1" applyFill="1" applyBorder="1" applyAlignment="1">
      <alignment horizontal="centerContinuous" vertical="center"/>
    </xf>
    <xf numFmtId="166" fontId="2" fillId="0" borderId="1" xfId="2" quotePrefix="1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left" vertical="center"/>
    </xf>
    <xf numFmtId="37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horizontal="centerContinuous" vertical="center"/>
    </xf>
    <xf numFmtId="164" fontId="3" fillId="0" borderId="1" xfId="2" applyNumberFormat="1" applyFont="1" applyFill="1" applyBorder="1" applyAlignment="1">
      <alignment horizontal="centerContinuous" vertical="center"/>
    </xf>
    <xf numFmtId="37" fontId="3" fillId="0" borderId="1" xfId="2" applyNumberFormat="1" applyFont="1" applyFill="1" applyBorder="1" applyAlignment="1">
      <alignment horizontal="centerContinuous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left" vertical="center"/>
    </xf>
    <xf numFmtId="37" fontId="2" fillId="0" borderId="1" xfId="2" applyNumberFormat="1" applyFont="1" applyFill="1" applyBorder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166" fontId="3" fillId="0" borderId="0" xfId="6" applyNumberFormat="1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169" fontId="2" fillId="0" borderId="5" xfId="6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75" fontId="3" fillId="0" borderId="0" xfId="1" applyNumberFormat="1" applyFont="1" applyFill="1" applyAlignment="1">
      <alignment horizontal="center" vertical="center"/>
    </xf>
    <xf numFmtId="0" fontId="2" fillId="0" borderId="0" xfId="6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3" fillId="0" borderId="0" xfId="2" applyFont="1" applyFill="1" applyBorder="1" applyAlignment="1">
      <alignment horizontal="justify" vertical="center"/>
    </xf>
    <xf numFmtId="3" fontId="2" fillId="0" borderId="1" xfId="2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9" fontId="3" fillId="0" borderId="0" xfId="3" applyFont="1" applyFill="1" applyAlignment="1">
      <alignment horizontal="left" vertical="center"/>
    </xf>
    <xf numFmtId="166" fontId="3" fillId="0" borderId="2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0" fontId="2" fillId="0" borderId="1" xfId="6" applyFont="1" applyFill="1" applyBorder="1" applyAlignment="1">
      <alignment vertical="center"/>
    </xf>
    <xf numFmtId="0" fontId="3" fillId="0" borderId="0" xfId="6" applyFont="1" applyFill="1" applyAlignment="1">
      <alignment horizontal="center" vertical="center"/>
    </xf>
    <xf numFmtId="166" fontId="3" fillId="0" borderId="0" xfId="6" applyNumberFormat="1" applyFont="1" applyFill="1" applyAlignment="1">
      <alignment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Alignment="1">
      <alignment horizontal="right" vertical="center"/>
    </xf>
    <xf numFmtId="0" fontId="2" fillId="0" borderId="0" xfId="6" applyFont="1" applyFill="1" applyAlignment="1">
      <alignment horizontal="right" vertical="center"/>
    </xf>
    <xf numFmtId="166" fontId="2" fillId="0" borderId="0" xfId="6" quotePrefix="1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vertical="center"/>
    </xf>
    <xf numFmtId="166" fontId="3" fillId="0" borderId="1" xfId="6" applyNumberFormat="1" applyFont="1" applyFill="1" applyBorder="1" applyAlignment="1">
      <alignment vertical="center"/>
    </xf>
    <xf numFmtId="166" fontId="3" fillId="0" borderId="0" xfId="6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vertical="center"/>
    </xf>
    <xf numFmtId="43" fontId="3" fillId="0" borderId="0" xfId="8" applyFont="1" applyFill="1" applyAlignment="1">
      <alignment vertical="center"/>
    </xf>
    <xf numFmtId="3" fontId="3" fillId="0" borderId="0" xfId="6" applyNumberFormat="1" applyFont="1" applyFill="1" applyAlignment="1">
      <alignment horizontal="left" vertical="center"/>
    </xf>
    <xf numFmtId="37" fontId="3" fillId="0" borderId="0" xfId="6" applyNumberFormat="1" applyFont="1" applyFill="1" applyAlignment="1">
      <alignment horizontal="left" vertical="center"/>
    </xf>
    <xf numFmtId="0" fontId="3" fillId="0" borderId="1" xfId="6" applyFont="1" applyFill="1" applyBorder="1" applyAlignment="1">
      <alignment horizontal="left" vertical="center"/>
    </xf>
    <xf numFmtId="166" fontId="3" fillId="0" borderId="1" xfId="6" applyNumberFormat="1" applyFont="1" applyFill="1" applyBorder="1" applyAlignment="1">
      <alignment horizontal="left" vertical="center"/>
    </xf>
    <xf numFmtId="0" fontId="3" fillId="0" borderId="0" xfId="6" applyFont="1" applyFill="1" applyBorder="1" applyAlignment="1">
      <alignment horizontal="left" vertical="center"/>
    </xf>
    <xf numFmtId="166" fontId="3" fillId="0" borderId="0" xfId="6" applyNumberFormat="1" applyFont="1" applyFill="1" applyBorder="1" applyAlignment="1">
      <alignment horizontal="left" vertical="center"/>
    </xf>
    <xf numFmtId="0" fontId="3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vertical="center"/>
    </xf>
    <xf numFmtId="164" fontId="3" fillId="0" borderId="0" xfId="6" applyNumberFormat="1" applyFont="1" applyFill="1" applyBorder="1" applyAlignment="1">
      <alignment horizontal="right" vertical="center"/>
    </xf>
    <xf numFmtId="0" fontId="3" fillId="0" borderId="1" xfId="6" applyFont="1" applyFill="1" applyBorder="1" applyAlignment="1">
      <alignment vertical="center"/>
    </xf>
    <xf numFmtId="168" fontId="3" fillId="0" borderId="0" xfId="6" applyNumberFormat="1" applyFont="1" applyFill="1" applyBorder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0" fontId="2" fillId="0" borderId="0" xfId="6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37" fontId="2" fillId="0" borderId="0" xfId="6" applyNumberFormat="1" applyFont="1" applyFill="1" applyAlignment="1">
      <alignment vertical="center"/>
    </xf>
    <xf numFmtId="166" fontId="2" fillId="0" borderId="0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177" fontId="3" fillId="0" borderId="0" xfId="6" applyNumberFormat="1" applyFont="1" applyFill="1" applyAlignment="1">
      <alignment vertical="center"/>
    </xf>
    <xf numFmtId="177" fontId="3" fillId="0" borderId="0" xfId="2" applyNumberFormat="1" applyFont="1" applyFill="1" applyBorder="1" applyAlignment="1">
      <alignment horizontal="right" vertical="center"/>
    </xf>
    <xf numFmtId="177" fontId="2" fillId="0" borderId="0" xfId="6" applyNumberFormat="1" applyFont="1" applyFill="1" applyBorder="1" applyAlignment="1">
      <alignment horizontal="right" vertical="center"/>
    </xf>
    <xf numFmtId="177" fontId="3" fillId="0" borderId="1" xfId="6" applyNumberFormat="1" applyFont="1" applyFill="1" applyBorder="1" applyAlignment="1">
      <alignment vertical="center"/>
    </xf>
    <xf numFmtId="177" fontId="3" fillId="0" borderId="1" xfId="2" applyNumberFormat="1" applyFont="1" applyFill="1" applyBorder="1" applyAlignment="1">
      <alignment horizontal="right" vertical="center"/>
    </xf>
    <xf numFmtId="177" fontId="3" fillId="0" borderId="0" xfId="6" applyNumberFormat="1" applyFont="1" applyFill="1" applyBorder="1" applyAlignment="1">
      <alignment horizontal="right" vertical="center"/>
    </xf>
    <xf numFmtId="177" fontId="3" fillId="0" borderId="3" xfId="6" applyNumberFormat="1" applyFont="1" applyFill="1" applyBorder="1" applyAlignment="1">
      <alignment vertical="center"/>
    </xf>
    <xf numFmtId="177" fontId="3" fillId="0" borderId="3" xfId="2" applyNumberFormat="1" applyFont="1" applyFill="1" applyBorder="1" applyAlignment="1">
      <alignment horizontal="right" vertical="center"/>
    </xf>
    <xf numFmtId="166" fontId="2" fillId="33" borderId="0" xfId="2" applyNumberFormat="1" applyFont="1" applyFill="1" applyBorder="1" applyAlignment="1">
      <alignment horizontal="right" vertical="center"/>
    </xf>
    <xf numFmtId="166" fontId="2" fillId="33" borderId="0" xfId="1" applyNumberFormat="1" applyFont="1" applyFill="1" applyBorder="1" applyAlignment="1">
      <alignment horizontal="right" vertical="center"/>
    </xf>
    <xf numFmtId="166" fontId="3" fillId="33" borderId="0" xfId="1" applyNumberFormat="1" applyFont="1" applyFill="1" applyAlignment="1">
      <alignment horizontal="right" vertical="center"/>
    </xf>
    <xf numFmtId="166" fontId="3" fillId="33" borderId="0" xfId="2" quotePrefix="1" applyNumberFormat="1" applyFont="1" applyFill="1" applyBorder="1" applyAlignment="1">
      <alignment horizontal="right" vertical="center"/>
    </xf>
    <xf numFmtId="166" fontId="3" fillId="33" borderId="1" xfId="2" quotePrefix="1" applyNumberFormat="1" applyFont="1" applyFill="1" applyBorder="1" applyAlignment="1">
      <alignment horizontal="right" vertical="center"/>
    </xf>
    <xf numFmtId="166" fontId="3" fillId="33" borderId="0" xfId="1" applyNumberFormat="1" applyFont="1" applyFill="1" applyBorder="1" applyAlignment="1">
      <alignment horizontal="right" vertical="center"/>
    </xf>
    <xf numFmtId="166" fontId="3" fillId="33" borderId="1" xfId="1" applyNumberFormat="1" applyFont="1" applyFill="1" applyBorder="1" applyAlignment="1">
      <alignment horizontal="right" vertical="center"/>
    </xf>
    <xf numFmtId="166" fontId="3" fillId="33" borderId="0" xfId="2" applyNumberFormat="1" applyFont="1" applyFill="1" applyBorder="1" applyAlignment="1">
      <alignment horizontal="right" vertical="center"/>
    </xf>
    <xf numFmtId="166" fontId="3" fillId="33" borderId="2" xfId="1" applyNumberFormat="1" applyFont="1" applyFill="1" applyBorder="1" applyAlignment="1">
      <alignment horizontal="right" vertical="center"/>
    </xf>
    <xf numFmtId="166" fontId="3" fillId="33" borderId="3" xfId="1" applyNumberFormat="1" applyFont="1" applyFill="1" applyBorder="1" applyAlignment="1">
      <alignment horizontal="right" vertical="center"/>
    </xf>
    <xf numFmtId="166" fontId="2" fillId="33" borderId="0" xfId="2" quotePrefix="1" applyNumberFormat="1" applyFont="1" applyFill="1" applyBorder="1" applyAlignment="1">
      <alignment horizontal="right" vertical="center"/>
    </xf>
    <xf numFmtId="166" fontId="3" fillId="33" borderId="0" xfId="1" applyNumberFormat="1" applyFont="1" applyFill="1" applyAlignment="1">
      <alignment vertical="center"/>
    </xf>
    <xf numFmtId="166" fontId="3" fillId="33" borderId="0" xfId="1" applyNumberFormat="1" applyFont="1" applyFill="1" applyAlignment="1">
      <alignment horizontal="center" vertical="center"/>
    </xf>
    <xf numFmtId="166" fontId="3" fillId="33" borderId="0" xfId="4" applyNumberFormat="1" applyFont="1" applyFill="1" applyBorder="1" applyAlignment="1">
      <alignment horizontal="right" vertical="center"/>
    </xf>
    <xf numFmtId="166" fontId="3" fillId="33" borderId="3" xfId="4" applyNumberFormat="1" applyFont="1" applyFill="1" applyBorder="1" applyAlignment="1">
      <alignment horizontal="right" vertical="center"/>
    </xf>
    <xf numFmtId="166" fontId="3" fillId="33" borderId="0" xfId="2" applyNumberFormat="1" applyFont="1" applyFill="1" applyAlignment="1">
      <alignment horizontal="right" vertical="center"/>
    </xf>
    <xf numFmtId="166" fontId="2" fillId="33" borderId="0" xfId="6" applyNumberFormat="1" applyFont="1" applyFill="1" applyBorder="1" applyAlignment="1">
      <alignment horizontal="right" vertical="center"/>
    </xf>
    <xf numFmtId="166" fontId="3" fillId="33" borderId="1" xfId="2" applyNumberFormat="1" applyFont="1" applyFill="1" applyBorder="1" applyAlignment="1">
      <alignment horizontal="right" vertical="center"/>
    </xf>
    <xf numFmtId="166" fontId="3" fillId="33" borderId="0" xfId="6" applyNumberFormat="1" applyFont="1" applyFill="1" applyBorder="1" applyAlignment="1">
      <alignment horizontal="right" vertical="center"/>
    </xf>
    <xf numFmtId="166" fontId="3" fillId="33" borderId="3" xfId="2" applyNumberFormat="1" applyFont="1" applyFill="1" applyBorder="1" applyAlignment="1">
      <alignment horizontal="right" vertical="center"/>
    </xf>
    <xf numFmtId="177" fontId="3" fillId="33" borderId="0" xfId="6" applyNumberFormat="1" applyFont="1" applyFill="1" applyAlignment="1">
      <alignment vertical="center"/>
    </xf>
    <xf numFmtId="166" fontId="3" fillId="33" borderId="0" xfId="6" applyNumberFormat="1" applyFont="1" applyFill="1" applyAlignment="1">
      <alignment vertical="center"/>
    </xf>
    <xf numFmtId="177" fontId="3" fillId="33" borderId="0" xfId="2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vertical="center"/>
    </xf>
    <xf numFmtId="166" fontId="2" fillId="0" borderId="2" xfId="6" applyNumberFormat="1" applyFont="1" applyFill="1" applyBorder="1" applyAlignment="1">
      <alignment vertical="center"/>
    </xf>
    <xf numFmtId="166" fontId="43" fillId="0" borderId="0" xfId="6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horizontal="right" vertical="center"/>
    </xf>
    <xf numFmtId="177" fontId="3" fillId="0" borderId="0" xfId="6" applyNumberFormat="1" applyFont="1" applyFill="1" applyAlignment="1">
      <alignment horizontal="right" vertical="center"/>
    </xf>
    <xf numFmtId="177" fontId="3" fillId="0" borderId="0" xfId="6" applyNumberFormat="1" applyFont="1" applyFill="1" applyBorder="1" applyAlignment="1">
      <alignment vertical="center"/>
    </xf>
    <xf numFmtId="166" fontId="3" fillId="33" borderId="0" xfId="6" applyNumberFormat="1" applyFont="1" applyFill="1" applyBorder="1" applyAlignment="1">
      <alignment vertical="center"/>
    </xf>
    <xf numFmtId="166" fontId="3" fillId="33" borderId="1" xfId="6" applyNumberFormat="1" applyFont="1" applyFill="1" applyBorder="1" applyAlignment="1">
      <alignment vertical="center"/>
    </xf>
    <xf numFmtId="166" fontId="3" fillId="33" borderId="3" xfId="6" applyNumberFormat="1" applyFont="1" applyFill="1" applyBorder="1" applyAlignment="1">
      <alignment horizontal="right" vertical="center"/>
    </xf>
    <xf numFmtId="0" fontId="3" fillId="0" borderId="4" xfId="6" applyFont="1" applyFill="1" applyBorder="1" applyAlignment="1">
      <alignment horizontal="center" vertical="center"/>
    </xf>
    <xf numFmtId="166" fontId="2" fillId="0" borderId="4" xfId="6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horizontal="center" vertical="center"/>
    </xf>
    <xf numFmtId="177" fontId="3" fillId="33" borderId="1" xfId="2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2" fillId="0" borderId="0" xfId="6" applyFont="1" applyAlignment="1">
      <alignment horizontal="right" vertical="center"/>
    </xf>
    <xf numFmtId="177" fontId="3" fillId="33" borderId="1" xfId="6" applyNumberFormat="1" applyFont="1" applyFill="1" applyBorder="1" applyAlignment="1">
      <alignment vertical="center"/>
    </xf>
    <xf numFmtId="166" fontId="3" fillId="33" borderId="1" xfId="6" applyNumberFormat="1" applyFont="1" applyFill="1" applyBorder="1" applyAlignment="1">
      <alignment horizontal="right" vertical="center"/>
    </xf>
    <xf numFmtId="175" fontId="3" fillId="0" borderId="0" xfId="1" quotePrefix="1" applyNumberFormat="1" applyFont="1" applyFill="1" applyAlignment="1">
      <alignment horizontal="center" vertical="center"/>
    </xf>
    <xf numFmtId="0" fontId="44" fillId="0" borderId="0" xfId="1" applyFont="1" applyFill="1" applyAlignment="1">
      <alignment vertical="center"/>
    </xf>
    <xf numFmtId="0" fontId="44" fillId="0" borderId="0" xfId="1" applyFont="1" applyFill="1" applyBorder="1" applyAlignment="1">
      <alignment vertical="center"/>
    </xf>
    <xf numFmtId="166" fontId="44" fillId="0" borderId="0" xfId="1" applyNumberFormat="1" applyFont="1" applyFill="1" applyBorder="1" applyAlignment="1">
      <alignment vertical="center"/>
    </xf>
    <xf numFmtId="166" fontId="44" fillId="0" borderId="0" xfId="1" applyNumberFormat="1" applyFont="1" applyFill="1" applyAlignment="1">
      <alignment vertical="center"/>
    </xf>
    <xf numFmtId="164" fontId="44" fillId="0" borderId="0" xfId="6" applyNumberFormat="1" applyFont="1" applyFill="1" applyAlignment="1">
      <alignment vertical="center"/>
    </xf>
    <xf numFmtId="43" fontId="44" fillId="0" borderId="0" xfId="8" applyFont="1" applyFill="1" applyAlignment="1">
      <alignment vertical="center"/>
    </xf>
    <xf numFmtId="0" fontId="45" fillId="0" borderId="0" xfId="0" applyFont="1"/>
    <xf numFmtId="37" fontId="3" fillId="0" borderId="0" xfId="0" applyNumberFormat="1" applyFont="1" applyFill="1" applyAlignment="1">
      <alignment horizontal="center" vertical="top"/>
    </xf>
    <xf numFmtId="175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6" applyNumberFormat="1" applyFont="1" applyFill="1" applyAlignment="1">
      <alignment horizontal="center" vertical="center"/>
    </xf>
    <xf numFmtId="37" fontId="3" fillId="0" borderId="0" xfId="6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horizontal="center" vertical="center"/>
    </xf>
    <xf numFmtId="37" fontId="2" fillId="0" borderId="1" xfId="6" applyNumberFormat="1" applyFont="1" applyFill="1" applyBorder="1" applyAlignment="1">
      <alignment horizontal="center" vertical="center"/>
    </xf>
    <xf numFmtId="37" fontId="2" fillId="0" borderId="0" xfId="6" applyNumberFormat="1" applyFont="1" applyFill="1" applyBorder="1" applyAlignment="1">
      <alignment horizontal="center" vertical="center"/>
    </xf>
    <xf numFmtId="0" fontId="5" fillId="0" borderId="0" xfId="6" applyNumberFormat="1" applyFont="1" applyFill="1" applyBorder="1" applyAlignment="1">
      <alignment horizontal="center" vertical="center"/>
    </xf>
    <xf numFmtId="37" fontId="6" fillId="0" borderId="0" xfId="6" applyNumberFormat="1" applyFont="1" applyFill="1" applyAlignment="1">
      <alignment horizontal="center" vertical="center"/>
    </xf>
    <xf numFmtId="164" fontId="3" fillId="0" borderId="0" xfId="6" applyNumberFormat="1" applyFont="1" applyFill="1" applyAlignment="1">
      <alignment vertical="center"/>
    </xf>
    <xf numFmtId="164" fontId="3" fillId="33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3" fillId="33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vertical="center"/>
    </xf>
    <xf numFmtId="166" fontId="3" fillId="0" borderId="0" xfId="6" applyNumberFormat="1" applyFont="1" applyFill="1" applyBorder="1" applyAlignment="1">
      <alignment horizontal="center" vertical="center"/>
    </xf>
    <xf numFmtId="176" fontId="3" fillId="0" borderId="0" xfId="2" quotePrefix="1" applyNumberFormat="1" applyFont="1" applyFill="1" applyBorder="1" applyAlignment="1">
      <alignment horizontal="center" vertical="center"/>
    </xf>
    <xf numFmtId="166" fontId="3" fillId="0" borderId="0" xfId="2" quotePrefix="1" applyNumberFormat="1" applyFont="1" applyFill="1" applyBorder="1" applyAlignment="1">
      <alignment horizontal="center" vertical="center"/>
    </xf>
    <xf numFmtId="176" fontId="3" fillId="0" borderId="0" xfId="2" applyNumberFormat="1" applyFont="1" applyFill="1" applyBorder="1" applyAlignment="1">
      <alignment horizontal="center" vertical="center"/>
    </xf>
    <xf numFmtId="166" fontId="3" fillId="33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horizontal="right" vertical="center"/>
    </xf>
    <xf numFmtId="43" fontId="3" fillId="0" borderId="0" xfId="8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1" xfId="2" applyFont="1" applyFill="1" applyBorder="1" applyAlignment="1">
      <alignment horizontal="center" vertical="center"/>
    </xf>
    <xf numFmtId="37" fontId="2" fillId="0" borderId="0" xfId="2" applyNumberFormat="1" applyFont="1" applyFill="1" applyBorder="1" applyAlignment="1">
      <alignment horizontal="left" vertical="center"/>
    </xf>
    <xf numFmtId="37" fontId="3" fillId="0" borderId="0" xfId="2" applyNumberFormat="1" applyFont="1" applyFill="1" applyBorder="1" applyAlignment="1">
      <alignment horizontal="left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5" fillId="0" borderId="0" xfId="2" applyNumberFormat="1" applyFont="1" applyFill="1" applyBorder="1" applyAlignment="1">
      <alignment horizontal="center" vertical="center"/>
    </xf>
    <xf numFmtId="166" fontId="3" fillId="33" borderId="0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3" fillId="33" borderId="1" xfId="12" applyNumberFormat="1" applyFont="1" applyFill="1" applyBorder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175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top"/>
    </xf>
    <xf numFmtId="0" fontId="3" fillId="0" borderId="0" xfId="2" applyFont="1" applyFill="1" applyBorder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167" fontId="3" fillId="33" borderId="3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77" fontId="3" fillId="33" borderId="0" xfId="6" applyNumberFormat="1" applyFont="1" applyFill="1" applyBorder="1" applyAlignment="1">
      <alignment vertical="center"/>
    </xf>
    <xf numFmtId="164" fontId="3" fillId="33" borderId="0" xfId="6" applyNumberFormat="1" applyFont="1" applyFill="1" applyAlignment="1">
      <alignment vertical="center"/>
    </xf>
    <xf numFmtId="166" fontId="3" fillId="33" borderId="0" xfId="6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166" fontId="2" fillId="0" borderId="4" xfId="6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 indent="1"/>
    </xf>
    <xf numFmtId="37" fontId="3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justify" vertical="center"/>
    </xf>
    <xf numFmtId="0" fontId="3" fillId="0" borderId="1" xfId="2" applyFont="1" applyFill="1" applyBorder="1" applyAlignment="1">
      <alignment horizontal="justify" vertical="center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37" fontId="3" fillId="0" borderId="0" xfId="1" applyNumberFormat="1" applyFont="1" applyFill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4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Alignment="1">
      <alignment horizontal="right" vertical="center"/>
    </xf>
  </cellXfs>
  <cellStyles count="246">
    <cellStyle name="20% - Accent1 2" xfId="186" xr:uid="{00000000-0005-0000-0000-000000000000}"/>
    <cellStyle name="20% - Accent2 2" xfId="190" xr:uid="{00000000-0005-0000-0000-000001000000}"/>
    <cellStyle name="20% - Accent3 2" xfId="194" xr:uid="{00000000-0005-0000-0000-000002000000}"/>
    <cellStyle name="20% - Accent4 2" xfId="198" xr:uid="{00000000-0005-0000-0000-000003000000}"/>
    <cellStyle name="20% - Accent5 2" xfId="202" xr:uid="{00000000-0005-0000-0000-000004000000}"/>
    <cellStyle name="20% - Accent6 2" xfId="206" xr:uid="{00000000-0005-0000-0000-000005000000}"/>
    <cellStyle name="40% - Accent1 2" xfId="187" xr:uid="{00000000-0005-0000-0000-000006000000}"/>
    <cellStyle name="40% - Accent2 2" xfId="191" xr:uid="{00000000-0005-0000-0000-000007000000}"/>
    <cellStyle name="40% - Accent3 2" xfId="195" xr:uid="{00000000-0005-0000-0000-000008000000}"/>
    <cellStyle name="40% - Accent4 2" xfId="199" xr:uid="{00000000-0005-0000-0000-000009000000}"/>
    <cellStyle name="40% - Accent5 2" xfId="203" xr:uid="{00000000-0005-0000-0000-00000A000000}"/>
    <cellStyle name="40% - Accent6 2" xfId="207" xr:uid="{00000000-0005-0000-0000-00000B000000}"/>
    <cellStyle name="60% - Accent1 2" xfId="188" xr:uid="{00000000-0005-0000-0000-00000C000000}"/>
    <cellStyle name="60% - Accent2 2" xfId="192" xr:uid="{00000000-0005-0000-0000-00000D000000}"/>
    <cellStyle name="60% - Accent3 2" xfId="196" xr:uid="{00000000-0005-0000-0000-00000E000000}"/>
    <cellStyle name="60% - Accent4 2" xfId="200" xr:uid="{00000000-0005-0000-0000-00000F000000}"/>
    <cellStyle name="60% - Accent5 2" xfId="204" xr:uid="{00000000-0005-0000-0000-000010000000}"/>
    <cellStyle name="60% - Accent6 2" xfId="208" xr:uid="{00000000-0005-0000-0000-000011000000}"/>
    <cellStyle name="Accent1 2" xfId="185" xr:uid="{00000000-0005-0000-0000-000012000000}"/>
    <cellStyle name="Accent2 2" xfId="189" xr:uid="{00000000-0005-0000-0000-000013000000}"/>
    <cellStyle name="Accent3 2" xfId="193" xr:uid="{00000000-0005-0000-0000-000014000000}"/>
    <cellStyle name="Accent4 2" xfId="197" xr:uid="{00000000-0005-0000-0000-000015000000}"/>
    <cellStyle name="Accent5 2" xfId="201" xr:uid="{00000000-0005-0000-0000-000016000000}"/>
    <cellStyle name="Accent6 2" xfId="205" xr:uid="{00000000-0005-0000-0000-000017000000}"/>
    <cellStyle name="Bad 2" xfId="175" xr:uid="{00000000-0005-0000-0000-000018000000}"/>
    <cellStyle name="Calculation 2" xfId="178" xr:uid="{00000000-0005-0000-0000-000019000000}"/>
    <cellStyle name="Check Cell 2" xfId="180" xr:uid="{00000000-0005-0000-0000-00001A000000}"/>
    <cellStyle name="Comma" xfId="8" builtinId="3"/>
    <cellStyle name="Comma 10" xfId="42" xr:uid="{00000000-0005-0000-0000-00001C000000}"/>
    <cellStyle name="Comma 10 2" xfId="63" xr:uid="{00000000-0005-0000-0000-00001D000000}"/>
    <cellStyle name="Comma 10 2 2" xfId="139" xr:uid="{00000000-0005-0000-0000-00001E000000}"/>
    <cellStyle name="Comma 10 2 3" xfId="214" xr:uid="{00000000-0005-0000-0000-00001F000000}"/>
    <cellStyle name="Comma 10 3" xfId="87" xr:uid="{00000000-0005-0000-0000-000020000000}"/>
    <cellStyle name="Comma 10 4" xfId="100" xr:uid="{00000000-0005-0000-0000-000021000000}"/>
    <cellStyle name="Comma 10 4 2" xfId="162" xr:uid="{00000000-0005-0000-0000-000022000000}"/>
    <cellStyle name="Comma 10 5" xfId="68" xr:uid="{00000000-0005-0000-0000-000023000000}"/>
    <cellStyle name="Comma 10 6" xfId="129" xr:uid="{00000000-0005-0000-0000-000024000000}"/>
    <cellStyle name="Comma 10 7" xfId="149" xr:uid="{00000000-0005-0000-0000-000025000000}"/>
    <cellStyle name="Comma 11" xfId="55" xr:uid="{00000000-0005-0000-0000-000026000000}"/>
    <cellStyle name="Comma 11 2" xfId="64" xr:uid="{00000000-0005-0000-0000-000027000000}"/>
    <cellStyle name="Comma 11 3" xfId="101" xr:uid="{00000000-0005-0000-0000-000028000000}"/>
    <cellStyle name="Comma 11 3 2" xfId="163" xr:uid="{00000000-0005-0000-0000-000029000000}"/>
    <cellStyle name="Comma 11 4" xfId="150" xr:uid="{00000000-0005-0000-0000-00002A000000}"/>
    <cellStyle name="Comma 12" xfId="77" xr:uid="{00000000-0005-0000-0000-00002B000000}"/>
    <cellStyle name="Comma 13" xfId="65" xr:uid="{00000000-0005-0000-0000-00002C000000}"/>
    <cellStyle name="Comma 13 2" xfId="96" xr:uid="{00000000-0005-0000-0000-00002D000000}"/>
    <cellStyle name="Comma 13 2 2" xfId="159" xr:uid="{00000000-0005-0000-0000-00002E000000}"/>
    <cellStyle name="Comma 13 2 3" xfId="140" xr:uid="{00000000-0005-0000-0000-00002F000000}"/>
    <cellStyle name="Comma 13 2 4" xfId="69" xr:uid="{00000000-0005-0000-0000-000030000000}"/>
    <cellStyle name="Comma 13 2 4 2" xfId="155" xr:uid="{00000000-0005-0000-0000-000031000000}"/>
    <cellStyle name="Comma 13 3" xfId="151" xr:uid="{00000000-0005-0000-0000-000032000000}"/>
    <cellStyle name="Comma 14" xfId="82" xr:uid="{00000000-0005-0000-0000-000033000000}"/>
    <cellStyle name="Comma 14 2" xfId="156" xr:uid="{00000000-0005-0000-0000-000034000000}"/>
    <cellStyle name="Comma 14 3" xfId="241" xr:uid="{00000000-0005-0000-0000-000035000000}"/>
    <cellStyle name="Comma 15" xfId="115" xr:uid="{00000000-0005-0000-0000-000036000000}"/>
    <cellStyle name="Comma 15 2" xfId="219" xr:uid="{00000000-0005-0000-0000-000037000000}"/>
    <cellStyle name="Comma 16" xfId="132" xr:uid="{00000000-0005-0000-0000-000038000000}"/>
    <cellStyle name="Comma 16 2" xfId="223" xr:uid="{00000000-0005-0000-0000-000039000000}"/>
    <cellStyle name="Comma 16 4" xfId="234" xr:uid="{00000000-0005-0000-0000-00003A000000}"/>
    <cellStyle name="Comma 16 4 2" xfId="243" xr:uid="{00000000-0005-0000-0000-00003B000000}"/>
    <cellStyle name="Comma 17" xfId="218" xr:uid="{00000000-0005-0000-0000-00003C000000}"/>
    <cellStyle name="Comma 18" xfId="242" xr:uid="{00000000-0005-0000-0000-00003D000000}"/>
    <cellStyle name="Comma 19" xfId="38" xr:uid="{00000000-0005-0000-0000-00003E000000}"/>
    <cellStyle name="Comma 2" xfId="5" xr:uid="{00000000-0005-0000-0000-00003F000000}"/>
    <cellStyle name="Comma 2 10" xfId="18" xr:uid="{00000000-0005-0000-0000-000040000000}"/>
    <cellStyle name="Comma 2 11" xfId="123" xr:uid="{00000000-0005-0000-0000-000041000000}"/>
    <cellStyle name="Comma 2 2" xfId="47" xr:uid="{00000000-0005-0000-0000-000042000000}"/>
    <cellStyle name="Comma 2 2 10 2 2" xfId="130" xr:uid="{00000000-0005-0000-0000-000043000000}"/>
    <cellStyle name="Comma 2 2 2" xfId="50" xr:uid="{00000000-0005-0000-0000-000044000000}"/>
    <cellStyle name="Comma 2 2 3" xfId="153" xr:uid="{00000000-0005-0000-0000-000045000000}"/>
    <cellStyle name="Comma 2 2 4" xfId="212" xr:uid="{00000000-0005-0000-0000-000046000000}"/>
    <cellStyle name="Comma 2 2 5" xfId="222" xr:uid="{00000000-0005-0000-0000-000047000000}"/>
    <cellStyle name="Comma 2 3" xfId="51" xr:uid="{00000000-0005-0000-0000-000048000000}"/>
    <cellStyle name="Comma 2 3 2" xfId="109" xr:uid="{00000000-0005-0000-0000-000049000000}"/>
    <cellStyle name="Comma 2 3 2 2" xfId="168" xr:uid="{00000000-0005-0000-0000-00004A000000}"/>
    <cellStyle name="Comma 2 3 3" xfId="146" xr:uid="{00000000-0005-0000-0000-00004B000000}"/>
    <cellStyle name="Comma 2 3 4" xfId="224" xr:uid="{00000000-0005-0000-0000-00004C000000}"/>
    <cellStyle name="Comma 2 4" xfId="53" xr:uid="{00000000-0005-0000-0000-00004D000000}"/>
    <cellStyle name="Comma 2 4 2" xfId="226" xr:uid="{00000000-0005-0000-0000-00004E000000}"/>
    <cellStyle name="Comma 2 5" xfId="94" xr:uid="{00000000-0005-0000-0000-00004F000000}"/>
    <cellStyle name="Comma 2 5 2" xfId="158" xr:uid="{00000000-0005-0000-0000-000050000000}"/>
    <cellStyle name="Comma 2 5 3" xfId="239" xr:uid="{00000000-0005-0000-0000-000051000000}"/>
    <cellStyle name="Comma 2 6" xfId="108" xr:uid="{00000000-0005-0000-0000-000052000000}"/>
    <cellStyle name="Comma 2 6 2" xfId="167" xr:uid="{00000000-0005-0000-0000-000053000000}"/>
    <cellStyle name="Comma 2 7" xfId="113" xr:uid="{00000000-0005-0000-0000-000054000000}"/>
    <cellStyle name="Comma 2 8" xfId="134" xr:uid="{00000000-0005-0000-0000-000055000000}"/>
    <cellStyle name="Comma 2 9" xfId="215" xr:uid="{00000000-0005-0000-0000-000056000000}"/>
    <cellStyle name="Comma 20" xfId="124" xr:uid="{00000000-0005-0000-0000-000057000000}"/>
    <cellStyle name="Comma 20 2" xfId="210" xr:uid="{00000000-0005-0000-0000-000058000000}"/>
    <cellStyle name="Comma 20 3" xfId="133" xr:uid="{00000000-0005-0000-0000-000059000000}"/>
    <cellStyle name="Comma 21" xfId="84" xr:uid="{00000000-0005-0000-0000-00005A000000}"/>
    <cellStyle name="Comma 27" xfId="144" xr:uid="{00000000-0005-0000-0000-00005B000000}"/>
    <cellStyle name="Comma 27 2" xfId="213" xr:uid="{00000000-0005-0000-0000-00005C000000}"/>
    <cellStyle name="Comma 3" xfId="7" xr:uid="{00000000-0005-0000-0000-00005D000000}"/>
    <cellStyle name="Comma 3 2" xfId="76" xr:uid="{00000000-0005-0000-0000-00005E000000}"/>
    <cellStyle name="Comma 3 2 2" xfId="136" xr:uid="{00000000-0005-0000-0000-00005F000000}"/>
    <cellStyle name="Comma 3 3" xfId="117" xr:uid="{00000000-0005-0000-0000-000060000000}"/>
    <cellStyle name="Comma 3 4" xfId="135" xr:uid="{00000000-0005-0000-0000-000061000000}"/>
    <cellStyle name="Comma 3 5" xfId="17" xr:uid="{00000000-0005-0000-0000-000062000000}"/>
    <cellStyle name="Comma 3 8" xfId="28" xr:uid="{00000000-0005-0000-0000-000063000000}"/>
    <cellStyle name="Comma 4" xfId="29" xr:uid="{00000000-0005-0000-0000-000064000000}"/>
    <cellStyle name="Comma 4 2" xfId="73" xr:uid="{00000000-0005-0000-0000-000065000000}"/>
    <cellStyle name="Comma 4 2 2 2" xfId="44" xr:uid="{00000000-0005-0000-0000-000066000000}"/>
    <cellStyle name="Comma 4 3" xfId="79" xr:uid="{00000000-0005-0000-0000-000067000000}"/>
    <cellStyle name="Comma 4 4" xfId="141" xr:uid="{00000000-0005-0000-0000-000068000000}"/>
    <cellStyle name="Comma 47" xfId="228" xr:uid="{00000000-0005-0000-0000-000069000000}"/>
    <cellStyle name="Comma 5" xfId="30" xr:uid="{00000000-0005-0000-0000-00006A000000}"/>
    <cellStyle name="Comma 5 2" xfId="59" xr:uid="{00000000-0005-0000-0000-00006B000000}"/>
    <cellStyle name="Comma 5 2 2" xfId="105" xr:uid="{00000000-0005-0000-0000-00006C000000}"/>
    <cellStyle name="Comma 5 2 3" xfId="147" xr:uid="{00000000-0005-0000-0000-00006D000000}"/>
    <cellStyle name="Comma 5 2 4" xfId="211" xr:uid="{00000000-0005-0000-0000-00006E000000}"/>
    <cellStyle name="Comma 5 3" xfId="98" xr:uid="{00000000-0005-0000-0000-00006F000000}"/>
    <cellStyle name="Comma 5 3 2" xfId="160" xr:uid="{00000000-0005-0000-0000-000070000000}"/>
    <cellStyle name="Comma 5 4" xfId="128" xr:uid="{00000000-0005-0000-0000-000071000000}"/>
    <cellStyle name="Comma 5 5" xfId="131" xr:uid="{00000000-0005-0000-0000-000072000000}"/>
    <cellStyle name="Comma 6" xfId="32" xr:uid="{00000000-0005-0000-0000-000073000000}"/>
    <cellStyle name="Comma 6 2" xfId="35" xr:uid="{00000000-0005-0000-0000-000074000000}"/>
    <cellStyle name="Comma 6 3" xfId="61" xr:uid="{00000000-0005-0000-0000-000075000000}"/>
    <cellStyle name="Comma 6 4" xfId="104" xr:uid="{00000000-0005-0000-0000-000076000000}"/>
    <cellStyle name="Comma 6 5" xfId="142" xr:uid="{00000000-0005-0000-0000-000077000000}"/>
    <cellStyle name="Comma 6 6" xfId="164" xr:uid="{00000000-0005-0000-0000-000078000000}"/>
    <cellStyle name="Comma 7" xfId="34" xr:uid="{00000000-0005-0000-0000-000079000000}"/>
    <cellStyle name="Comma 7 2" xfId="39" xr:uid="{00000000-0005-0000-0000-00007A000000}"/>
    <cellStyle name="Comma 7 3" xfId="72" xr:uid="{00000000-0005-0000-0000-00007B000000}"/>
    <cellStyle name="Comma 7 4" xfId="145" xr:uid="{00000000-0005-0000-0000-00007C000000}"/>
    <cellStyle name="Comma 8" xfId="36" xr:uid="{00000000-0005-0000-0000-00007D000000}"/>
    <cellStyle name="Comma 8 2" xfId="62" xr:uid="{00000000-0005-0000-0000-00007E000000}"/>
    <cellStyle name="Comma 8 3" xfId="99" xr:uid="{00000000-0005-0000-0000-00007F000000}"/>
    <cellStyle name="Comma 8 3 2" xfId="161" xr:uid="{00000000-0005-0000-0000-000080000000}"/>
    <cellStyle name="Comma 8 4" xfId="148" xr:uid="{00000000-0005-0000-0000-000081000000}"/>
    <cellStyle name="Comma 9" xfId="52" xr:uid="{00000000-0005-0000-0000-000082000000}"/>
    <cellStyle name="Comma 9 2" xfId="209" xr:uid="{00000000-0005-0000-0000-000083000000}"/>
    <cellStyle name="Comma 9 3" xfId="229" xr:uid="{00000000-0005-0000-0000-000084000000}"/>
    <cellStyle name="Comma_OHTL - E updat" xfId="4" xr:uid="{00000000-0005-0000-0000-000085000000}"/>
    <cellStyle name="Currency 2" xfId="19" xr:uid="{00000000-0005-0000-0000-000086000000}"/>
    <cellStyle name="Currency 2 2" xfId="54" xr:uid="{00000000-0005-0000-0000-000087000000}"/>
    <cellStyle name="Excel_BuiltIn_Comma 1" xfId="46" xr:uid="{00000000-0005-0000-0000-000088000000}"/>
    <cellStyle name="Explanatory Text 2" xfId="183" xr:uid="{00000000-0005-0000-0000-000089000000}"/>
    <cellStyle name="Followed Hyperlink" xfId="22" xr:uid="{00000000-0005-0000-0000-00008A000000}"/>
    <cellStyle name="Followed Hyperlink 2" xfId="111" xr:uid="{00000000-0005-0000-0000-00008B000000}"/>
    <cellStyle name="Good 2" xfId="174" xr:uid="{00000000-0005-0000-0000-00008C000000}"/>
    <cellStyle name="Good 2 2" xfId="240" xr:uid="{00000000-0005-0000-0000-00008D000000}"/>
    <cellStyle name="Good 2 3" xfId="230" xr:uid="{00000000-0005-0000-0000-00008E000000}"/>
    <cellStyle name="Heading 1 2" xfId="170" xr:uid="{00000000-0005-0000-0000-00008F000000}"/>
    <cellStyle name="Heading 2 2" xfId="171" xr:uid="{00000000-0005-0000-0000-000090000000}"/>
    <cellStyle name="Heading 3 2" xfId="172" xr:uid="{00000000-0005-0000-0000-000091000000}"/>
    <cellStyle name="Heading 4 2" xfId="173" xr:uid="{00000000-0005-0000-0000-000092000000}"/>
    <cellStyle name="Hyperlink" xfId="24" xr:uid="{00000000-0005-0000-0000-000093000000}"/>
    <cellStyle name="Hyperlink 2" xfId="23" xr:uid="{00000000-0005-0000-0000-000094000000}"/>
    <cellStyle name="Hyperlink 2 2" xfId="126" xr:uid="{00000000-0005-0000-0000-000095000000}"/>
    <cellStyle name="Hyperlink 2 3" xfId="157" xr:uid="{00000000-0005-0000-0000-000096000000}"/>
    <cellStyle name="Hyperlink 2 4" xfId="238" xr:uid="{00000000-0005-0000-0000-000097000000}"/>
    <cellStyle name="Hyperlink 3" xfId="80" xr:uid="{00000000-0005-0000-0000-000098000000}"/>
    <cellStyle name="Hyperlink 3 2" xfId="119" xr:uid="{00000000-0005-0000-0000-000099000000}"/>
    <cellStyle name="Hyperlink 3 3" xfId="120" xr:uid="{00000000-0005-0000-0000-00009A000000}"/>
    <cellStyle name="Hyperlink 4" xfId="110" xr:uid="{00000000-0005-0000-0000-00009B000000}"/>
    <cellStyle name="Hyperlink 6" xfId="138" xr:uid="{00000000-0005-0000-0000-00009C000000}"/>
    <cellStyle name="Input 2" xfId="177" xr:uid="{00000000-0005-0000-0000-00009D000000}"/>
    <cellStyle name="Linked Cell 2" xfId="179" xr:uid="{00000000-0005-0000-0000-00009E000000}"/>
    <cellStyle name="Neutral 2" xfId="176" xr:uid="{00000000-0005-0000-0000-00009F000000}"/>
    <cellStyle name="Normal" xfId="0" builtinId="0"/>
    <cellStyle name="Normal 10" xfId="43" xr:uid="{00000000-0005-0000-0000-0000A1000000}"/>
    <cellStyle name="Normal 10 2" xfId="83" xr:uid="{00000000-0005-0000-0000-0000A2000000}"/>
    <cellStyle name="Normal 10 3" xfId="86" xr:uid="{00000000-0005-0000-0000-0000A3000000}"/>
    <cellStyle name="Normal 2" xfId="2" xr:uid="{00000000-0005-0000-0000-0000A4000000}"/>
    <cellStyle name="Normal 2 2" xfId="20" xr:uid="{00000000-0005-0000-0000-0000A5000000}"/>
    <cellStyle name="Normal 2 2 2" xfId="91" xr:uid="{00000000-0005-0000-0000-0000A6000000}"/>
    <cellStyle name="Normal 2 2 3" xfId="93" xr:uid="{00000000-0005-0000-0000-0000A7000000}"/>
    <cellStyle name="Normal 2 24" xfId="13" xr:uid="{00000000-0005-0000-0000-0000A8000000}"/>
    <cellStyle name="Normal 2 3" xfId="9" xr:uid="{00000000-0005-0000-0000-0000A9000000}"/>
    <cellStyle name="Normal 2 3 2" xfId="85" xr:uid="{00000000-0005-0000-0000-0000AA000000}"/>
    <cellStyle name="Normal 2 3 3" xfId="217" xr:uid="{00000000-0005-0000-0000-0000AB000000}"/>
    <cellStyle name="Normal 2 3 4" xfId="33" xr:uid="{00000000-0005-0000-0000-0000AC000000}"/>
    <cellStyle name="Normal 2 4" xfId="45" xr:uid="{00000000-0005-0000-0000-0000AD000000}"/>
    <cellStyle name="Normal 2 5" xfId="12" xr:uid="{00000000-0005-0000-0000-0000AE000000}"/>
    <cellStyle name="Normal 2 5 2" xfId="245" xr:uid="{00000000-0005-0000-0000-0000AF000000}"/>
    <cellStyle name="Normal 2 6" xfId="112" xr:uid="{00000000-0005-0000-0000-0000B0000000}"/>
    <cellStyle name="Normal 2 7" xfId="15" xr:uid="{00000000-0005-0000-0000-0000B1000000}"/>
    <cellStyle name="Normal 21" xfId="67" xr:uid="{00000000-0005-0000-0000-0000B2000000}"/>
    <cellStyle name="Normal 3" xfId="6" xr:uid="{00000000-0005-0000-0000-0000B3000000}"/>
    <cellStyle name="Normal 3 2" xfId="10" xr:uid="{00000000-0005-0000-0000-0000B4000000}"/>
    <cellStyle name="Normal 3 2 2" xfId="75" xr:uid="{00000000-0005-0000-0000-0000B5000000}"/>
    <cellStyle name="Normal 3 3" xfId="27" xr:uid="{00000000-0005-0000-0000-0000B6000000}"/>
    <cellStyle name="Normal 3 4" xfId="116" xr:uid="{00000000-0005-0000-0000-0000B7000000}"/>
    <cellStyle name="Normal 3 4 2" xfId="143" xr:uid="{00000000-0005-0000-0000-0000B8000000}"/>
    <cellStyle name="Normal 3 5" xfId="16" xr:uid="{00000000-0005-0000-0000-0000B9000000}"/>
    <cellStyle name="Normal 3 6" xfId="216" xr:uid="{00000000-0005-0000-0000-0000BA000000}"/>
    <cellStyle name="Normal 31" xfId="220" xr:uid="{00000000-0005-0000-0000-0000BB000000}"/>
    <cellStyle name="Normal 33" xfId="118" xr:uid="{00000000-0005-0000-0000-0000BC000000}"/>
    <cellStyle name="Normal 37" xfId="221" xr:uid="{00000000-0005-0000-0000-0000BD000000}"/>
    <cellStyle name="Normal 4" xfId="26" xr:uid="{00000000-0005-0000-0000-0000BE000000}"/>
    <cellStyle name="Normal 4 19" xfId="137" xr:uid="{00000000-0005-0000-0000-0000BF000000}"/>
    <cellStyle name="Normal 4 2" xfId="107" xr:uid="{00000000-0005-0000-0000-0000C0000000}"/>
    <cellStyle name="Normal 4 2 2" xfId="122" xr:uid="{00000000-0005-0000-0000-0000C1000000}"/>
    <cellStyle name="Normal 4 2 2 2" xfId="166" xr:uid="{00000000-0005-0000-0000-0000C2000000}"/>
    <cellStyle name="Normal 4 3" xfId="121" xr:uid="{00000000-0005-0000-0000-0000C3000000}"/>
    <cellStyle name="Normal 4 3 2" xfId="37" xr:uid="{00000000-0005-0000-0000-0000C4000000}"/>
    <cellStyle name="Normal 4 3 2 2 2" xfId="41" xr:uid="{00000000-0005-0000-0000-0000C5000000}"/>
    <cellStyle name="Normal 4 8" xfId="227" xr:uid="{00000000-0005-0000-0000-0000C6000000}"/>
    <cellStyle name="Normal 47" xfId="81" xr:uid="{00000000-0005-0000-0000-0000C7000000}"/>
    <cellStyle name="Normal 5" xfId="11" xr:uid="{00000000-0005-0000-0000-0000C8000000}"/>
    <cellStyle name="Normal 5 2" xfId="40" xr:uid="{00000000-0005-0000-0000-0000C9000000}"/>
    <cellStyle name="Normal 5 3" xfId="60" xr:uid="{00000000-0005-0000-0000-0000CA000000}"/>
    <cellStyle name="Normal 5 4" xfId="25" xr:uid="{00000000-0005-0000-0000-0000CB000000}"/>
    <cellStyle name="Normal 6" xfId="31" xr:uid="{00000000-0005-0000-0000-0000CC000000}"/>
    <cellStyle name="Normal 6 2" xfId="56" xr:uid="{00000000-0005-0000-0000-0000CD000000}"/>
    <cellStyle name="Normal 6 3" xfId="66" xr:uid="{00000000-0005-0000-0000-0000CE000000}"/>
    <cellStyle name="Normal 6 4" xfId="78" xr:uid="{00000000-0005-0000-0000-0000CF000000}"/>
    <cellStyle name="Normal 6 5" xfId="14" xr:uid="{00000000-0005-0000-0000-0000D0000000}"/>
    <cellStyle name="Normal 64" xfId="48" xr:uid="{00000000-0005-0000-0000-0000D1000000}"/>
    <cellStyle name="Normal 67" xfId="49" xr:uid="{00000000-0005-0000-0000-0000D2000000}"/>
    <cellStyle name="Normal 7" xfId="152" xr:uid="{00000000-0005-0000-0000-0000D3000000}"/>
    <cellStyle name="Normal 8" xfId="58" xr:uid="{00000000-0005-0000-0000-0000D4000000}"/>
    <cellStyle name="Normal 8 2" xfId="71" xr:uid="{00000000-0005-0000-0000-0000D5000000}"/>
    <cellStyle name="Normal 8 2 2" xfId="102" xr:uid="{00000000-0005-0000-0000-0000D6000000}"/>
    <cellStyle name="Normal 8 2 2 2" xfId="165" xr:uid="{00000000-0005-0000-0000-0000D7000000}"/>
    <cellStyle name="Normal 8 2 2 3" xfId="154" xr:uid="{00000000-0005-0000-0000-0000D8000000}"/>
    <cellStyle name="Normal 9" xfId="103" xr:uid="{00000000-0005-0000-0000-0000D9000000}"/>
    <cellStyle name="Normal 93 3 2" xfId="88" xr:uid="{00000000-0005-0000-0000-0000DA000000}"/>
    <cellStyle name="Normal 93 3 2 2" xfId="236" xr:uid="{00000000-0005-0000-0000-0000DB000000}"/>
    <cellStyle name="Normal 96" xfId="90" xr:uid="{00000000-0005-0000-0000-0000DC000000}"/>
    <cellStyle name="Normal 99" xfId="235" xr:uid="{00000000-0005-0000-0000-0000DD000000}"/>
    <cellStyle name="Normal_OHTL - E updat" xfId="1" xr:uid="{00000000-0005-0000-0000-0000DE000000}"/>
    <cellStyle name="Note 2" xfId="182" xr:uid="{00000000-0005-0000-0000-0000DF000000}"/>
    <cellStyle name="Output 2" xfId="92" xr:uid="{00000000-0005-0000-0000-0000E0000000}"/>
    <cellStyle name="Percent 11 5" xfId="233" xr:uid="{00000000-0005-0000-0000-0000E1000000}"/>
    <cellStyle name="Percent 11 5 2" xfId="244" xr:uid="{00000000-0005-0000-0000-0000E2000000}"/>
    <cellStyle name="Percent 2" xfId="3" xr:uid="{00000000-0005-0000-0000-0000E3000000}"/>
    <cellStyle name="Percent 2 2" xfId="74" xr:uid="{00000000-0005-0000-0000-0000E4000000}"/>
    <cellStyle name="Percent 2 2 2" xfId="95" xr:uid="{00000000-0005-0000-0000-0000E5000000}"/>
    <cellStyle name="Percent 2 2 3" xfId="127" xr:uid="{00000000-0005-0000-0000-0000E6000000}"/>
    <cellStyle name="Percent 2 3" xfId="114" xr:uid="{00000000-0005-0000-0000-0000E7000000}"/>
    <cellStyle name="Percent 2 4" xfId="21" xr:uid="{00000000-0005-0000-0000-0000E8000000}"/>
    <cellStyle name="Percent 2 5" xfId="231" xr:uid="{00000000-0005-0000-0000-0000E9000000}"/>
    <cellStyle name="Percent 3" xfId="57" xr:uid="{00000000-0005-0000-0000-0000EA000000}"/>
    <cellStyle name="Percent 3 2" xfId="70" xr:uid="{00000000-0005-0000-0000-0000EB000000}"/>
    <cellStyle name="Percent 3 3" xfId="125" xr:uid="{00000000-0005-0000-0000-0000EC000000}"/>
    <cellStyle name="Percent 3 4" xfId="232" xr:uid="{00000000-0005-0000-0000-0000ED000000}"/>
    <cellStyle name="Percent 4" xfId="97" xr:uid="{00000000-0005-0000-0000-0000EE000000}"/>
    <cellStyle name="Percent 4 2" xfId="237" xr:uid="{00000000-0005-0000-0000-0000EF000000}"/>
    <cellStyle name="Percent 5" xfId="89" xr:uid="{00000000-0005-0000-0000-0000F0000000}"/>
    <cellStyle name="Percent 6" xfId="225" xr:uid="{00000000-0005-0000-0000-0000F1000000}"/>
    <cellStyle name="Title 2" xfId="169" xr:uid="{00000000-0005-0000-0000-0000F2000000}"/>
    <cellStyle name="Total 2" xfId="184" xr:uid="{00000000-0005-0000-0000-0000F3000000}"/>
    <cellStyle name="Warning Text 2" xfId="181" xr:uid="{00000000-0005-0000-0000-0000F4000000}"/>
    <cellStyle name="ปกติ_สรุป Loan SEP  2009" xfId="106" xr:uid="{00000000-0005-0000-0000-0000F5000000}"/>
  </cellStyles>
  <dxfs count="0"/>
  <tableStyles count="0" defaultTableStyle="TableStyleMedium2" defaultPivotStyle="PivotStyleLight16"/>
  <colors>
    <mruColors>
      <color rgb="FFFAFAFA"/>
      <color rgb="FF66FFFF"/>
      <color rgb="FFCCE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9"/>
  <sheetViews>
    <sheetView topLeftCell="A151" zoomScaleNormal="100" zoomScaleSheetLayoutView="100" workbookViewId="0">
      <selection activeCell="A150" sqref="A150:XFD150"/>
    </sheetView>
  </sheetViews>
  <sheetFormatPr defaultColWidth="9.28515625" defaultRowHeight="15" customHeight="1"/>
  <cols>
    <col min="1" max="3" width="1.7109375" style="5" customWidth="1"/>
    <col min="4" max="4" width="30.7109375" style="5" customWidth="1"/>
    <col min="5" max="5" width="6.28515625" style="5" customWidth="1"/>
    <col min="6" max="6" width="0.7109375" style="5" customWidth="1"/>
    <col min="7" max="7" width="13.7109375" style="44" customWidth="1"/>
    <col min="8" max="8" width="0.7109375" style="10" customWidth="1"/>
    <col min="9" max="9" width="13.28515625" style="44" bestFit="1" customWidth="1"/>
    <col min="10" max="10" width="0.7109375" style="10" customWidth="1"/>
    <col min="11" max="11" width="13.7109375" style="44" customWidth="1"/>
    <col min="12" max="12" width="0.7109375" style="10" customWidth="1"/>
    <col min="13" max="13" width="13.28515625" style="44" bestFit="1" customWidth="1"/>
    <col min="14" max="14" width="12" style="170" bestFit="1" customWidth="1"/>
    <col min="15" max="15" width="12.28515625" style="170" customWidth="1"/>
    <col min="16" max="16" width="9.28515625" style="170"/>
    <col min="17" max="17" width="12.28515625" style="170" customWidth="1"/>
    <col min="18" max="18" width="9.28515625" style="176"/>
    <col min="19" max="19" width="16.7109375" style="176" customWidth="1"/>
    <col min="20" max="20" width="9.28515625" style="176" customWidth="1"/>
    <col min="21" max="21" width="17.28515625" style="176" customWidth="1"/>
    <col min="22" max="22" width="9.28515625" style="176" customWidth="1"/>
    <col min="23" max="23" width="16.28515625" style="176" customWidth="1"/>
    <col min="24" max="24" width="9.28515625" style="176" customWidth="1"/>
    <col min="25" max="25" width="13.28515625" style="176" customWidth="1"/>
    <col min="26" max="26" width="9.28515625" style="176" customWidth="1"/>
    <col min="27" max="27" width="13.28515625" style="176" customWidth="1"/>
    <col min="28" max="38" width="9.28515625" style="176" customWidth="1"/>
    <col min="39" max="39" width="14.7109375" style="176" customWidth="1"/>
    <col min="40" max="40" width="9.28515625" style="176" customWidth="1"/>
    <col min="41" max="41" width="12" style="176" customWidth="1"/>
    <col min="42" max="42" width="9.28515625" style="176" customWidth="1"/>
    <col min="43" max="43" width="11.28515625" style="176" customWidth="1"/>
    <col min="44" max="54" width="9.28515625" style="176" customWidth="1"/>
    <col min="55" max="55" width="9.28515625" style="176"/>
    <col min="56" max="71" width="9.28515625" style="176" customWidth="1"/>
    <col min="72" max="72" width="15.7109375" style="176" bestFit="1" customWidth="1"/>
    <col min="73" max="16384" width="9.28515625" style="176"/>
  </cols>
  <sheetData>
    <row r="1" spans="1:17" ht="15" customHeight="1">
      <c r="A1" s="1" t="s">
        <v>55</v>
      </c>
      <c r="B1" s="2"/>
      <c r="C1" s="2"/>
      <c r="D1" s="2"/>
      <c r="E1" s="2"/>
      <c r="F1" s="2"/>
      <c r="G1" s="70"/>
      <c r="H1" s="4"/>
      <c r="I1" s="70"/>
      <c r="J1" s="4"/>
      <c r="K1" s="45"/>
      <c r="L1" s="4"/>
      <c r="M1" s="45"/>
    </row>
    <row r="2" spans="1:17" ht="15" customHeight="1">
      <c r="A2" s="6" t="s">
        <v>0</v>
      </c>
      <c r="B2" s="2"/>
      <c r="C2" s="2"/>
      <c r="D2" s="2"/>
      <c r="E2" s="2"/>
      <c r="F2" s="2"/>
      <c r="G2" s="70"/>
      <c r="H2" s="4"/>
      <c r="I2" s="70"/>
      <c r="J2" s="4"/>
      <c r="K2" s="45"/>
      <c r="L2" s="4"/>
      <c r="M2" s="45"/>
    </row>
    <row r="3" spans="1:17" ht="15" customHeight="1">
      <c r="A3" s="78" t="s">
        <v>169</v>
      </c>
      <c r="B3" s="7"/>
      <c r="C3" s="7"/>
      <c r="D3" s="7"/>
      <c r="E3" s="7"/>
      <c r="F3" s="7"/>
      <c r="G3" s="35"/>
      <c r="H3" s="8"/>
      <c r="I3" s="35"/>
      <c r="J3" s="8"/>
      <c r="K3" s="46"/>
      <c r="L3" s="8"/>
      <c r="M3" s="46"/>
    </row>
    <row r="4" spans="1:17" ht="16.149999999999999" customHeight="1">
      <c r="C4" s="9"/>
      <c r="D4" s="9"/>
      <c r="G4" s="70"/>
      <c r="I4" s="70"/>
      <c r="K4" s="70"/>
      <c r="M4" s="70"/>
    </row>
    <row r="5" spans="1:17" ht="16.149999999999999" customHeight="1">
      <c r="C5" s="9"/>
      <c r="D5" s="9"/>
      <c r="G5" s="37"/>
      <c r="H5" s="31"/>
      <c r="I5" s="37"/>
      <c r="K5" s="70"/>
      <c r="M5" s="70"/>
    </row>
    <row r="6" spans="1:17" ht="16.149999999999999" customHeight="1">
      <c r="C6" s="9"/>
      <c r="D6" s="9"/>
      <c r="G6" s="235" t="s">
        <v>1</v>
      </c>
      <c r="H6" s="235"/>
      <c r="I6" s="235"/>
      <c r="J6" s="11"/>
      <c r="K6" s="235" t="s">
        <v>2</v>
      </c>
      <c r="L6" s="236"/>
      <c r="M6" s="236"/>
    </row>
    <row r="7" spans="1:17" ht="16.149999999999999" customHeight="1">
      <c r="C7" s="9"/>
      <c r="D7" s="9"/>
      <c r="G7" s="237" t="s">
        <v>113</v>
      </c>
      <c r="H7" s="237"/>
      <c r="I7" s="237"/>
      <c r="J7" s="11"/>
      <c r="K7" s="237" t="s">
        <v>113</v>
      </c>
      <c r="L7" s="237"/>
      <c r="M7" s="237"/>
    </row>
    <row r="8" spans="1:17" ht="16.149999999999999" customHeight="1">
      <c r="A8" s="24"/>
      <c r="B8" s="24"/>
      <c r="C8" s="79"/>
      <c r="D8" s="79"/>
      <c r="E8" s="24"/>
      <c r="F8" s="24"/>
      <c r="G8" s="13" t="s">
        <v>168</v>
      </c>
      <c r="H8" s="12"/>
      <c r="I8" s="13" t="s">
        <v>137</v>
      </c>
      <c r="J8" s="12"/>
      <c r="K8" s="13" t="s">
        <v>168</v>
      </c>
      <c r="L8" s="12"/>
      <c r="M8" s="13" t="s">
        <v>137</v>
      </c>
      <c r="N8" s="171"/>
      <c r="O8" s="171"/>
      <c r="P8" s="171"/>
      <c r="Q8" s="171"/>
    </row>
    <row r="9" spans="1:17" ht="16.149999999999999" customHeight="1">
      <c r="A9" s="24"/>
      <c r="B9" s="24"/>
      <c r="C9" s="79"/>
      <c r="D9" s="79"/>
      <c r="E9" s="15" t="s">
        <v>3</v>
      </c>
      <c r="F9" s="24"/>
      <c r="G9" s="48" t="s">
        <v>114</v>
      </c>
      <c r="H9" s="12"/>
      <c r="I9" s="48" t="s">
        <v>114</v>
      </c>
      <c r="J9" s="12"/>
      <c r="K9" s="48" t="s">
        <v>114</v>
      </c>
      <c r="L9" s="12"/>
      <c r="M9" s="48" t="s">
        <v>114</v>
      </c>
      <c r="N9" s="171"/>
      <c r="O9" s="171"/>
      <c r="P9" s="171"/>
      <c r="Q9" s="171"/>
    </row>
    <row r="10" spans="1:17" ht="6" customHeight="1">
      <c r="C10" s="9"/>
      <c r="D10" s="9"/>
      <c r="E10" s="18"/>
      <c r="G10" s="129"/>
      <c r="H10" s="12"/>
      <c r="I10" s="41"/>
      <c r="J10" s="13"/>
      <c r="K10" s="139"/>
      <c r="L10" s="13"/>
      <c r="M10" s="13"/>
      <c r="N10" s="171"/>
      <c r="O10" s="171"/>
    </row>
    <row r="11" spans="1:17" ht="16.149999999999999" customHeight="1">
      <c r="A11" s="1" t="s">
        <v>4</v>
      </c>
      <c r="C11" s="9"/>
      <c r="D11" s="9"/>
      <c r="E11" s="18"/>
      <c r="F11" s="9"/>
      <c r="G11" s="130"/>
      <c r="H11" s="20"/>
      <c r="I11" s="36"/>
      <c r="J11" s="19"/>
      <c r="K11" s="130"/>
      <c r="L11" s="20"/>
      <c r="M11" s="36"/>
      <c r="N11" s="171"/>
      <c r="O11" s="171"/>
    </row>
    <row r="12" spans="1:17" ht="6" customHeight="1">
      <c r="A12" s="1"/>
      <c r="C12" s="9"/>
      <c r="D12" s="9"/>
      <c r="E12" s="18"/>
      <c r="F12" s="9"/>
      <c r="G12" s="130"/>
      <c r="H12" s="20"/>
      <c r="I12" s="36"/>
      <c r="J12" s="19"/>
      <c r="K12" s="130"/>
      <c r="L12" s="20"/>
      <c r="M12" s="36"/>
      <c r="N12" s="171"/>
      <c r="O12" s="171"/>
    </row>
    <row r="13" spans="1:17" ht="16.149999999999999" customHeight="1">
      <c r="A13" s="1" t="s">
        <v>5</v>
      </c>
      <c r="C13" s="21"/>
      <c r="D13" s="21"/>
      <c r="E13" s="228"/>
      <c r="F13" s="228"/>
      <c r="G13" s="131"/>
      <c r="I13" s="70"/>
      <c r="J13" s="3"/>
      <c r="K13" s="131"/>
      <c r="M13" s="70"/>
      <c r="N13" s="171"/>
      <c r="O13" s="171"/>
    </row>
    <row r="14" spans="1:17" ht="6" customHeight="1">
      <c r="A14" s="1"/>
      <c r="C14" s="21"/>
      <c r="D14" s="21"/>
      <c r="E14" s="228"/>
      <c r="F14" s="228"/>
      <c r="G14" s="131"/>
      <c r="I14" s="70"/>
      <c r="J14" s="3"/>
      <c r="K14" s="131"/>
      <c r="M14" s="70"/>
      <c r="N14" s="171"/>
      <c r="O14" s="171"/>
    </row>
    <row r="15" spans="1:17" ht="16.149999999999999" customHeight="1">
      <c r="A15" s="5" t="s">
        <v>6</v>
      </c>
      <c r="C15" s="21"/>
      <c r="D15" s="21"/>
      <c r="E15" s="228">
        <v>12</v>
      </c>
      <c r="F15" s="228"/>
      <c r="G15" s="132">
        <v>678297205</v>
      </c>
      <c r="H15" s="22"/>
      <c r="I15" s="80">
        <v>701409941</v>
      </c>
      <c r="J15" s="22"/>
      <c r="K15" s="132">
        <v>386922333</v>
      </c>
      <c r="L15" s="22"/>
      <c r="M15" s="80">
        <v>477922035</v>
      </c>
      <c r="N15" s="172"/>
      <c r="O15" s="172"/>
      <c r="P15" s="173"/>
      <c r="Q15" s="173"/>
    </row>
    <row r="16" spans="1:17" ht="16.149999999999999" customHeight="1">
      <c r="A16" s="5" t="s">
        <v>140</v>
      </c>
      <c r="C16" s="21"/>
      <c r="D16" s="21"/>
      <c r="E16" s="228">
        <v>5</v>
      </c>
      <c r="F16" s="228"/>
      <c r="G16" s="132">
        <v>0</v>
      </c>
      <c r="H16" s="22"/>
      <c r="I16" s="80">
        <v>519783657</v>
      </c>
      <c r="J16" s="22"/>
      <c r="K16" s="132">
        <v>0</v>
      </c>
      <c r="L16" s="22"/>
      <c r="M16" s="80">
        <v>0</v>
      </c>
      <c r="N16" s="172"/>
      <c r="O16" s="172"/>
      <c r="P16" s="173"/>
      <c r="Q16" s="173"/>
    </row>
    <row r="17" spans="1:17" ht="16.149999999999999" customHeight="1">
      <c r="A17" s="5" t="s">
        <v>52</v>
      </c>
      <c r="C17" s="21"/>
      <c r="D17" s="21"/>
      <c r="E17" s="228">
        <v>13</v>
      </c>
      <c r="F17" s="228"/>
      <c r="G17" s="132">
        <v>285500193</v>
      </c>
      <c r="H17" s="22"/>
      <c r="I17" s="80">
        <v>377137626</v>
      </c>
      <c r="J17" s="22"/>
      <c r="K17" s="132">
        <v>216059389</v>
      </c>
      <c r="L17" s="22"/>
      <c r="M17" s="80">
        <v>298867328</v>
      </c>
      <c r="N17" s="172"/>
      <c r="O17" s="172"/>
      <c r="P17" s="173"/>
      <c r="Q17" s="173"/>
    </row>
    <row r="18" spans="1:17" ht="16.149999999999999" customHeight="1">
      <c r="A18" s="5" t="s">
        <v>141</v>
      </c>
      <c r="C18" s="21"/>
      <c r="D18" s="21"/>
      <c r="E18" s="71">
        <v>36.4</v>
      </c>
      <c r="F18" s="228"/>
      <c r="G18" s="132">
        <v>0</v>
      </c>
      <c r="H18" s="22"/>
      <c r="I18" s="80">
        <v>0</v>
      </c>
      <c r="J18" s="22"/>
      <c r="K18" s="132">
        <v>244000000</v>
      </c>
      <c r="L18" s="22"/>
      <c r="M18" s="80">
        <v>140500000</v>
      </c>
      <c r="N18" s="172"/>
      <c r="O18" s="172"/>
      <c r="P18" s="173"/>
      <c r="Q18" s="173"/>
    </row>
    <row r="19" spans="1:17" ht="16.149999999999999" customHeight="1">
      <c r="A19" s="5" t="s">
        <v>7</v>
      </c>
      <c r="C19" s="21"/>
      <c r="D19" s="21"/>
      <c r="E19" s="228"/>
      <c r="F19" s="228"/>
      <c r="G19" s="132">
        <v>9939048</v>
      </c>
      <c r="H19" s="22"/>
      <c r="I19" s="80">
        <v>15074295</v>
      </c>
      <c r="J19" s="22"/>
      <c r="K19" s="132">
        <v>4914096</v>
      </c>
      <c r="L19" s="22"/>
      <c r="M19" s="80">
        <v>8132060</v>
      </c>
      <c r="N19" s="172"/>
      <c r="O19" s="172"/>
      <c r="P19" s="173"/>
      <c r="Q19" s="173"/>
    </row>
    <row r="20" spans="1:17" ht="16.149999999999999" customHeight="1">
      <c r="A20" s="5" t="s">
        <v>53</v>
      </c>
      <c r="C20" s="21"/>
      <c r="D20" s="21"/>
      <c r="E20" s="228"/>
      <c r="F20" s="228"/>
      <c r="G20" s="132"/>
      <c r="H20" s="22"/>
      <c r="I20" s="80"/>
      <c r="K20" s="140"/>
      <c r="N20" s="171"/>
      <c r="O20" s="171"/>
    </row>
    <row r="21" spans="1:17" ht="16.149999999999999" customHeight="1">
      <c r="B21" s="5" t="s">
        <v>8</v>
      </c>
      <c r="C21" s="21"/>
      <c r="D21" s="21"/>
      <c r="E21" s="228"/>
      <c r="F21" s="228"/>
      <c r="G21" s="132">
        <v>150000000</v>
      </c>
      <c r="H21" s="80"/>
      <c r="I21" s="80">
        <v>150000000</v>
      </c>
      <c r="J21" s="22"/>
      <c r="K21" s="132">
        <v>150000000</v>
      </c>
      <c r="L21" s="22"/>
      <c r="M21" s="80">
        <v>150000000</v>
      </c>
      <c r="N21" s="172"/>
      <c r="O21" s="172"/>
      <c r="P21" s="173"/>
      <c r="Q21" s="173"/>
    </row>
    <row r="22" spans="1:17" ht="16.149999999999999" customHeight="1">
      <c r="A22" s="5" t="s">
        <v>9</v>
      </c>
      <c r="C22" s="21"/>
      <c r="D22" s="21"/>
      <c r="E22" s="228">
        <v>14</v>
      </c>
      <c r="F22" s="228"/>
      <c r="G22" s="132">
        <v>1584476139</v>
      </c>
      <c r="H22" s="22"/>
      <c r="I22" s="80">
        <v>1636560429</v>
      </c>
      <c r="J22" s="22"/>
      <c r="K22" s="132">
        <v>1531211591</v>
      </c>
      <c r="L22" s="22"/>
      <c r="M22" s="80">
        <v>1586459453</v>
      </c>
      <c r="N22" s="172"/>
      <c r="O22" s="172"/>
      <c r="P22" s="173"/>
      <c r="Q22" s="173"/>
    </row>
    <row r="23" spans="1:17" ht="16.149999999999999" customHeight="1">
      <c r="A23" s="5" t="s">
        <v>10</v>
      </c>
      <c r="C23" s="21"/>
      <c r="D23" s="21"/>
      <c r="E23" s="228"/>
      <c r="F23" s="228"/>
      <c r="G23" s="133">
        <v>27736421</v>
      </c>
      <c r="H23" s="22"/>
      <c r="I23" s="81">
        <v>44154068</v>
      </c>
      <c r="J23" s="22"/>
      <c r="K23" s="133">
        <v>17268071</v>
      </c>
      <c r="L23" s="22"/>
      <c r="M23" s="81">
        <v>27031186</v>
      </c>
      <c r="N23" s="172"/>
      <c r="O23" s="172"/>
      <c r="P23" s="173"/>
      <c r="Q23" s="173"/>
    </row>
    <row r="24" spans="1:17" ht="6" customHeight="1">
      <c r="C24" s="21"/>
      <c r="D24" s="21"/>
      <c r="E24" s="228"/>
      <c r="F24" s="228"/>
      <c r="G24" s="134"/>
      <c r="H24" s="3"/>
      <c r="I24" s="37"/>
      <c r="J24" s="3"/>
      <c r="K24" s="134"/>
      <c r="L24" s="23"/>
      <c r="M24" s="37"/>
    </row>
    <row r="25" spans="1:17" ht="16.149999999999999" customHeight="1">
      <c r="A25" s="1" t="s">
        <v>11</v>
      </c>
      <c r="C25" s="21"/>
      <c r="D25" s="21"/>
      <c r="E25" s="228"/>
      <c r="F25" s="228"/>
      <c r="G25" s="135">
        <f>SUM(G15:G23)</f>
        <v>2735949006</v>
      </c>
      <c r="H25" s="3"/>
      <c r="I25" s="35">
        <f>SUM(I15:I23)</f>
        <v>3444120016</v>
      </c>
      <c r="J25" s="3"/>
      <c r="K25" s="135">
        <f>SUM(K15:K23)</f>
        <v>2550375480</v>
      </c>
      <c r="L25" s="23"/>
      <c r="M25" s="35">
        <f>SUM(M15:M23)</f>
        <v>2688912062</v>
      </c>
      <c r="N25" s="172"/>
      <c r="O25" s="172"/>
      <c r="P25" s="173"/>
      <c r="Q25" s="173"/>
    </row>
    <row r="26" spans="1:17" ht="16.149999999999999" customHeight="1">
      <c r="A26" s="1"/>
      <c r="C26" s="21"/>
      <c r="D26" s="21"/>
      <c r="E26" s="228"/>
      <c r="F26" s="228"/>
      <c r="G26" s="134"/>
      <c r="H26" s="3"/>
      <c r="I26" s="37"/>
      <c r="J26" s="3"/>
      <c r="K26" s="134"/>
      <c r="L26" s="23"/>
      <c r="M26" s="37"/>
    </row>
    <row r="27" spans="1:17" ht="16.149999999999999" customHeight="1">
      <c r="A27" s="1" t="s">
        <v>12</v>
      </c>
      <c r="C27" s="21"/>
      <c r="D27" s="21"/>
      <c r="E27" s="228"/>
      <c r="F27" s="228"/>
      <c r="G27" s="131"/>
      <c r="H27" s="3"/>
      <c r="I27" s="70"/>
      <c r="J27" s="3"/>
      <c r="K27" s="131"/>
      <c r="L27" s="3"/>
      <c r="M27" s="70"/>
    </row>
    <row r="28" spans="1:17" ht="6" customHeight="1">
      <c r="A28" s="1"/>
      <c r="C28" s="21"/>
      <c r="D28" s="21"/>
      <c r="E28" s="228"/>
      <c r="F28" s="228"/>
      <c r="G28" s="131"/>
      <c r="H28" s="3"/>
      <c r="I28" s="70"/>
      <c r="J28" s="3"/>
      <c r="K28" s="131"/>
      <c r="L28" s="3"/>
      <c r="M28" s="70"/>
    </row>
    <row r="29" spans="1:17" ht="16.149999999999999" customHeight="1">
      <c r="A29" s="82" t="s">
        <v>122</v>
      </c>
      <c r="C29" s="83"/>
      <c r="D29" s="83"/>
      <c r="E29" s="228"/>
      <c r="F29" s="228"/>
      <c r="G29" s="136">
        <v>16214838</v>
      </c>
      <c r="H29" s="3"/>
      <c r="I29" s="38">
        <v>814334771</v>
      </c>
      <c r="J29" s="3"/>
      <c r="K29" s="136">
        <v>14121638</v>
      </c>
      <c r="L29" s="55"/>
      <c r="M29" s="38">
        <v>812241546</v>
      </c>
      <c r="N29" s="172"/>
      <c r="O29" s="172"/>
      <c r="P29" s="173"/>
      <c r="Q29" s="173"/>
    </row>
    <row r="30" spans="1:17" ht="15.6" customHeight="1">
      <c r="A30" s="82" t="s">
        <v>135</v>
      </c>
      <c r="C30" s="83"/>
      <c r="D30" s="83"/>
      <c r="E30" s="228">
        <v>5</v>
      </c>
      <c r="F30" s="228"/>
      <c r="G30" s="134">
        <v>0</v>
      </c>
      <c r="H30" s="23"/>
      <c r="I30" s="37">
        <v>159705000</v>
      </c>
      <c r="J30" s="23"/>
      <c r="K30" s="134">
        <v>0</v>
      </c>
      <c r="L30" s="23"/>
      <c r="M30" s="37">
        <v>159705000</v>
      </c>
      <c r="N30" s="172"/>
      <c r="O30" s="172"/>
      <c r="P30" s="173"/>
      <c r="Q30" s="173"/>
    </row>
    <row r="31" spans="1:17" ht="15.6" customHeight="1">
      <c r="A31" s="82" t="s">
        <v>171</v>
      </c>
      <c r="C31" s="83"/>
      <c r="D31" s="83"/>
      <c r="E31" s="228"/>
      <c r="F31" s="228"/>
      <c r="G31" s="134"/>
      <c r="H31" s="23"/>
      <c r="I31" s="37"/>
      <c r="J31" s="23"/>
      <c r="K31" s="134"/>
      <c r="L31" s="23"/>
      <c r="M31" s="37"/>
    </row>
    <row r="32" spans="1:17" ht="15.6" customHeight="1">
      <c r="B32" s="82" t="s">
        <v>234</v>
      </c>
      <c r="C32" s="83"/>
      <c r="D32" s="83"/>
      <c r="E32" s="228">
        <v>15</v>
      </c>
      <c r="F32" s="228"/>
      <c r="G32" s="134">
        <v>137767500</v>
      </c>
      <c r="H32" s="23"/>
      <c r="I32" s="37">
        <v>0</v>
      </c>
      <c r="J32" s="23"/>
      <c r="K32" s="134">
        <v>137767500</v>
      </c>
      <c r="L32" s="23"/>
      <c r="M32" s="37">
        <v>0</v>
      </c>
      <c r="N32" s="172"/>
      <c r="O32" s="172"/>
      <c r="P32" s="173"/>
      <c r="Q32" s="173"/>
    </row>
    <row r="33" spans="1:17" ht="16.149999999999999" customHeight="1">
      <c r="A33" s="82" t="s">
        <v>123</v>
      </c>
      <c r="C33" s="83"/>
      <c r="D33" s="83"/>
      <c r="E33" s="228">
        <v>16</v>
      </c>
      <c r="F33" s="228"/>
      <c r="G33" s="131">
        <v>0</v>
      </c>
      <c r="H33" s="3"/>
      <c r="I33" s="70">
        <v>0</v>
      </c>
      <c r="J33" s="3"/>
      <c r="K33" s="131">
        <v>3970332945</v>
      </c>
      <c r="L33" s="3"/>
      <c r="M33" s="70">
        <v>4129115937</v>
      </c>
      <c r="N33" s="172"/>
      <c r="O33" s="172"/>
      <c r="P33" s="173"/>
      <c r="Q33" s="173"/>
    </row>
    <row r="34" spans="1:17" ht="16.149999999999999" customHeight="1">
      <c r="A34" s="84" t="s">
        <v>100</v>
      </c>
      <c r="C34" s="83"/>
      <c r="D34" s="83"/>
      <c r="E34" s="228">
        <v>17</v>
      </c>
      <c r="F34" s="228"/>
      <c r="G34" s="131">
        <v>665451489</v>
      </c>
      <c r="H34" s="3"/>
      <c r="I34" s="70">
        <v>617795900</v>
      </c>
      <c r="J34" s="3"/>
      <c r="K34" s="131">
        <v>706874925</v>
      </c>
      <c r="L34" s="3"/>
      <c r="M34" s="70">
        <v>648000000</v>
      </c>
      <c r="N34" s="172"/>
      <c r="O34" s="172"/>
      <c r="P34" s="173"/>
      <c r="Q34" s="173"/>
    </row>
    <row r="35" spans="1:17" ht="16.149999999999999" customHeight="1">
      <c r="A35" s="5" t="s">
        <v>155</v>
      </c>
      <c r="C35" s="83"/>
      <c r="D35" s="83"/>
      <c r="E35" s="169">
        <v>36.4</v>
      </c>
      <c r="F35" s="228"/>
      <c r="G35" s="131">
        <v>523400000</v>
      </c>
      <c r="H35" s="3"/>
      <c r="I35" s="70">
        <v>395000000</v>
      </c>
      <c r="J35" s="3"/>
      <c r="K35" s="131">
        <v>523400000</v>
      </c>
      <c r="L35" s="3"/>
      <c r="M35" s="70">
        <v>395000000</v>
      </c>
      <c r="N35" s="172"/>
      <c r="O35" s="172"/>
      <c r="P35" s="173"/>
      <c r="Q35" s="173"/>
    </row>
    <row r="36" spans="1:17" ht="16.149999999999999" customHeight="1">
      <c r="A36" s="82" t="s">
        <v>13</v>
      </c>
      <c r="C36" s="83"/>
      <c r="D36" s="83"/>
      <c r="E36" s="228"/>
      <c r="F36" s="228"/>
      <c r="G36" s="134">
        <v>129489687</v>
      </c>
      <c r="H36" s="23"/>
      <c r="I36" s="37">
        <v>129489687</v>
      </c>
      <c r="J36" s="23"/>
      <c r="K36" s="134">
        <v>129489687</v>
      </c>
      <c r="L36" s="23"/>
      <c r="M36" s="37">
        <v>129489687</v>
      </c>
      <c r="N36" s="172"/>
      <c r="O36" s="172"/>
      <c r="P36" s="173"/>
      <c r="Q36" s="173"/>
    </row>
    <row r="37" spans="1:17" ht="16.149999999999999" customHeight="1">
      <c r="A37" s="82" t="s">
        <v>142</v>
      </c>
      <c r="C37" s="83"/>
      <c r="D37" s="83"/>
      <c r="E37" s="228">
        <v>18</v>
      </c>
      <c r="F37" s="228"/>
      <c r="G37" s="134">
        <v>244008070</v>
      </c>
      <c r="H37" s="23"/>
      <c r="I37" s="37">
        <v>249329798</v>
      </c>
      <c r="J37" s="23"/>
      <c r="K37" s="134">
        <v>244008070</v>
      </c>
      <c r="L37" s="23"/>
      <c r="M37" s="37">
        <v>249329798</v>
      </c>
      <c r="N37" s="172"/>
      <c r="O37" s="172"/>
      <c r="P37" s="173"/>
      <c r="Q37" s="173"/>
    </row>
    <row r="38" spans="1:17" ht="16.149999999999999" customHeight="1">
      <c r="A38" s="82" t="s">
        <v>54</v>
      </c>
      <c r="C38" s="83"/>
      <c r="D38" s="83"/>
      <c r="E38" s="228">
        <v>19</v>
      </c>
      <c r="F38" s="228"/>
      <c r="G38" s="134">
        <v>7816015656</v>
      </c>
      <c r="H38" s="23"/>
      <c r="I38" s="37">
        <v>8121838145</v>
      </c>
      <c r="J38" s="23"/>
      <c r="K38" s="134">
        <v>3769807650</v>
      </c>
      <c r="L38" s="23"/>
      <c r="M38" s="37">
        <v>3966377255</v>
      </c>
      <c r="N38" s="172"/>
      <c r="O38" s="172"/>
      <c r="P38" s="173"/>
      <c r="Q38" s="173"/>
    </row>
    <row r="39" spans="1:17" ht="16.149999999999999" customHeight="1">
      <c r="A39" s="82" t="s">
        <v>172</v>
      </c>
      <c r="C39" s="83"/>
      <c r="D39" s="83"/>
      <c r="E39" s="228">
        <v>20</v>
      </c>
      <c r="F39" s="228"/>
      <c r="G39" s="134">
        <v>673238017</v>
      </c>
      <c r="H39" s="23"/>
      <c r="I39" s="37">
        <v>0</v>
      </c>
      <c r="J39" s="23"/>
      <c r="K39" s="134">
        <v>51256563</v>
      </c>
      <c r="L39" s="23"/>
      <c r="M39" s="37">
        <v>0</v>
      </c>
      <c r="N39" s="172"/>
      <c r="O39" s="172"/>
      <c r="P39" s="173"/>
      <c r="Q39" s="173"/>
    </row>
    <row r="40" spans="1:17" ht="16.149999999999999" customHeight="1">
      <c r="A40" s="82" t="s">
        <v>56</v>
      </c>
      <c r="C40" s="83"/>
      <c r="D40" s="83"/>
      <c r="E40" s="228">
        <v>21</v>
      </c>
      <c r="F40" s="228"/>
      <c r="G40" s="134">
        <v>84216633</v>
      </c>
      <c r="H40" s="23"/>
      <c r="I40" s="37">
        <v>96621171</v>
      </c>
      <c r="J40" s="23"/>
      <c r="K40" s="134">
        <v>76076453</v>
      </c>
      <c r="L40" s="23"/>
      <c r="M40" s="37">
        <v>86186487</v>
      </c>
      <c r="N40" s="172"/>
      <c r="O40" s="172"/>
      <c r="P40" s="173"/>
      <c r="Q40" s="173"/>
    </row>
    <row r="41" spans="1:17" ht="16.149999999999999" customHeight="1">
      <c r="A41" s="82" t="s">
        <v>73</v>
      </c>
      <c r="C41" s="83"/>
      <c r="D41" s="83"/>
      <c r="E41" s="228">
        <v>5</v>
      </c>
      <c r="F41" s="228"/>
      <c r="G41" s="134">
        <v>0</v>
      </c>
      <c r="H41" s="23"/>
      <c r="I41" s="37">
        <v>245719265</v>
      </c>
      <c r="J41" s="23"/>
      <c r="K41" s="134">
        <v>0</v>
      </c>
      <c r="L41" s="23"/>
      <c r="M41" s="37">
        <v>6558818</v>
      </c>
      <c r="N41" s="172"/>
      <c r="O41" s="172"/>
      <c r="P41" s="173"/>
      <c r="Q41" s="173"/>
    </row>
    <row r="42" spans="1:17" ht="16.149999999999999" customHeight="1">
      <c r="A42" s="82" t="s">
        <v>14</v>
      </c>
      <c r="C42" s="83"/>
      <c r="D42" s="83"/>
      <c r="E42" s="228"/>
      <c r="F42" s="228"/>
      <c r="G42" s="134">
        <v>88000000</v>
      </c>
      <c r="H42" s="23"/>
      <c r="I42" s="37">
        <v>88000000</v>
      </c>
      <c r="J42" s="23"/>
      <c r="K42" s="134">
        <v>0</v>
      </c>
      <c r="L42" s="23"/>
      <c r="M42" s="37">
        <v>0</v>
      </c>
      <c r="N42" s="172"/>
      <c r="O42" s="172"/>
      <c r="P42" s="173"/>
      <c r="Q42" s="173"/>
    </row>
    <row r="43" spans="1:17" ht="16.149999999999999" customHeight="1">
      <c r="A43" s="82" t="s">
        <v>15</v>
      </c>
      <c r="C43" s="83"/>
      <c r="D43" s="83"/>
      <c r="E43" s="228">
        <v>22</v>
      </c>
      <c r="F43" s="228"/>
      <c r="G43" s="134">
        <v>380817452</v>
      </c>
      <c r="H43" s="23"/>
      <c r="I43" s="37">
        <v>148567465</v>
      </c>
      <c r="J43" s="23"/>
      <c r="K43" s="134">
        <v>372762585</v>
      </c>
      <c r="L43" s="23"/>
      <c r="M43" s="37">
        <v>162717562</v>
      </c>
      <c r="N43" s="172"/>
      <c r="O43" s="172"/>
      <c r="P43" s="173"/>
      <c r="Q43" s="173"/>
    </row>
    <row r="44" spans="1:17" ht="16.149999999999999" customHeight="1">
      <c r="A44" s="82" t="s">
        <v>16</v>
      </c>
      <c r="C44" s="83"/>
      <c r="D44" s="83"/>
      <c r="E44" s="177"/>
      <c r="F44" s="228"/>
      <c r="G44" s="134">
        <v>13195595</v>
      </c>
      <c r="H44" s="23"/>
      <c r="I44" s="37">
        <v>14301982</v>
      </c>
      <c r="J44" s="23"/>
      <c r="K44" s="134">
        <v>9899168</v>
      </c>
      <c r="L44" s="23"/>
      <c r="M44" s="37">
        <v>10160855</v>
      </c>
      <c r="N44" s="172"/>
      <c r="O44" s="172"/>
      <c r="P44" s="173"/>
      <c r="Q44" s="173"/>
    </row>
    <row r="45" spans="1:17" ht="6" customHeight="1">
      <c r="A45" s="82"/>
      <c r="C45" s="83"/>
      <c r="D45" s="83"/>
      <c r="E45" s="228"/>
      <c r="F45" s="228"/>
      <c r="G45" s="137"/>
      <c r="H45" s="23"/>
      <c r="I45" s="85"/>
      <c r="J45" s="23"/>
      <c r="K45" s="137"/>
      <c r="L45" s="23"/>
      <c r="M45" s="85"/>
    </row>
    <row r="46" spans="1:17" ht="16.149999999999999" customHeight="1">
      <c r="A46" s="86" t="s">
        <v>17</v>
      </c>
      <c r="C46" s="83"/>
      <c r="D46" s="83"/>
      <c r="E46" s="228"/>
      <c r="F46" s="228"/>
      <c r="G46" s="135">
        <f>SUM(G29:G44)</f>
        <v>10771814937</v>
      </c>
      <c r="H46" s="23"/>
      <c r="I46" s="35">
        <f>SUM(I29:I44)</f>
        <v>11080703184</v>
      </c>
      <c r="J46" s="23"/>
      <c r="K46" s="135">
        <f>SUM(K29:L44)</f>
        <v>10005797184</v>
      </c>
      <c r="L46" s="23"/>
      <c r="M46" s="35">
        <f>SUM(M29:N44)</f>
        <v>10754882945</v>
      </c>
      <c r="N46" s="172"/>
      <c r="O46" s="172"/>
      <c r="P46" s="173"/>
      <c r="Q46" s="173"/>
    </row>
    <row r="47" spans="1:17" ht="6" customHeight="1">
      <c r="G47" s="131"/>
      <c r="H47" s="3"/>
      <c r="I47" s="70"/>
      <c r="J47" s="3"/>
      <c r="K47" s="131"/>
      <c r="L47" s="3"/>
      <c r="M47" s="70"/>
    </row>
    <row r="48" spans="1:17" ht="16.149999999999999" customHeight="1" thickBot="1">
      <c r="A48" s="86" t="s">
        <v>18</v>
      </c>
      <c r="B48" s="82"/>
      <c r="C48" s="83"/>
      <c r="D48" s="83"/>
      <c r="E48" s="228"/>
      <c r="F48" s="228"/>
      <c r="G48" s="138">
        <f>G25+G46</f>
        <v>13507763943</v>
      </c>
      <c r="H48" s="3"/>
      <c r="I48" s="39">
        <f>I25+I46</f>
        <v>14524823200</v>
      </c>
      <c r="J48" s="3"/>
      <c r="K48" s="138">
        <f>K25+K46</f>
        <v>12556172664</v>
      </c>
      <c r="L48" s="23"/>
      <c r="M48" s="39">
        <f>M25+M46</f>
        <v>13443795007</v>
      </c>
      <c r="N48" s="172"/>
      <c r="O48" s="172"/>
      <c r="P48" s="173"/>
      <c r="Q48" s="173"/>
    </row>
    <row r="49" spans="1:13" ht="16.149999999999999" customHeight="1" thickTop="1">
      <c r="A49" s="86"/>
      <c r="B49" s="82"/>
      <c r="C49" s="83"/>
      <c r="D49" s="83"/>
      <c r="E49" s="228"/>
      <c r="F49" s="228"/>
      <c r="G49" s="37"/>
      <c r="H49" s="3"/>
      <c r="I49" s="37"/>
      <c r="J49" s="3"/>
      <c r="K49" s="37"/>
      <c r="L49" s="23"/>
      <c r="M49" s="37"/>
    </row>
    <row r="50" spans="1:13" ht="16.149999999999999" customHeight="1">
      <c r="A50" s="86"/>
      <c r="B50" s="82"/>
      <c r="C50" s="83"/>
      <c r="D50" s="83"/>
      <c r="E50" s="228"/>
      <c r="F50" s="228"/>
      <c r="G50" s="37"/>
      <c r="H50" s="3"/>
      <c r="I50" s="37"/>
      <c r="J50" s="3"/>
      <c r="K50" s="37"/>
      <c r="L50" s="23"/>
      <c r="M50" s="37"/>
    </row>
    <row r="51" spans="1:13" ht="12.75" customHeight="1">
      <c r="A51" s="86"/>
      <c r="B51" s="82"/>
      <c r="C51" s="83"/>
      <c r="D51" s="83"/>
      <c r="E51" s="228"/>
      <c r="F51" s="228"/>
      <c r="G51" s="37"/>
      <c r="H51" s="3"/>
      <c r="I51" s="37"/>
      <c r="J51" s="3"/>
      <c r="K51" s="37"/>
      <c r="L51" s="23"/>
      <c r="M51" s="37"/>
    </row>
    <row r="52" spans="1:13" ht="12.75" customHeight="1">
      <c r="A52" s="86"/>
      <c r="B52" s="82"/>
      <c r="C52" s="83"/>
      <c r="D52" s="83"/>
      <c r="E52" s="228"/>
      <c r="F52" s="228"/>
      <c r="G52" s="37"/>
      <c r="H52" s="3"/>
      <c r="I52" s="37"/>
      <c r="J52" s="3"/>
      <c r="K52" s="37"/>
      <c r="L52" s="23"/>
      <c r="M52" s="37"/>
    </row>
    <row r="53" spans="1:13" ht="20.25" customHeight="1">
      <c r="A53" s="86"/>
      <c r="B53" s="82"/>
      <c r="C53" s="83"/>
      <c r="D53" s="83"/>
      <c r="E53" s="228"/>
      <c r="F53" s="228"/>
      <c r="G53" s="37"/>
      <c r="H53" s="3"/>
      <c r="I53" s="37"/>
      <c r="J53" s="3"/>
      <c r="K53" s="37"/>
      <c r="L53" s="23"/>
      <c r="M53" s="37"/>
    </row>
    <row r="54" spans="1:13" ht="20.25" customHeight="1">
      <c r="A54" s="86"/>
      <c r="B54" s="82"/>
      <c r="C54" s="83"/>
      <c r="D54" s="83"/>
      <c r="E54" s="228"/>
      <c r="F54" s="228"/>
      <c r="G54" s="37"/>
      <c r="H54" s="3"/>
      <c r="I54" s="37"/>
      <c r="J54" s="23"/>
      <c r="K54" s="37"/>
      <c r="L54" s="3"/>
      <c r="M54" s="37"/>
    </row>
    <row r="55" spans="1:13" ht="16.5" customHeight="1">
      <c r="A55" s="238" t="s">
        <v>19</v>
      </c>
      <c r="B55" s="238"/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8"/>
    </row>
    <row r="56" spans="1:13" ht="16.5" customHeight="1">
      <c r="A56" s="228"/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28"/>
    </row>
    <row r="57" spans="1:13" ht="16.5" customHeight="1">
      <c r="A57" s="228"/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</row>
    <row r="58" spans="1:13" ht="13.5" customHeight="1">
      <c r="A58" s="232"/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</row>
    <row r="59" spans="1:13" ht="22.15" customHeight="1">
      <c r="A59" s="233" t="s">
        <v>115</v>
      </c>
      <c r="B59" s="234"/>
      <c r="C59" s="234"/>
      <c r="D59" s="234"/>
      <c r="E59" s="234"/>
      <c r="F59" s="234"/>
      <c r="G59" s="234"/>
      <c r="H59" s="234"/>
      <c r="I59" s="234"/>
      <c r="J59" s="234"/>
      <c r="K59" s="234"/>
      <c r="L59" s="234"/>
      <c r="M59" s="234"/>
    </row>
    <row r="60" spans="1:13" ht="15" customHeight="1">
      <c r="A60" s="1" t="str">
        <f>A1</f>
        <v>Grande Asset Hotels and Property Public Company Limited</v>
      </c>
      <c r="B60" s="2"/>
      <c r="C60" s="2"/>
      <c r="D60" s="2"/>
      <c r="E60" s="2"/>
      <c r="F60" s="2"/>
      <c r="G60" s="70"/>
      <c r="H60" s="4"/>
      <c r="I60" s="70"/>
      <c r="J60" s="4"/>
      <c r="K60" s="45"/>
      <c r="L60" s="4"/>
      <c r="M60" s="45"/>
    </row>
    <row r="61" spans="1:13" ht="15" customHeight="1">
      <c r="A61" s="6" t="s">
        <v>20</v>
      </c>
      <c r="B61" s="2"/>
      <c r="C61" s="2"/>
      <c r="D61" s="2"/>
      <c r="E61" s="2"/>
      <c r="F61" s="2"/>
      <c r="G61" s="70"/>
      <c r="H61" s="4"/>
      <c r="I61" s="70"/>
      <c r="J61" s="4"/>
      <c r="K61" s="45"/>
      <c r="L61" s="4"/>
      <c r="M61" s="45"/>
    </row>
    <row r="62" spans="1:13" ht="15" customHeight="1">
      <c r="A62" s="25" t="str">
        <f>A3</f>
        <v>As at 31 December 2020</v>
      </c>
      <c r="B62" s="7"/>
      <c r="C62" s="7"/>
      <c r="D62" s="7"/>
      <c r="E62" s="7"/>
      <c r="F62" s="7"/>
      <c r="G62" s="35"/>
      <c r="H62" s="8"/>
      <c r="I62" s="35"/>
      <c r="J62" s="8"/>
      <c r="K62" s="46"/>
      <c r="L62" s="8"/>
      <c r="M62" s="46"/>
    </row>
    <row r="63" spans="1:13" ht="16.149999999999999" customHeight="1">
      <c r="A63" s="26"/>
      <c r="B63" s="27"/>
      <c r="C63" s="27"/>
      <c r="D63" s="27"/>
      <c r="E63" s="27"/>
      <c r="F63" s="27"/>
      <c r="G63" s="37"/>
      <c r="H63" s="28"/>
      <c r="I63" s="37"/>
      <c r="J63" s="28"/>
      <c r="K63" s="47"/>
      <c r="L63" s="28"/>
      <c r="M63" s="47"/>
    </row>
    <row r="64" spans="1:13" ht="16.149999999999999" customHeight="1">
      <c r="C64" s="9"/>
      <c r="D64" s="9"/>
      <c r="G64" s="70"/>
      <c r="I64" s="70"/>
      <c r="K64" s="70"/>
      <c r="M64" s="70"/>
    </row>
    <row r="65" spans="1:17" ht="16.149999999999999" customHeight="1">
      <c r="C65" s="9"/>
      <c r="D65" s="9"/>
      <c r="G65" s="235" t="s">
        <v>1</v>
      </c>
      <c r="H65" s="235"/>
      <c r="I65" s="235"/>
      <c r="J65" s="11"/>
      <c r="K65" s="235" t="s">
        <v>2</v>
      </c>
      <c r="L65" s="236"/>
      <c r="M65" s="236"/>
    </row>
    <row r="66" spans="1:17" ht="16.149999999999999" customHeight="1">
      <c r="C66" s="9"/>
      <c r="D66" s="9"/>
      <c r="G66" s="237" t="s">
        <v>113</v>
      </c>
      <c r="H66" s="237"/>
      <c r="I66" s="237"/>
      <c r="J66" s="11"/>
      <c r="K66" s="237" t="s">
        <v>113</v>
      </c>
      <c r="L66" s="237"/>
      <c r="M66" s="237"/>
    </row>
    <row r="67" spans="1:17" ht="16.149999999999999" customHeight="1">
      <c r="C67" s="9"/>
      <c r="D67" s="9"/>
      <c r="G67" s="13" t="s">
        <v>168</v>
      </c>
      <c r="H67" s="12"/>
      <c r="I67" s="13" t="s">
        <v>137</v>
      </c>
      <c r="J67" s="12"/>
      <c r="K67" s="13" t="s">
        <v>168</v>
      </c>
      <c r="L67" s="12"/>
      <c r="M67" s="13" t="s">
        <v>137</v>
      </c>
    </row>
    <row r="68" spans="1:17" ht="16.149999999999999" customHeight="1">
      <c r="C68" s="9"/>
      <c r="D68" s="9"/>
      <c r="E68" s="15" t="s">
        <v>3</v>
      </c>
      <c r="G68" s="48" t="s">
        <v>114</v>
      </c>
      <c r="H68" s="12"/>
      <c r="I68" s="48" t="s">
        <v>114</v>
      </c>
      <c r="J68" s="12"/>
      <c r="K68" s="48" t="s">
        <v>114</v>
      </c>
      <c r="L68" s="12"/>
      <c r="M68" s="48" t="s">
        <v>114</v>
      </c>
    </row>
    <row r="69" spans="1:17" ht="16.149999999999999" customHeight="1">
      <c r="C69" s="14"/>
      <c r="D69" s="14"/>
      <c r="E69" s="18"/>
      <c r="F69" s="16"/>
      <c r="G69" s="129"/>
      <c r="H69" s="17"/>
      <c r="I69" s="41"/>
      <c r="J69" s="17"/>
      <c r="K69" s="129"/>
      <c r="L69" s="17"/>
      <c r="M69" s="41"/>
    </row>
    <row r="70" spans="1:17" ht="16.149999999999999" customHeight="1">
      <c r="A70" s="1" t="s">
        <v>21</v>
      </c>
      <c r="B70" s="1"/>
      <c r="C70" s="9"/>
      <c r="D70" s="9"/>
      <c r="E70" s="18"/>
      <c r="F70" s="9"/>
      <c r="G70" s="130"/>
      <c r="H70" s="20"/>
      <c r="I70" s="36"/>
      <c r="J70" s="19"/>
      <c r="K70" s="130"/>
      <c r="L70" s="20"/>
      <c r="M70" s="36"/>
    </row>
    <row r="71" spans="1:17" ht="16.149999999999999" customHeight="1">
      <c r="A71" s="1"/>
      <c r="B71" s="1"/>
      <c r="C71" s="9"/>
      <c r="D71" s="9"/>
      <c r="E71" s="9"/>
      <c r="F71" s="9"/>
      <c r="G71" s="131"/>
      <c r="H71" s="20"/>
      <c r="I71" s="70"/>
      <c r="J71" s="3"/>
      <c r="K71" s="141"/>
      <c r="L71" s="20"/>
      <c r="M71" s="40"/>
    </row>
    <row r="72" spans="1:17" ht="16.149999999999999" customHeight="1">
      <c r="A72" s="1" t="s">
        <v>22</v>
      </c>
      <c r="B72" s="1"/>
      <c r="C72" s="21"/>
      <c r="D72" s="21"/>
      <c r="E72" s="228"/>
      <c r="F72" s="228"/>
      <c r="G72" s="131"/>
      <c r="I72" s="70"/>
      <c r="J72" s="3"/>
      <c r="K72" s="131"/>
      <c r="M72" s="70"/>
    </row>
    <row r="73" spans="1:17" ht="16.149999999999999" customHeight="1">
      <c r="A73" s="1"/>
      <c r="B73" s="1"/>
      <c r="C73" s="9"/>
      <c r="D73" s="9"/>
      <c r="E73" s="9"/>
      <c r="F73" s="9"/>
      <c r="G73" s="131"/>
      <c r="H73" s="20"/>
      <c r="I73" s="70"/>
      <c r="J73" s="3"/>
      <c r="K73" s="141"/>
      <c r="L73" s="20"/>
      <c r="M73" s="40"/>
    </row>
    <row r="74" spans="1:17" ht="16.149999999999999" customHeight="1">
      <c r="A74" s="5" t="s">
        <v>23</v>
      </c>
      <c r="C74" s="21"/>
      <c r="D74" s="21"/>
      <c r="E74" s="228">
        <v>23</v>
      </c>
      <c r="F74" s="29"/>
      <c r="G74" s="131">
        <v>314212648</v>
      </c>
      <c r="H74" s="24"/>
      <c r="I74" s="70">
        <v>566587640</v>
      </c>
      <c r="J74" s="24"/>
      <c r="K74" s="142">
        <v>222161389</v>
      </c>
      <c r="L74" s="24"/>
      <c r="M74" s="43">
        <v>365438165</v>
      </c>
      <c r="N74" s="172"/>
      <c r="O74" s="172"/>
      <c r="P74" s="173"/>
      <c r="Q74" s="173"/>
    </row>
    <row r="75" spans="1:17" ht="16.149999999999999" customHeight="1">
      <c r="A75" s="5" t="s">
        <v>24</v>
      </c>
      <c r="C75" s="21"/>
      <c r="D75" s="21"/>
      <c r="E75" s="228">
        <v>24</v>
      </c>
      <c r="F75" s="29"/>
      <c r="G75" s="131">
        <v>0</v>
      </c>
      <c r="H75" s="24"/>
      <c r="I75" s="70">
        <v>149707012</v>
      </c>
      <c r="J75" s="24"/>
      <c r="K75" s="142">
        <v>0</v>
      </c>
      <c r="L75" s="24"/>
      <c r="M75" s="43">
        <v>149707012</v>
      </c>
      <c r="N75" s="172"/>
      <c r="O75" s="172"/>
      <c r="P75" s="173"/>
      <c r="Q75" s="173"/>
    </row>
    <row r="76" spans="1:17" ht="16.149999999999999" customHeight="1">
      <c r="A76" s="5" t="s">
        <v>120</v>
      </c>
      <c r="C76" s="21"/>
      <c r="D76" s="21"/>
      <c r="E76" s="9"/>
      <c r="F76" s="29"/>
      <c r="G76" s="131"/>
      <c r="H76" s="24"/>
      <c r="I76" s="70"/>
      <c r="J76" s="24"/>
      <c r="K76" s="142"/>
      <c r="L76" s="24"/>
      <c r="M76" s="43"/>
    </row>
    <row r="77" spans="1:17" ht="16.149999999999999" customHeight="1">
      <c r="B77" s="5" t="s">
        <v>121</v>
      </c>
      <c r="C77" s="21"/>
      <c r="D77" s="21"/>
      <c r="E77" s="9">
        <v>36.5</v>
      </c>
      <c r="F77" s="29"/>
      <c r="G77" s="131">
        <v>30000000</v>
      </c>
      <c r="H77" s="24"/>
      <c r="I77" s="70">
        <v>140000000</v>
      </c>
      <c r="J77" s="24"/>
      <c r="K77" s="142">
        <v>254000000</v>
      </c>
      <c r="L77" s="24"/>
      <c r="M77" s="43">
        <v>364000000</v>
      </c>
      <c r="N77" s="172"/>
      <c r="O77" s="172"/>
      <c r="P77" s="173"/>
      <c r="Q77" s="173"/>
    </row>
    <row r="78" spans="1:17" ht="16.149999999999999" customHeight="1">
      <c r="A78" s="5" t="s">
        <v>173</v>
      </c>
      <c r="C78" s="21"/>
      <c r="D78" s="21"/>
      <c r="E78" s="228">
        <v>25</v>
      </c>
      <c r="F78" s="29"/>
      <c r="G78" s="131">
        <v>190751540</v>
      </c>
      <c r="H78" s="24"/>
      <c r="I78" s="70">
        <v>8015286</v>
      </c>
      <c r="J78" s="24"/>
      <c r="K78" s="142">
        <v>28510056</v>
      </c>
      <c r="L78" s="24"/>
      <c r="M78" s="43">
        <v>6105306</v>
      </c>
      <c r="N78" s="172"/>
      <c r="O78" s="172"/>
      <c r="P78" s="173"/>
      <c r="Q78" s="173"/>
    </row>
    <row r="79" spans="1:17" ht="16.149999999999999" customHeight="1">
      <c r="A79" s="5" t="s">
        <v>49</v>
      </c>
      <c r="C79" s="21"/>
      <c r="D79" s="21"/>
      <c r="E79" s="228">
        <v>26</v>
      </c>
      <c r="F79" s="29"/>
      <c r="G79" s="131">
        <v>2995004008</v>
      </c>
      <c r="H79" s="24"/>
      <c r="I79" s="70">
        <v>1642851107</v>
      </c>
      <c r="J79" s="24"/>
      <c r="K79" s="142">
        <v>2995004008</v>
      </c>
      <c r="L79" s="24"/>
      <c r="M79" s="43">
        <v>1642851107</v>
      </c>
      <c r="N79" s="172"/>
      <c r="O79" s="172"/>
      <c r="P79" s="173"/>
      <c r="Q79" s="173"/>
    </row>
    <row r="80" spans="1:17" ht="16.149999999999999" customHeight="1">
      <c r="A80" s="5" t="s">
        <v>50</v>
      </c>
      <c r="C80" s="21"/>
      <c r="D80" s="21"/>
      <c r="E80" s="228"/>
      <c r="F80" s="29"/>
      <c r="G80" s="140"/>
      <c r="K80" s="140"/>
    </row>
    <row r="81" spans="1:17" ht="16.149999999999999" customHeight="1">
      <c r="B81" s="5" t="s">
        <v>214</v>
      </c>
      <c r="C81" s="21"/>
      <c r="D81" s="21"/>
      <c r="E81" s="228">
        <v>27</v>
      </c>
      <c r="F81" s="29"/>
      <c r="G81" s="142">
        <f>2046102129-G93</f>
        <v>215502633</v>
      </c>
      <c r="H81" s="24"/>
      <c r="I81" s="70">
        <v>136564892</v>
      </c>
      <c r="J81" s="24"/>
      <c r="K81" s="142">
        <f>2046102129-K93</f>
        <v>215502633</v>
      </c>
      <c r="L81" s="24"/>
      <c r="M81" s="43">
        <v>136564892</v>
      </c>
      <c r="N81" s="172"/>
      <c r="O81" s="172"/>
      <c r="P81" s="173"/>
      <c r="Q81" s="173"/>
    </row>
    <row r="82" spans="1:17" ht="16.149999999999999" customHeight="1">
      <c r="A82" s="5" t="s">
        <v>79</v>
      </c>
      <c r="C82" s="21"/>
      <c r="D82" s="21"/>
      <c r="E82" s="178">
        <v>30.3</v>
      </c>
      <c r="F82" s="29"/>
      <c r="G82" s="131">
        <v>93426629</v>
      </c>
      <c r="H82" s="24"/>
      <c r="I82" s="70">
        <v>151687561</v>
      </c>
      <c r="J82" s="24"/>
      <c r="K82" s="131">
        <v>43225095</v>
      </c>
      <c r="L82" s="24"/>
      <c r="M82" s="70">
        <v>50401960</v>
      </c>
      <c r="N82" s="172"/>
      <c r="O82" s="172"/>
      <c r="P82" s="173"/>
      <c r="Q82" s="173"/>
    </row>
    <row r="83" spans="1:17" ht="16.149999999999999" customHeight="1">
      <c r="A83" s="5" t="s">
        <v>213</v>
      </c>
      <c r="C83" s="21"/>
      <c r="D83" s="21"/>
      <c r="E83" s="228"/>
      <c r="F83" s="29"/>
      <c r="G83" s="134">
        <v>26617</v>
      </c>
      <c r="H83" s="31"/>
      <c r="I83" s="37">
        <v>20624123</v>
      </c>
      <c r="J83" s="31"/>
      <c r="K83" s="134">
        <v>0</v>
      </c>
      <c r="L83" s="23"/>
      <c r="M83" s="37">
        <v>0</v>
      </c>
      <c r="N83" s="172"/>
      <c r="O83" s="172"/>
      <c r="P83" s="173"/>
      <c r="Q83" s="173"/>
    </row>
    <row r="84" spans="1:17" ht="16.149999999999999" customHeight="1">
      <c r="A84" s="5" t="s">
        <v>25</v>
      </c>
      <c r="C84" s="21"/>
      <c r="D84" s="21"/>
      <c r="E84" s="228"/>
      <c r="F84" s="29"/>
      <c r="G84" s="135">
        <v>52827167</v>
      </c>
      <c r="H84" s="31"/>
      <c r="I84" s="35">
        <v>72126440</v>
      </c>
      <c r="J84" s="31"/>
      <c r="K84" s="135">
        <v>48361735</v>
      </c>
      <c r="L84" s="23"/>
      <c r="M84" s="35">
        <v>57063764</v>
      </c>
      <c r="N84" s="172"/>
      <c r="O84" s="172"/>
      <c r="P84" s="173"/>
      <c r="Q84" s="173"/>
    </row>
    <row r="85" spans="1:17" ht="16.149999999999999" customHeight="1">
      <c r="A85" s="1"/>
      <c r="B85" s="1"/>
      <c r="C85" s="9"/>
      <c r="D85" s="9"/>
      <c r="E85" s="9"/>
      <c r="F85" s="9"/>
      <c r="G85" s="131"/>
      <c r="H85" s="20"/>
      <c r="I85" s="70"/>
      <c r="J85" s="20"/>
      <c r="K85" s="131"/>
      <c r="L85" s="3"/>
      <c r="M85" s="70"/>
    </row>
    <row r="86" spans="1:17" ht="16.149999999999999" customHeight="1">
      <c r="A86" s="1" t="s">
        <v>26</v>
      </c>
      <c r="C86" s="21"/>
      <c r="D86" s="21"/>
      <c r="E86" s="228"/>
      <c r="F86" s="29"/>
      <c r="G86" s="135">
        <f>SUM(G74:G84)</f>
        <v>3891751242</v>
      </c>
      <c r="I86" s="35">
        <f>SUM(I74:I84)</f>
        <v>2888164061</v>
      </c>
      <c r="K86" s="135">
        <f>SUM(K74:K84)</f>
        <v>3806764916</v>
      </c>
      <c r="L86" s="23"/>
      <c r="M86" s="35">
        <f>SUM(M74:M84)</f>
        <v>2772132206</v>
      </c>
      <c r="N86" s="172"/>
      <c r="O86" s="172"/>
      <c r="P86" s="173"/>
      <c r="Q86" s="173"/>
    </row>
    <row r="87" spans="1:17" ht="16.149999999999999" customHeight="1">
      <c r="A87" s="1"/>
      <c r="C87" s="21"/>
      <c r="D87" s="21"/>
      <c r="E87" s="228"/>
      <c r="F87" s="29"/>
      <c r="G87" s="134"/>
      <c r="I87" s="37"/>
      <c r="K87" s="134"/>
      <c r="L87" s="23"/>
      <c r="M87" s="37"/>
    </row>
    <row r="88" spans="1:17" ht="16.149999999999999" customHeight="1">
      <c r="A88" s="1" t="s">
        <v>27</v>
      </c>
      <c r="C88" s="21"/>
      <c r="D88" s="21"/>
      <c r="E88" s="228"/>
      <c r="F88" s="29"/>
      <c r="G88" s="131"/>
      <c r="I88" s="70"/>
      <c r="K88" s="131"/>
      <c r="L88" s="3"/>
      <c r="M88" s="70"/>
    </row>
    <row r="89" spans="1:17" ht="16.149999999999999" customHeight="1">
      <c r="A89" s="1"/>
      <c r="B89" s="1"/>
      <c r="C89" s="9"/>
      <c r="D89" s="9"/>
      <c r="E89" s="9"/>
      <c r="F89" s="9"/>
      <c r="G89" s="131"/>
      <c r="H89" s="20"/>
      <c r="I89" s="70"/>
      <c r="J89" s="20"/>
      <c r="K89" s="131"/>
      <c r="L89" s="3"/>
      <c r="M89" s="70"/>
    </row>
    <row r="90" spans="1:17" ht="16.149999999999999" customHeight="1">
      <c r="A90" s="5" t="s">
        <v>174</v>
      </c>
      <c r="B90" s="1"/>
      <c r="C90" s="9"/>
      <c r="D90" s="9"/>
      <c r="E90" s="179">
        <v>25</v>
      </c>
      <c r="F90" s="9"/>
      <c r="G90" s="131">
        <v>349183133</v>
      </c>
      <c r="H90" s="20"/>
      <c r="I90" s="70">
        <v>18907892</v>
      </c>
      <c r="J90" s="20"/>
      <c r="K90" s="131">
        <v>26137103</v>
      </c>
      <c r="L90" s="3"/>
      <c r="M90" s="70">
        <v>14021543</v>
      </c>
      <c r="N90" s="172"/>
      <c r="O90" s="172"/>
      <c r="P90" s="173"/>
      <c r="Q90" s="173"/>
    </row>
    <row r="91" spans="1:17" ht="16.149999999999999" customHeight="1">
      <c r="A91" s="5" t="s">
        <v>51</v>
      </c>
      <c r="B91" s="1"/>
      <c r="C91" s="9"/>
      <c r="D91" s="9"/>
      <c r="E91" s="228">
        <v>26</v>
      </c>
      <c r="F91" s="9"/>
      <c r="G91" s="131">
        <v>3452813598</v>
      </c>
      <c r="H91" s="20"/>
      <c r="I91" s="70">
        <v>5209646574</v>
      </c>
      <c r="J91" s="20"/>
      <c r="K91" s="131">
        <v>3452813598</v>
      </c>
      <c r="L91" s="3"/>
      <c r="M91" s="70">
        <v>5209646574</v>
      </c>
      <c r="N91" s="172"/>
      <c r="O91" s="172"/>
      <c r="P91" s="173"/>
      <c r="Q91" s="173"/>
    </row>
    <row r="92" spans="1:17" ht="16.149999999999999" customHeight="1">
      <c r="A92" s="5" t="s">
        <v>108</v>
      </c>
      <c r="B92" s="1"/>
      <c r="C92" s="9"/>
      <c r="D92" s="9"/>
      <c r="E92" s="228"/>
      <c r="F92" s="9"/>
      <c r="G92" s="140"/>
      <c r="K92" s="140"/>
    </row>
    <row r="93" spans="1:17" ht="16.149999999999999" customHeight="1">
      <c r="B93" s="5" t="s">
        <v>214</v>
      </c>
      <c r="C93" s="21"/>
      <c r="D93" s="21"/>
      <c r="E93" s="228">
        <v>27</v>
      </c>
      <c r="F93" s="29"/>
      <c r="G93" s="142">
        <v>1830599496</v>
      </c>
      <c r="H93" s="20"/>
      <c r="I93" s="70">
        <v>1321725989</v>
      </c>
      <c r="J93" s="20"/>
      <c r="K93" s="142">
        <v>1830599496</v>
      </c>
      <c r="L93" s="3"/>
      <c r="M93" s="70">
        <v>1321725989</v>
      </c>
      <c r="N93" s="172"/>
      <c r="O93" s="172"/>
      <c r="P93" s="173"/>
      <c r="Q93" s="173"/>
    </row>
    <row r="94" spans="1:17" ht="16.149999999999999" customHeight="1">
      <c r="A94" s="5" t="s">
        <v>57</v>
      </c>
      <c r="C94" s="21"/>
      <c r="D94" s="21"/>
      <c r="E94" s="228">
        <v>28</v>
      </c>
      <c r="F94" s="29"/>
      <c r="G94" s="131">
        <v>143830902</v>
      </c>
      <c r="H94" s="3"/>
      <c r="I94" s="70">
        <v>178443836</v>
      </c>
      <c r="J94" s="3"/>
      <c r="K94" s="131">
        <v>74301197</v>
      </c>
      <c r="L94" s="3"/>
      <c r="M94" s="70">
        <v>80963344</v>
      </c>
      <c r="N94" s="172"/>
      <c r="O94" s="172"/>
      <c r="P94" s="173"/>
      <c r="Q94" s="173"/>
    </row>
    <row r="95" spans="1:17" ht="16.149999999999999" customHeight="1">
      <c r="A95" s="5" t="s">
        <v>28</v>
      </c>
      <c r="C95" s="21"/>
      <c r="D95" s="21"/>
      <c r="E95" s="228">
        <v>22</v>
      </c>
      <c r="F95" s="29"/>
      <c r="G95" s="131">
        <v>722033848</v>
      </c>
      <c r="H95" s="3"/>
      <c r="I95" s="70">
        <v>735695813</v>
      </c>
      <c r="J95" s="3"/>
      <c r="K95" s="131">
        <v>0</v>
      </c>
      <c r="L95" s="3"/>
      <c r="M95" s="70">
        <v>0</v>
      </c>
      <c r="N95" s="172"/>
      <c r="O95" s="172"/>
      <c r="P95" s="173"/>
      <c r="Q95" s="173"/>
    </row>
    <row r="96" spans="1:17" ht="16.149999999999999" customHeight="1">
      <c r="A96" s="5" t="s">
        <v>29</v>
      </c>
      <c r="C96" s="21"/>
      <c r="D96" s="21"/>
      <c r="E96" s="228"/>
      <c r="F96" s="29"/>
      <c r="G96" s="135">
        <v>6308867</v>
      </c>
      <c r="H96" s="3"/>
      <c r="I96" s="35">
        <v>11783692</v>
      </c>
      <c r="J96" s="3"/>
      <c r="K96" s="135">
        <v>5021328</v>
      </c>
      <c r="L96" s="23"/>
      <c r="M96" s="35">
        <v>10189321</v>
      </c>
      <c r="N96" s="172"/>
      <c r="O96" s="172"/>
      <c r="P96" s="173"/>
      <c r="Q96" s="173"/>
    </row>
    <row r="97" spans="1:17" ht="16.149999999999999" customHeight="1">
      <c r="A97" s="1"/>
      <c r="B97" s="1"/>
      <c r="C97" s="9"/>
      <c r="D97" s="9"/>
      <c r="E97" s="9"/>
      <c r="F97" s="9"/>
      <c r="G97" s="131"/>
      <c r="H97" s="20"/>
      <c r="I97" s="70"/>
      <c r="J97" s="20"/>
      <c r="K97" s="131"/>
      <c r="L97" s="3"/>
      <c r="M97" s="70"/>
    </row>
    <row r="98" spans="1:17" ht="16.149999999999999" customHeight="1">
      <c r="A98" s="1" t="s">
        <v>30</v>
      </c>
      <c r="C98" s="21"/>
      <c r="D98" s="21"/>
      <c r="E98" s="29"/>
      <c r="F98" s="29"/>
      <c r="G98" s="135">
        <f>SUM(G90:G96)</f>
        <v>6504769844</v>
      </c>
      <c r="H98" s="3"/>
      <c r="I98" s="35">
        <f>SUM(I90:I96)</f>
        <v>7476203796</v>
      </c>
      <c r="J98" s="3"/>
      <c r="K98" s="135">
        <f>SUM(K90:K96)</f>
        <v>5388872722</v>
      </c>
      <c r="L98" s="23"/>
      <c r="M98" s="35">
        <f>SUM(M90:M96)</f>
        <v>6636546771</v>
      </c>
      <c r="N98" s="172"/>
      <c r="O98" s="172"/>
      <c r="P98" s="173"/>
      <c r="Q98" s="173"/>
    </row>
    <row r="99" spans="1:17" ht="16.149999999999999" customHeight="1">
      <c r="A99" s="1"/>
      <c r="B99" s="1"/>
      <c r="C99" s="9"/>
      <c r="D99" s="9"/>
      <c r="E99" s="9"/>
      <c r="F99" s="9"/>
      <c r="G99" s="131"/>
      <c r="H99" s="20"/>
      <c r="I99" s="70"/>
      <c r="J99" s="20"/>
      <c r="K99" s="131"/>
      <c r="L99" s="3"/>
      <c r="M99" s="70"/>
    </row>
    <row r="100" spans="1:17" ht="16.149999999999999" customHeight="1">
      <c r="A100" s="1" t="s">
        <v>31</v>
      </c>
      <c r="C100" s="21"/>
      <c r="D100" s="21"/>
      <c r="E100" s="29"/>
      <c r="F100" s="29"/>
      <c r="G100" s="135">
        <f>G86+G98</f>
        <v>10396521086</v>
      </c>
      <c r="H100" s="3"/>
      <c r="I100" s="35">
        <f>I86+I98</f>
        <v>10364367857</v>
      </c>
      <c r="J100" s="3"/>
      <c r="K100" s="135">
        <f>K86+K98</f>
        <v>9195637638</v>
      </c>
      <c r="L100" s="23"/>
      <c r="M100" s="35">
        <f>M86+M98</f>
        <v>9408678977</v>
      </c>
      <c r="N100" s="172"/>
      <c r="O100" s="172"/>
      <c r="P100" s="173"/>
      <c r="Q100" s="173"/>
    </row>
    <row r="101" spans="1:17" ht="16.149999999999999" customHeight="1">
      <c r="A101" s="1"/>
      <c r="C101" s="21"/>
      <c r="D101" s="21"/>
      <c r="E101" s="228"/>
      <c r="F101" s="29"/>
      <c r="G101" s="37"/>
      <c r="I101" s="37"/>
      <c r="K101" s="37"/>
      <c r="M101" s="37"/>
    </row>
    <row r="102" spans="1:17" ht="15" customHeight="1">
      <c r="A102" s="32"/>
      <c r="B102" s="33"/>
      <c r="C102" s="33"/>
      <c r="D102" s="33"/>
      <c r="E102" s="228"/>
      <c r="F102" s="29"/>
      <c r="G102" s="37"/>
      <c r="I102" s="37"/>
      <c r="K102" s="37"/>
      <c r="L102" s="22"/>
      <c r="M102" s="37"/>
    </row>
    <row r="103" spans="1:17" ht="15" customHeight="1">
      <c r="A103" s="32"/>
      <c r="B103" s="33"/>
      <c r="C103" s="33"/>
      <c r="D103" s="33"/>
      <c r="E103" s="228"/>
      <c r="F103" s="29"/>
      <c r="G103" s="37"/>
      <c r="I103" s="37"/>
      <c r="K103" s="37"/>
      <c r="L103" s="22"/>
      <c r="M103" s="37"/>
    </row>
    <row r="104" spans="1:17" ht="15" customHeight="1">
      <c r="A104" s="32"/>
      <c r="B104" s="33"/>
      <c r="C104" s="33"/>
      <c r="D104" s="33"/>
      <c r="E104" s="228"/>
      <c r="F104" s="29"/>
      <c r="G104" s="37"/>
      <c r="I104" s="37"/>
      <c r="K104" s="37"/>
      <c r="L104" s="22"/>
      <c r="M104" s="37"/>
    </row>
    <row r="105" spans="1:17" ht="15" customHeight="1">
      <c r="A105" s="32"/>
      <c r="B105" s="33"/>
      <c r="C105" s="33"/>
      <c r="D105" s="33"/>
      <c r="E105" s="228"/>
      <c r="F105" s="29"/>
      <c r="G105" s="37"/>
      <c r="I105" s="37"/>
      <c r="K105" s="37"/>
      <c r="L105" s="22"/>
      <c r="M105" s="37"/>
    </row>
    <row r="106" spans="1:17" ht="15" customHeight="1">
      <c r="A106" s="32"/>
      <c r="B106" s="33"/>
      <c r="C106" s="33"/>
      <c r="D106" s="33"/>
      <c r="E106" s="228"/>
      <c r="F106" s="29"/>
      <c r="G106" s="37"/>
      <c r="I106" s="37"/>
      <c r="K106" s="37"/>
      <c r="L106" s="22"/>
      <c r="M106" s="37"/>
    </row>
    <row r="107" spans="1:17" ht="15" customHeight="1">
      <c r="A107" s="32"/>
      <c r="B107" s="33"/>
      <c r="C107" s="33"/>
      <c r="D107" s="33"/>
      <c r="E107" s="228"/>
      <c r="F107" s="29"/>
      <c r="G107" s="37"/>
      <c r="I107" s="37"/>
      <c r="K107" s="37"/>
      <c r="L107" s="22"/>
      <c r="M107" s="37"/>
    </row>
    <row r="108" spans="1:17" ht="15" customHeight="1">
      <c r="A108" s="32"/>
      <c r="B108" s="33"/>
      <c r="C108" s="33"/>
      <c r="D108" s="33"/>
      <c r="E108" s="228"/>
      <c r="F108" s="29"/>
      <c r="G108" s="37"/>
      <c r="I108" s="37"/>
      <c r="K108" s="37"/>
      <c r="L108" s="22"/>
      <c r="M108" s="37"/>
    </row>
    <row r="109" spans="1:17" ht="15" customHeight="1">
      <c r="A109" s="32"/>
      <c r="B109" s="33"/>
      <c r="C109" s="33"/>
      <c r="D109" s="33"/>
      <c r="E109" s="228"/>
      <c r="F109" s="29"/>
      <c r="G109" s="37"/>
      <c r="I109" s="37"/>
      <c r="K109" s="37"/>
      <c r="L109" s="22"/>
      <c r="M109" s="37"/>
    </row>
    <row r="110" spans="1:17" ht="15" customHeight="1">
      <c r="A110" s="32"/>
      <c r="B110" s="33"/>
      <c r="C110" s="33"/>
      <c r="D110" s="33"/>
      <c r="E110" s="228"/>
      <c r="F110" s="29"/>
      <c r="G110" s="37"/>
      <c r="I110" s="37"/>
      <c r="K110" s="37"/>
      <c r="L110" s="22"/>
      <c r="M110" s="37"/>
    </row>
    <row r="111" spans="1:17" ht="15" customHeight="1">
      <c r="A111" s="32"/>
      <c r="B111" s="33"/>
      <c r="C111" s="33"/>
      <c r="D111" s="33"/>
      <c r="E111" s="228"/>
      <c r="F111" s="29"/>
      <c r="G111" s="37"/>
      <c r="I111" s="37"/>
      <c r="K111" s="37"/>
      <c r="L111" s="22"/>
      <c r="M111" s="37"/>
    </row>
    <row r="112" spans="1:17" ht="15" customHeight="1">
      <c r="A112" s="32"/>
      <c r="B112" s="33"/>
      <c r="C112" s="33"/>
      <c r="D112" s="33"/>
      <c r="E112" s="228"/>
      <c r="F112" s="29"/>
      <c r="G112" s="37"/>
      <c r="I112" s="37"/>
      <c r="K112" s="37"/>
      <c r="L112" s="22"/>
      <c r="M112" s="37"/>
    </row>
    <row r="113" spans="1:13" ht="19.5" customHeight="1">
      <c r="A113" s="32"/>
      <c r="B113" s="33"/>
      <c r="C113" s="33"/>
      <c r="D113" s="33"/>
      <c r="E113" s="228"/>
      <c r="F113" s="29"/>
      <c r="G113" s="37"/>
      <c r="I113" s="37"/>
      <c r="J113" s="22"/>
      <c r="K113" s="37"/>
      <c r="M113" s="37"/>
    </row>
    <row r="114" spans="1:13" ht="22.15" customHeight="1">
      <c r="A114" s="233" t="str">
        <f>+A59</f>
        <v>The accompanying notes are an integral part of these consolidated and separate financial statements.</v>
      </c>
      <c r="B114" s="233"/>
      <c r="C114" s="233"/>
      <c r="D114" s="233"/>
      <c r="E114" s="233"/>
      <c r="F114" s="233"/>
      <c r="G114" s="233"/>
      <c r="H114" s="233"/>
      <c r="I114" s="233"/>
      <c r="J114" s="233"/>
      <c r="K114" s="233"/>
      <c r="L114" s="233"/>
      <c r="M114" s="233"/>
    </row>
    <row r="115" spans="1:13" ht="15" customHeight="1">
      <c r="A115" s="1" t="str">
        <f>A60</f>
        <v>Grande Asset Hotels and Property Public Company Limited</v>
      </c>
      <c r="B115" s="2"/>
      <c r="C115" s="2"/>
      <c r="D115" s="2"/>
      <c r="E115" s="2"/>
      <c r="F115" s="2"/>
      <c r="G115" s="70"/>
      <c r="H115" s="4"/>
      <c r="I115" s="70"/>
      <c r="J115" s="4"/>
      <c r="K115" s="45"/>
      <c r="L115" s="4"/>
      <c r="M115" s="45"/>
    </row>
    <row r="116" spans="1:13" ht="15" customHeight="1">
      <c r="A116" s="6" t="s">
        <v>20</v>
      </c>
      <c r="B116" s="2"/>
      <c r="C116" s="2"/>
      <c r="D116" s="2"/>
      <c r="E116" s="2"/>
      <c r="F116" s="2"/>
      <c r="G116" s="70"/>
      <c r="H116" s="4"/>
      <c r="I116" s="70"/>
      <c r="J116" s="4"/>
      <c r="K116" s="45"/>
      <c r="L116" s="4"/>
      <c r="M116" s="45"/>
    </row>
    <row r="117" spans="1:13" ht="15" customHeight="1">
      <c r="A117" s="25" t="str">
        <f>A62</f>
        <v>As at 31 December 2020</v>
      </c>
      <c r="B117" s="7"/>
      <c r="C117" s="7"/>
      <c r="D117" s="7"/>
      <c r="E117" s="7"/>
      <c r="F117" s="7"/>
      <c r="G117" s="35"/>
      <c r="H117" s="8"/>
      <c r="I117" s="35"/>
      <c r="J117" s="8"/>
      <c r="K117" s="46"/>
      <c r="L117" s="8"/>
      <c r="M117" s="46"/>
    </row>
    <row r="118" spans="1:13" ht="15" customHeight="1">
      <c r="A118" s="26"/>
      <c r="B118" s="27"/>
      <c r="C118" s="27"/>
      <c r="D118" s="27"/>
      <c r="E118" s="27"/>
      <c r="F118" s="27"/>
      <c r="G118" s="37"/>
      <c r="H118" s="28"/>
      <c r="I118" s="37"/>
      <c r="J118" s="28"/>
      <c r="K118" s="47"/>
      <c r="L118" s="28"/>
      <c r="M118" s="47"/>
    </row>
    <row r="119" spans="1:13" ht="15" customHeight="1">
      <c r="C119" s="9"/>
      <c r="D119" s="9"/>
      <c r="G119" s="70"/>
      <c r="I119" s="70"/>
      <c r="K119" s="70"/>
      <c r="M119" s="70"/>
    </row>
    <row r="120" spans="1:13" ht="15" customHeight="1">
      <c r="C120" s="9"/>
      <c r="D120" s="9"/>
      <c r="G120" s="235" t="s">
        <v>1</v>
      </c>
      <c r="H120" s="235"/>
      <c r="I120" s="235"/>
      <c r="J120" s="11"/>
      <c r="K120" s="235" t="s">
        <v>2</v>
      </c>
      <c r="L120" s="236"/>
      <c r="M120" s="236"/>
    </row>
    <row r="121" spans="1:13" ht="15" customHeight="1">
      <c r="C121" s="9"/>
      <c r="D121" s="9"/>
      <c r="G121" s="237" t="s">
        <v>113</v>
      </c>
      <c r="H121" s="237"/>
      <c r="I121" s="237"/>
      <c r="J121" s="11"/>
      <c r="K121" s="237" t="s">
        <v>113</v>
      </c>
      <c r="L121" s="237"/>
      <c r="M121" s="237"/>
    </row>
    <row r="122" spans="1:13" ht="15" customHeight="1">
      <c r="C122" s="9"/>
      <c r="D122" s="9"/>
      <c r="G122" s="13" t="s">
        <v>168</v>
      </c>
      <c r="H122" s="12"/>
      <c r="I122" s="13" t="s">
        <v>137</v>
      </c>
      <c r="J122" s="12"/>
      <c r="K122" s="13" t="s">
        <v>168</v>
      </c>
      <c r="L122" s="12"/>
      <c r="M122" s="13" t="s">
        <v>137</v>
      </c>
    </row>
    <row r="123" spans="1:13" ht="15" customHeight="1">
      <c r="C123" s="14"/>
      <c r="D123" s="14"/>
      <c r="E123" s="18"/>
      <c r="G123" s="48" t="s">
        <v>114</v>
      </c>
      <c r="H123" s="12"/>
      <c r="I123" s="48" t="s">
        <v>114</v>
      </c>
      <c r="J123" s="12"/>
      <c r="K123" s="48" t="s">
        <v>114</v>
      </c>
      <c r="L123" s="12"/>
      <c r="M123" s="48" t="s">
        <v>114</v>
      </c>
    </row>
    <row r="124" spans="1:13" ht="16.149999999999999" customHeight="1">
      <c r="C124" s="14"/>
      <c r="D124" s="14"/>
      <c r="E124" s="18"/>
      <c r="F124" s="16"/>
      <c r="G124" s="129"/>
      <c r="H124" s="17"/>
      <c r="I124" s="41"/>
      <c r="J124" s="17"/>
      <c r="K124" s="129"/>
      <c r="L124" s="17"/>
      <c r="M124" s="41"/>
    </row>
    <row r="125" spans="1:13" ht="16.149999999999999" customHeight="1">
      <c r="A125" s="32" t="s">
        <v>32</v>
      </c>
      <c r="B125" s="32"/>
      <c r="C125" s="34"/>
      <c r="D125" s="34"/>
      <c r="E125" s="18"/>
      <c r="F125" s="9"/>
      <c r="G125" s="130"/>
      <c r="H125" s="20"/>
      <c r="I125" s="36"/>
      <c r="J125" s="19"/>
      <c r="K125" s="130"/>
      <c r="L125" s="20"/>
      <c r="M125" s="36"/>
    </row>
    <row r="126" spans="1:13" ht="16.149999999999999" customHeight="1">
      <c r="C126" s="14"/>
      <c r="D126" s="14"/>
      <c r="E126" s="18"/>
      <c r="F126" s="16"/>
      <c r="G126" s="129"/>
      <c r="H126" s="17"/>
      <c r="I126" s="41"/>
      <c r="J126" s="17"/>
      <c r="K126" s="129"/>
      <c r="L126" s="17"/>
      <c r="M126" s="41"/>
    </row>
    <row r="127" spans="1:13" ht="16.149999999999999" customHeight="1">
      <c r="A127" s="1" t="s">
        <v>33</v>
      </c>
      <c r="C127" s="21"/>
      <c r="D127" s="21"/>
      <c r="E127" s="29"/>
      <c r="F127" s="29"/>
      <c r="G127" s="131"/>
      <c r="H127" s="3"/>
      <c r="I127" s="70"/>
      <c r="J127" s="3"/>
      <c r="K127" s="131"/>
      <c r="L127" s="3"/>
      <c r="M127" s="70"/>
    </row>
    <row r="128" spans="1:13" ht="16.149999999999999" customHeight="1">
      <c r="A128" s="1"/>
      <c r="B128" s="1"/>
      <c r="C128" s="9"/>
      <c r="D128" s="9"/>
      <c r="E128" s="9"/>
      <c r="F128" s="9"/>
      <c r="G128" s="131"/>
      <c r="H128" s="20"/>
      <c r="I128" s="70"/>
      <c r="J128" s="3"/>
      <c r="K128" s="131"/>
      <c r="L128" s="20"/>
      <c r="M128" s="70"/>
    </row>
    <row r="129" spans="1:17" ht="16.149999999999999" customHeight="1">
      <c r="A129" s="5" t="s">
        <v>34</v>
      </c>
      <c r="C129" s="21"/>
      <c r="D129" s="21"/>
      <c r="E129" s="228"/>
      <c r="F129" s="29"/>
      <c r="G129" s="131"/>
      <c r="H129" s="3"/>
      <c r="I129" s="70"/>
      <c r="J129" s="3"/>
      <c r="K129" s="131"/>
      <c r="L129" s="3"/>
      <c r="M129" s="70"/>
    </row>
    <row r="130" spans="1:17" ht="16.149999999999999" customHeight="1">
      <c r="B130" s="5" t="s">
        <v>35</v>
      </c>
      <c r="C130" s="21"/>
      <c r="D130" s="21"/>
      <c r="E130" s="29"/>
      <c r="F130" s="29"/>
      <c r="G130" s="131"/>
      <c r="H130" s="3"/>
      <c r="I130" s="70"/>
      <c r="J130" s="3"/>
      <c r="K130" s="131"/>
      <c r="L130" s="3"/>
      <c r="M130" s="70"/>
    </row>
    <row r="131" spans="1:17" ht="16.149999999999999" customHeight="1">
      <c r="C131" s="21" t="s">
        <v>104</v>
      </c>
      <c r="E131" s="29"/>
      <c r="F131" s="29"/>
      <c r="G131" s="131"/>
      <c r="H131" s="3"/>
      <c r="I131" s="70"/>
      <c r="J131" s="3"/>
      <c r="K131" s="131"/>
      <c r="L131" s="3"/>
      <c r="M131" s="70"/>
    </row>
    <row r="132" spans="1:17" ht="16.149999999999999" customHeight="1" thickBot="1">
      <c r="C132" s="21"/>
      <c r="D132" s="21" t="s">
        <v>94</v>
      </c>
      <c r="E132" s="29"/>
      <c r="F132" s="29"/>
      <c r="G132" s="143">
        <v>5000000000</v>
      </c>
      <c r="H132" s="3"/>
      <c r="I132" s="42">
        <v>5000000000</v>
      </c>
      <c r="J132" s="3"/>
      <c r="K132" s="143">
        <v>5000000000</v>
      </c>
      <c r="L132" s="30"/>
      <c r="M132" s="42">
        <v>5000000000</v>
      </c>
      <c r="N132" s="172"/>
      <c r="O132" s="172"/>
      <c r="P132" s="173"/>
      <c r="Q132" s="173"/>
    </row>
    <row r="133" spans="1:17" ht="16.149999999999999" customHeight="1" thickTop="1">
      <c r="C133" s="21"/>
      <c r="D133" s="21"/>
      <c r="E133" s="228"/>
      <c r="F133" s="29"/>
      <c r="G133" s="142"/>
      <c r="H133" s="3"/>
      <c r="I133" s="43"/>
      <c r="J133" s="3"/>
      <c r="K133" s="142"/>
      <c r="L133" s="30"/>
      <c r="M133" s="43"/>
    </row>
    <row r="134" spans="1:17" ht="16.149999999999999" customHeight="1">
      <c r="B134" s="5" t="s">
        <v>36</v>
      </c>
      <c r="C134" s="21"/>
      <c r="D134" s="21"/>
      <c r="E134" s="29"/>
      <c r="F134" s="29"/>
      <c r="G134" s="131"/>
      <c r="H134" s="3"/>
      <c r="I134" s="70"/>
      <c r="J134" s="3"/>
      <c r="K134" s="131"/>
      <c r="L134" s="3"/>
      <c r="M134" s="70"/>
    </row>
    <row r="135" spans="1:17" ht="16.149999999999999" customHeight="1">
      <c r="C135" s="21" t="s">
        <v>105</v>
      </c>
      <c r="E135" s="228"/>
      <c r="F135" s="29"/>
      <c r="G135" s="142"/>
      <c r="H135" s="3"/>
      <c r="I135" s="43"/>
      <c r="J135" s="3"/>
      <c r="K135" s="142"/>
      <c r="L135" s="30"/>
      <c r="M135" s="43"/>
    </row>
    <row r="136" spans="1:17" ht="16.149999999999999" customHeight="1">
      <c r="C136" s="21"/>
      <c r="D136" s="21" t="s">
        <v>95</v>
      </c>
      <c r="E136" s="228"/>
      <c r="F136" s="29"/>
      <c r="G136" s="140">
        <v>3615929965</v>
      </c>
      <c r="H136" s="3"/>
      <c r="I136" s="44">
        <v>3615929965</v>
      </c>
      <c r="J136" s="3"/>
      <c r="K136" s="140">
        <v>3615929965</v>
      </c>
      <c r="L136" s="30"/>
      <c r="M136" s="44">
        <v>3615929965</v>
      </c>
      <c r="N136" s="172"/>
      <c r="O136" s="172"/>
      <c r="P136" s="173"/>
      <c r="Q136" s="173"/>
    </row>
    <row r="137" spans="1:17" ht="16.149999999999999" customHeight="1">
      <c r="A137" s="5" t="s">
        <v>200</v>
      </c>
      <c r="C137" s="21"/>
      <c r="D137" s="21"/>
      <c r="F137" s="29"/>
      <c r="G137" s="142"/>
      <c r="H137" s="3"/>
      <c r="I137" s="43"/>
      <c r="J137" s="3"/>
      <c r="K137" s="142"/>
      <c r="L137" s="30"/>
      <c r="M137" s="43"/>
    </row>
    <row r="138" spans="1:17" ht="16.149999999999999" customHeight="1">
      <c r="B138" s="5" t="s">
        <v>156</v>
      </c>
      <c r="D138" s="21"/>
      <c r="E138" s="228"/>
      <c r="F138" s="29"/>
      <c r="G138" s="142">
        <v>49892482</v>
      </c>
      <c r="H138" s="3"/>
      <c r="I138" s="43">
        <v>49892482</v>
      </c>
      <c r="J138" s="3"/>
      <c r="K138" s="142">
        <v>49892482</v>
      </c>
      <c r="L138" s="30"/>
      <c r="M138" s="43">
        <v>49892482</v>
      </c>
      <c r="N138" s="172"/>
      <c r="O138" s="172"/>
      <c r="P138" s="173"/>
      <c r="Q138" s="173"/>
    </row>
    <row r="139" spans="1:17" ht="16.149999999999999" customHeight="1">
      <c r="B139" s="5" t="s">
        <v>37</v>
      </c>
      <c r="D139" s="21"/>
      <c r="E139" s="228"/>
      <c r="F139" s="29"/>
      <c r="G139" s="134">
        <v>-578143363</v>
      </c>
      <c r="H139" s="31"/>
      <c r="I139" s="37">
        <v>448420198</v>
      </c>
      <c r="J139" s="31"/>
      <c r="K139" s="134">
        <v>-275101421</v>
      </c>
      <c r="L139" s="23"/>
      <c r="M139" s="37">
        <v>381929583</v>
      </c>
      <c r="N139" s="172"/>
      <c r="O139" s="172"/>
      <c r="P139" s="173"/>
      <c r="Q139" s="173"/>
    </row>
    <row r="140" spans="1:17" ht="16.149999999999999" customHeight="1">
      <c r="A140" s="5" t="s">
        <v>59</v>
      </c>
      <c r="D140" s="21"/>
      <c r="E140" s="228"/>
      <c r="F140" s="29"/>
      <c r="G140" s="135">
        <v>-30186000</v>
      </c>
      <c r="I140" s="35">
        <v>-12636000</v>
      </c>
      <c r="K140" s="135">
        <v>-30186000</v>
      </c>
      <c r="L140" s="23"/>
      <c r="M140" s="35">
        <v>-12636000</v>
      </c>
      <c r="N140" s="172"/>
      <c r="O140" s="172"/>
      <c r="P140" s="173"/>
      <c r="Q140" s="173"/>
    </row>
    <row r="141" spans="1:17" ht="16.149999999999999" customHeight="1">
      <c r="A141" s="1"/>
      <c r="B141" s="1"/>
      <c r="C141" s="9"/>
      <c r="D141" s="9"/>
      <c r="E141" s="9"/>
      <c r="F141" s="9"/>
      <c r="G141" s="131"/>
      <c r="H141" s="20"/>
      <c r="I141" s="70"/>
      <c r="J141" s="20"/>
      <c r="K141" s="131"/>
      <c r="L141" s="3"/>
      <c r="M141" s="70"/>
    </row>
    <row r="142" spans="1:17" ht="16.149999999999999" customHeight="1">
      <c r="A142" s="5" t="s">
        <v>71</v>
      </c>
      <c r="D142" s="21"/>
      <c r="E142" s="228"/>
      <c r="F142" s="29"/>
      <c r="G142" s="142">
        <f>SUM(G136:G140)</f>
        <v>3057493084</v>
      </c>
      <c r="H142" s="43"/>
      <c r="I142" s="43">
        <f>SUM(I136:I140)</f>
        <v>4101606645</v>
      </c>
      <c r="J142" s="43"/>
      <c r="K142" s="142">
        <f>SUM(K136:K140)</f>
        <v>3360535026</v>
      </c>
      <c r="L142" s="43"/>
      <c r="M142" s="43">
        <f>SUM(M136:M140)</f>
        <v>4035116030</v>
      </c>
      <c r="N142" s="172"/>
      <c r="O142" s="172"/>
      <c r="P142" s="173"/>
      <c r="Q142" s="173"/>
    </row>
    <row r="143" spans="1:17" ht="16.149999999999999" customHeight="1">
      <c r="A143" s="5" t="s">
        <v>72</v>
      </c>
      <c r="D143" s="21"/>
      <c r="E143" s="228"/>
      <c r="F143" s="29"/>
      <c r="G143" s="135">
        <v>53749773</v>
      </c>
      <c r="H143" s="31"/>
      <c r="I143" s="35">
        <v>58848698</v>
      </c>
      <c r="J143" s="31"/>
      <c r="K143" s="135">
        <v>0</v>
      </c>
      <c r="L143" s="23"/>
      <c r="M143" s="35">
        <v>0</v>
      </c>
      <c r="N143" s="172"/>
      <c r="O143" s="172"/>
      <c r="P143" s="173"/>
      <c r="Q143" s="173"/>
    </row>
    <row r="144" spans="1:17" ht="16.149999999999999" customHeight="1">
      <c r="A144" s="1"/>
      <c r="B144" s="1"/>
      <c r="C144" s="9"/>
      <c r="D144" s="9"/>
      <c r="E144" s="9"/>
      <c r="F144" s="9"/>
      <c r="G144" s="131"/>
      <c r="H144" s="20"/>
      <c r="I144" s="70"/>
      <c r="J144" s="20"/>
      <c r="K144" s="131"/>
      <c r="L144" s="3"/>
      <c r="M144" s="70"/>
    </row>
    <row r="145" spans="1:17" ht="16.149999999999999" customHeight="1">
      <c r="A145" s="1" t="s">
        <v>38</v>
      </c>
      <c r="D145" s="21"/>
      <c r="E145" s="228"/>
      <c r="F145" s="29"/>
      <c r="G145" s="135">
        <f>G142+G143</f>
        <v>3111242857</v>
      </c>
      <c r="I145" s="35">
        <f>I142+I143</f>
        <v>4160455343</v>
      </c>
      <c r="K145" s="135">
        <f t="shared" ref="J145:L145" si="0">K142+K143</f>
        <v>3360535026</v>
      </c>
      <c r="L145" s="23"/>
      <c r="M145" s="35">
        <f t="shared" ref="M145" si="1">M142+M143</f>
        <v>4035116030</v>
      </c>
      <c r="N145" s="172"/>
      <c r="O145" s="172"/>
      <c r="P145" s="173"/>
      <c r="Q145" s="173"/>
    </row>
    <row r="146" spans="1:17" ht="16.149999999999999" customHeight="1">
      <c r="A146" s="1"/>
      <c r="B146" s="1"/>
      <c r="C146" s="9"/>
      <c r="D146" s="9"/>
      <c r="E146" s="9"/>
      <c r="F146" s="9"/>
      <c r="G146" s="131"/>
      <c r="H146" s="20"/>
      <c r="I146" s="70"/>
      <c r="J146" s="20"/>
      <c r="K146" s="131"/>
      <c r="L146" s="3"/>
      <c r="M146" s="70"/>
    </row>
    <row r="147" spans="1:17" ht="16.149999999999999" customHeight="1" thickBot="1">
      <c r="A147" s="1" t="s">
        <v>39</v>
      </c>
      <c r="B147" s="1"/>
      <c r="C147" s="21"/>
      <c r="D147" s="21"/>
      <c r="E147" s="228"/>
      <c r="F147" s="228"/>
      <c r="G147" s="138">
        <f>G100+G145</f>
        <v>13507763943</v>
      </c>
      <c r="I147" s="39">
        <f>I100+I145</f>
        <v>14524823200</v>
      </c>
      <c r="K147" s="138">
        <f>K100+K145</f>
        <v>12556172664</v>
      </c>
      <c r="L147" s="23"/>
      <c r="M147" s="39">
        <f>M100+M145</f>
        <v>13443795007</v>
      </c>
      <c r="N147" s="172"/>
      <c r="O147" s="172"/>
      <c r="P147" s="173"/>
      <c r="Q147" s="173"/>
    </row>
    <row r="148" spans="1:17" ht="16.5" customHeight="1" thickTop="1">
      <c r="A148" s="1"/>
      <c r="B148" s="1"/>
      <c r="C148" s="21"/>
      <c r="D148" s="21"/>
      <c r="E148" s="228"/>
      <c r="F148" s="228"/>
      <c r="G148" s="37"/>
      <c r="H148" s="37"/>
      <c r="I148" s="37"/>
      <c r="J148" s="37"/>
      <c r="K148" s="37"/>
      <c r="L148" s="37"/>
      <c r="M148" s="37"/>
    </row>
    <row r="149" spans="1:17" ht="16.5" customHeight="1">
      <c r="A149" s="1"/>
      <c r="B149" s="1"/>
      <c r="C149" s="21"/>
      <c r="D149" s="21"/>
      <c r="E149" s="228"/>
      <c r="F149" s="228"/>
      <c r="G149" s="37"/>
      <c r="H149" s="37"/>
      <c r="I149" s="37"/>
      <c r="J149" s="37"/>
      <c r="K149" s="37"/>
      <c r="L149" s="37"/>
      <c r="M149" s="37"/>
    </row>
    <row r="150" spans="1:17" ht="16.5" customHeight="1">
      <c r="A150" s="1"/>
      <c r="B150" s="1"/>
      <c r="C150" s="21"/>
      <c r="D150" s="21"/>
      <c r="E150" s="228"/>
      <c r="F150" s="228"/>
      <c r="G150" s="37"/>
      <c r="I150" s="37"/>
      <c r="J150" s="22"/>
      <c r="K150" s="37"/>
      <c r="L150" s="23"/>
      <c r="M150" s="37"/>
    </row>
    <row r="151" spans="1:17" ht="16.5" customHeight="1">
      <c r="A151" s="1"/>
      <c r="B151" s="1"/>
      <c r="C151" s="21"/>
      <c r="D151" s="21"/>
      <c r="E151" s="228"/>
      <c r="F151" s="228"/>
      <c r="G151" s="37"/>
      <c r="I151" s="37"/>
      <c r="J151" s="22"/>
      <c r="K151" s="37"/>
      <c r="L151" s="23"/>
      <c r="M151" s="37"/>
    </row>
    <row r="152" spans="1:17" ht="16.5" customHeight="1">
      <c r="A152" s="1"/>
      <c r="B152" s="1"/>
      <c r="C152" s="21"/>
      <c r="D152" s="21"/>
      <c r="E152" s="228"/>
      <c r="F152" s="228"/>
      <c r="G152" s="37"/>
      <c r="I152" s="37"/>
      <c r="J152" s="22"/>
      <c r="K152" s="37"/>
      <c r="L152" s="23"/>
      <c r="M152" s="37"/>
    </row>
    <row r="153" spans="1:17" ht="16.5" customHeight="1">
      <c r="A153" s="1"/>
      <c r="B153" s="1"/>
      <c r="C153" s="21"/>
      <c r="D153" s="21"/>
      <c r="E153" s="228"/>
      <c r="F153" s="228"/>
      <c r="G153" s="37"/>
      <c r="I153" s="37"/>
      <c r="J153" s="22"/>
      <c r="K153" s="37"/>
      <c r="L153" s="23"/>
      <c r="M153" s="37"/>
    </row>
    <row r="154" spans="1:17" ht="16.5" customHeight="1">
      <c r="A154" s="1"/>
      <c r="B154" s="1"/>
      <c r="C154" s="21"/>
      <c r="D154" s="21"/>
      <c r="E154" s="228"/>
      <c r="F154" s="228"/>
      <c r="G154" s="37"/>
      <c r="I154" s="37"/>
      <c r="J154" s="22"/>
      <c r="K154" s="37"/>
      <c r="L154" s="23"/>
      <c r="M154" s="37"/>
    </row>
    <row r="155" spans="1:17" ht="16.5" customHeight="1">
      <c r="A155" s="1"/>
      <c r="B155" s="1"/>
      <c r="C155" s="21"/>
      <c r="D155" s="21"/>
      <c r="E155" s="228"/>
      <c r="F155" s="228"/>
      <c r="G155" s="37"/>
      <c r="I155" s="37"/>
      <c r="J155" s="22"/>
      <c r="K155" s="37"/>
      <c r="L155" s="23"/>
      <c r="M155" s="37"/>
    </row>
    <row r="156" spans="1:17" ht="16.5" customHeight="1">
      <c r="A156" s="1"/>
      <c r="B156" s="1"/>
      <c r="C156" s="21"/>
      <c r="D156" s="21"/>
      <c r="E156" s="228"/>
      <c r="F156" s="228"/>
      <c r="G156" s="37"/>
      <c r="I156" s="37"/>
      <c r="J156" s="22"/>
      <c r="K156" s="37"/>
      <c r="L156" s="23"/>
      <c r="M156" s="37"/>
    </row>
    <row r="157" spans="1:17" ht="16.5" customHeight="1">
      <c r="A157" s="1"/>
      <c r="B157" s="1"/>
      <c r="C157" s="21"/>
      <c r="D157" s="21"/>
      <c r="E157" s="228"/>
      <c r="F157" s="228"/>
      <c r="G157" s="37"/>
      <c r="I157" s="37"/>
      <c r="J157" s="22"/>
      <c r="K157" s="37"/>
      <c r="L157" s="23"/>
      <c r="M157" s="37"/>
    </row>
    <row r="158" spans="1:17" ht="16.5" customHeight="1">
      <c r="A158" s="1"/>
      <c r="B158" s="1"/>
      <c r="C158" s="21"/>
      <c r="D158" s="21"/>
      <c r="E158" s="228"/>
      <c r="F158" s="228"/>
      <c r="G158" s="37"/>
      <c r="I158" s="37"/>
      <c r="J158" s="22"/>
      <c r="K158" s="37"/>
      <c r="L158" s="23"/>
      <c r="M158" s="37"/>
    </row>
    <row r="159" spans="1:17" ht="16.5" customHeight="1">
      <c r="A159" s="1"/>
      <c r="B159" s="1"/>
      <c r="C159" s="21"/>
      <c r="D159" s="21"/>
      <c r="E159" s="228"/>
      <c r="F159" s="228"/>
      <c r="G159" s="37"/>
      <c r="I159" s="37"/>
      <c r="J159" s="22"/>
      <c r="K159" s="37"/>
      <c r="L159" s="23"/>
      <c r="M159" s="37"/>
    </row>
    <row r="160" spans="1:17" ht="16.5" customHeight="1">
      <c r="A160" s="1"/>
      <c r="B160" s="1"/>
      <c r="C160" s="21"/>
      <c r="D160" s="21"/>
      <c r="E160" s="228"/>
      <c r="F160" s="228"/>
      <c r="G160" s="37"/>
      <c r="I160" s="37"/>
      <c r="J160" s="22"/>
      <c r="K160" s="37"/>
      <c r="L160" s="23"/>
      <c r="M160" s="37"/>
    </row>
    <row r="161" spans="1:13" ht="16.5" customHeight="1">
      <c r="A161" s="1"/>
      <c r="B161" s="1"/>
      <c r="C161" s="21"/>
      <c r="D161" s="21"/>
      <c r="E161" s="228"/>
      <c r="F161" s="228"/>
      <c r="G161" s="37"/>
      <c r="I161" s="37"/>
      <c r="J161" s="22"/>
      <c r="K161" s="37"/>
      <c r="L161" s="23"/>
      <c r="M161" s="37"/>
    </row>
    <row r="162" spans="1:13" ht="16.5" customHeight="1">
      <c r="A162" s="1"/>
      <c r="B162" s="1"/>
      <c r="C162" s="21"/>
      <c r="D162" s="21"/>
      <c r="E162" s="228"/>
      <c r="F162" s="228"/>
      <c r="G162" s="37"/>
      <c r="I162" s="37"/>
      <c r="J162" s="22"/>
      <c r="K162" s="37"/>
      <c r="L162" s="23"/>
      <c r="M162" s="37"/>
    </row>
    <row r="163" spans="1:13" ht="16.5" customHeight="1">
      <c r="A163" s="1"/>
      <c r="B163" s="1"/>
      <c r="C163" s="21"/>
      <c r="D163" s="21"/>
      <c r="E163" s="228"/>
      <c r="F163" s="228"/>
      <c r="G163" s="37"/>
      <c r="I163" s="37"/>
      <c r="J163" s="22"/>
      <c r="K163" s="37"/>
      <c r="L163" s="23"/>
      <c r="M163" s="37"/>
    </row>
    <row r="164" spans="1:13" ht="16.5" customHeight="1">
      <c r="A164" s="1"/>
      <c r="B164" s="1"/>
      <c r="C164" s="21"/>
      <c r="D164" s="21"/>
      <c r="E164" s="228"/>
      <c r="F164" s="228"/>
      <c r="G164" s="37"/>
      <c r="I164" s="37"/>
      <c r="J164" s="22"/>
      <c r="K164" s="37"/>
      <c r="L164" s="23"/>
      <c r="M164" s="37"/>
    </row>
    <row r="165" spans="1:13" ht="16.5" customHeight="1">
      <c r="A165" s="1"/>
      <c r="B165" s="1"/>
      <c r="C165" s="21"/>
      <c r="D165" s="21"/>
      <c r="E165" s="228"/>
      <c r="F165" s="228"/>
      <c r="G165" s="37"/>
      <c r="I165" s="37"/>
      <c r="J165" s="22"/>
      <c r="K165" s="37"/>
      <c r="L165" s="23"/>
      <c r="M165" s="37"/>
    </row>
    <row r="166" spans="1:13" ht="16.5" customHeight="1">
      <c r="A166" s="1"/>
      <c r="B166" s="1"/>
      <c r="C166" s="21"/>
      <c r="D166" s="21"/>
      <c r="E166" s="228"/>
      <c r="F166" s="228"/>
      <c r="G166" s="37"/>
      <c r="I166" s="37"/>
      <c r="J166" s="22"/>
      <c r="K166" s="37"/>
      <c r="L166" s="23"/>
      <c r="M166" s="37"/>
    </row>
    <row r="167" spans="1:13" ht="16.5" customHeight="1">
      <c r="A167" s="1"/>
      <c r="B167" s="1"/>
      <c r="C167" s="21"/>
      <c r="D167" s="21"/>
      <c r="E167" s="232"/>
      <c r="F167" s="232"/>
      <c r="G167" s="37"/>
      <c r="I167" s="37"/>
      <c r="J167" s="22"/>
      <c r="K167" s="37"/>
      <c r="L167" s="23"/>
      <c r="M167" s="37"/>
    </row>
    <row r="168" spans="1:13" ht="6.75" customHeight="1">
      <c r="A168" s="1"/>
      <c r="B168" s="1"/>
      <c r="C168" s="21"/>
      <c r="D168" s="21"/>
      <c r="E168" s="228"/>
      <c r="F168" s="228"/>
      <c r="G168" s="37"/>
      <c r="I168" s="37"/>
      <c r="J168" s="22"/>
      <c r="K168" s="37"/>
      <c r="L168" s="23"/>
      <c r="M168" s="37"/>
    </row>
    <row r="169" spans="1:13" ht="22.15" customHeight="1">
      <c r="A169" s="233" t="str">
        <f>+A59</f>
        <v>The accompanying notes are an integral part of these consolidated and separate financial statements.</v>
      </c>
      <c r="B169" s="233"/>
      <c r="C169" s="233"/>
      <c r="D169" s="233"/>
      <c r="E169" s="233"/>
      <c r="F169" s="233"/>
      <c r="G169" s="233"/>
      <c r="H169" s="233"/>
      <c r="I169" s="233"/>
      <c r="J169" s="233"/>
      <c r="K169" s="233"/>
      <c r="L169" s="233"/>
      <c r="M169" s="233"/>
    </row>
  </sheetData>
  <mergeCells count="16">
    <mergeCell ref="G65:I65"/>
    <mergeCell ref="K65:M65"/>
    <mergeCell ref="G120:I120"/>
    <mergeCell ref="K120:M120"/>
    <mergeCell ref="A169:M169"/>
    <mergeCell ref="G66:I66"/>
    <mergeCell ref="K66:M66"/>
    <mergeCell ref="A114:M114"/>
    <mergeCell ref="G121:I121"/>
    <mergeCell ref="K121:M121"/>
    <mergeCell ref="A59:M59"/>
    <mergeCell ref="G6:I6"/>
    <mergeCell ref="K6:M6"/>
    <mergeCell ref="G7:I7"/>
    <mergeCell ref="K7:M7"/>
    <mergeCell ref="A55:M5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9" max="12" man="1"/>
    <brk id="114" max="16383" man="1"/>
  </rowBreaks>
  <colBreaks count="1" manualBreakCount="1">
    <brk id="13" max="1048575" man="1"/>
  </colBreaks>
  <ignoredErrors>
    <ignoredError sqref="H8 L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topLeftCell="A47" zoomScale="90" zoomScaleNormal="90" zoomScaleSheetLayoutView="100" workbookViewId="0">
      <selection activeCell="N33" sqref="N33"/>
    </sheetView>
  </sheetViews>
  <sheetFormatPr defaultColWidth="9.28515625" defaultRowHeight="15.75" customHeight="1"/>
  <cols>
    <col min="1" max="3" width="1.28515625" style="52" customWidth="1"/>
    <col min="4" max="4" width="36" style="52" customWidth="1"/>
    <col min="5" max="5" width="5.28515625" style="52" customWidth="1"/>
    <col min="6" max="6" width="0.7109375" style="52" customWidth="1"/>
    <col min="7" max="7" width="13.28515625" style="53" customWidth="1"/>
    <col min="8" max="8" width="0.7109375" style="54" customWidth="1"/>
    <col min="9" max="9" width="13.28515625" style="53" customWidth="1"/>
    <col min="10" max="10" width="0.7109375" style="54" customWidth="1"/>
    <col min="11" max="11" width="12.28515625" style="53" customWidth="1"/>
    <col min="12" max="12" width="0.7109375" style="54" customWidth="1"/>
    <col min="13" max="13" width="12.28515625" style="53" customWidth="1"/>
    <col min="14" max="15" width="9.28515625" style="176"/>
    <col min="16" max="17" width="9.28515625" style="176" customWidth="1"/>
    <col min="18" max="18" width="10.28515625" style="176" customWidth="1"/>
    <col min="19" max="34" width="9.28515625" style="176" customWidth="1"/>
    <col min="35" max="35" width="14.7109375" style="176" customWidth="1"/>
    <col min="36" max="68" width="9.28515625" style="176" customWidth="1"/>
    <col min="69" max="16384" width="9.28515625" style="176"/>
  </cols>
  <sheetData>
    <row r="1" spans="1:13" ht="15" customHeight="1">
      <c r="A1" s="1" t="s">
        <v>55</v>
      </c>
      <c r="B1" s="56"/>
      <c r="C1" s="56"/>
      <c r="D1" s="56"/>
      <c r="E1" s="57"/>
      <c r="F1" s="59"/>
      <c r="H1" s="58"/>
      <c r="J1" s="58"/>
      <c r="L1" s="58"/>
    </row>
    <row r="2" spans="1:13" ht="15" customHeight="1">
      <c r="A2" s="65" t="s">
        <v>58</v>
      </c>
      <c r="B2" s="56"/>
      <c r="C2" s="56"/>
      <c r="D2" s="56"/>
      <c r="E2" s="57"/>
      <c r="F2" s="59"/>
      <c r="H2" s="58"/>
      <c r="J2" s="58"/>
      <c r="L2" s="58"/>
    </row>
    <row r="3" spans="1:13" ht="15" customHeight="1">
      <c r="A3" s="64" t="s">
        <v>170</v>
      </c>
      <c r="B3" s="63"/>
      <c r="C3" s="63"/>
      <c r="D3" s="63"/>
      <c r="E3" s="62"/>
      <c r="F3" s="61"/>
      <c r="G3" s="49"/>
      <c r="H3" s="60"/>
      <c r="I3" s="49"/>
      <c r="J3" s="60"/>
      <c r="K3" s="49"/>
      <c r="L3" s="60"/>
      <c r="M3" s="49"/>
    </row>
    <row r="4" spans="1:13" ht="16.149999999999999" customHeight="1">
      <c r="A4" s="56"/>
      <c r="B4" s="56"/>
      <c r="C4" s="56"/>
      <c r="D4" s="56"/>
      <c r="E4" s="57"/>
      <c r="F4" s="59"/>
      <c r="H4" s="58"/>
      <c r="J4" s="58"/>
      <c r="L4" s="58"/>
    </row>
    <row r="5" spans="1:13" ht="16.149999999999999" customHeight="1">
      <c r="A5" s="56"/>
      <c r="B5" s="56"/>
      <c r="C5" s="56"/>
      <c r="D5" s="56"/>
      <c r="E5" s="57"/>
      <c r="F5" s="59"/>
      <c r="H5" s="58"/>
      <c r="J5" s="58"/>
      <c r="L5" s="58"/>
    </row>
    <row r="6" spans="1:13" ht="15" customHeight="1">
      <c r="A6" s="56"/>
      <c r="B6" s="56"/>
      <c r="C6" s="56"/>
      <c r="D6" s="56"/>
      <c r="E6" s="57"/>
      <c r="F6" s="204"/>
      <c r="G6" s="239" t="s">
        <v>1</v>
      </c>
      <c r="H6" s="239"/>
      <c r="I6" s="239"/>
      <c r="J6" s="205"/>
      <c r="K6" s="239" t="s">
        <v>65</v>
      </c>
      <c r="L6" s="239"/>
      <c r="M6" s="239"/>
    </row>
    <row r="7" spans="1:13" ht="15" customHeight="1">
      <c r="A7" s="56"/>
      <c r="B7" s="56"/>
      <c r="C7" s="56"/>
      <c r="D7" s="56"/>
      <c r="E7" s="57"/>
      <c r="F7" s="204"/>
      <c r="G7" s="237" t="s">
        <v>113</v>
      </c>
      <c r="H7" s="237"/>
      <c r="I7" s="237"/>
      <c r="J7" s="206"/>
      <c r="K7" s="237" t="s">
        <v>113</v>
      </c>
      <c r="L7" s="237"/>
      <c r="M7" s="237"/>
    </row>
    <row r="8" spans="1:13" ht="15" customHeight="1">
      <c r="A8" s="56"/>
      <c r="B8" s="56"/>
      <c r="C8" s="56"/>
      <c r="D8" s="56"/>
      <c r="E8" s="57"/>
      <c r="F8" s="204"/>
      <c r="G8" s="13" t="s">
        <v>168</v>
      </c>
      <c r="H8" s="12"/>
      <c r="I8" s="13" t="s">
        <v>137</v>
      </c>
      <c r="J8" s="12"/>
      <c r="K8" s="13" t="s">
        <v>168</v>
      </c>
      <c r="L8" s="12"/>
      <c r="M8" s="13" t="s">
        <v>137</v>
      </c>
    </row>
    <row r="9" spans="1:13" ht="15" customHeight="1">
      <c r="A9" s="56"/>
      <c r="B9" s="56"/>
      <c r="C9" s="56"/>
      <c r="D9" s="56"/>
      <c r="E9" s="207" t="s">
        <v>3</v>
      </c>
      <c r="F9" s="204"/>
      <c r="G9" s="48" t="s">
        <v>114</v>
      </c>
      <c r="H9" s="12"/>
      <c r="I9" s="48" t="s">
        <v>114</v>
      </c>
      <c r="J9" s="12"/>
      <c r="K9" s="48" t="s">
        <v>114</v>
      </c>
      <c r="L9" s="12"/>
      <c r="M9" s="48" t="s">
        <v>114</v>
      </c>
    </row>
    <row r="10" spans="1:13" ht="15" customHeight="1">
      <c r="A10" s="208" t="s">
        <v>92</v>
      </c>
      <c r="B10" s="209"/>
      <c r="C10" s="209"/>
      <c r="D10" s="209"/>
      <c r="E10" s="210"/>
      <c r="F10" s="210"/>
      <c r="G10" s="136"/>
      <c r="H10" s="55"/>
      <c r="I10" s="38"/>
      <c r="J10" s="55"/>
      <c r="K10" s="136"/>
      <c r="L10" s="55"/>
      <c r="M10" s="38"/>
    </row>
    <row r="11" spans="1:13" ht="5.0999999999999996" customHeight="1">
      <c r="A11" s="209"/>
      <c r="B11" s="209"/>
      <c r="C11" s="209"/>
      <c r="D11" s="209"/>
      <c r="E11" s="210"/>
      <c r="F11" s="210"/>
      <c r="G11" s="136"/>
      <c r="H11" s="55"/>
      <c r="I11" s="38"/>
      <c r="J11" s="55"/>
      <c r="K11" s="136"/>
      <c r="L11" s="55"/>
      <c r="M11" s="38"/>
    </row>
    <row r="12" spans="1:13" ht="15" customHeight="1">
      <c r="A12" s="56" t="s">
        <v>40</v>
      </c>
      <c r="B12" s="56"/>
      <c r="C12" s="56"/>
      <c r="D12" s="56"/>
      <c r="E12" s="211"/>
      <c r="F12" s="211"/>
      <c r="G12" s="212">
        <v>793010313</v>
      </c>
      <c r="I12" s="213">
        <v>2521930989</v>
      </c>
      <c r="K12" s="136">
        <v>314099604</v>
      </c>
      <c r="M12" s="38">
        <v>1109269253</v>
      </c>
    </row>
    <row r="13" spans="1:13" ht="15" customHeight="1">
      <c r="A13" s="56" t="s">
        <v>64</v>
      </c>
      <c r="B13" s="56"/>
      <c r="C13" s="56"/>
      <c r="D13" s="56"/>
      <c r="E13" s="211"/>
      <c r="F13" s="211"/>
      <c r="G13" s="212">
        <v>170580063</v>
      </c>
      <c r="I13" s="213">
        <v>413177902</v>
      </c>
      <c r="K13" s="136">
        <v>170580063</v>
      </c>
      <c r="M13" s="38">
        <v>413219626</v>
      </c>
    </row>
    <row r="14" spans="1:13" ht="15" customHeight="1">
      <c r="A14" s="56" t="s">
        <v>96</v>
      </c>
      <c r="B14" s="56"/>
      <c r="C14" s="56"/>
      <c r="D14" s="56"/>
      <c r="E14" s="210">
        <v>18</v>
      </c>
      <c r="F14" s="211"/>
      <c r="G14" s="214">
        <v>36203811</v>
      </c>
      <c r="I14" s="215">
        <v>37930163</v>
      </c>
      <c r="K14" s="214">
        <v>36203811</v>
      </c>
      <c r="M14" s="215">
        <v>37930163</v>
      </c>
    </row>
    <row r="15" spans="1:13" ht="5.0999999999999996" customHeight="1">
      <c r="A15" s="209"/>
      <c r="B15" s="209"/>
      <c r="C15" s="209"/>
      <c r="D15" s="209"/>
      <c r="E15" s="210"/>
      <c r="F15" s="210"/>
      <c r="G15" s="136"/>
      <c r="H15" s="55"/>
      <c r="I15" s="38"/>
      <c r="J15" s="55"/>
      <c r="K15" s="136"/>
      <c r="L15" s="55"/>
      <c r="M15" s="38"/>
    </row>
    <row r="16" spans="1:13" ht="15" customHeight="1">
      <c r="A16" s="208" t="s">
        <v>93</v>
      </c>
      <c r="B16" s="209"/>
      <c r="C16" s="209"/>
      <c r="D16" s="209"/>
      <c r="E16" s="210"/>
      <c r="F16" s="210"/>
      <c r="G16" s="146">
        <f>SUM(G12:G14)</f>
        <v>999794187</v>
      </c>
      <c r="H16" s="55"/>
      <c r="I16" s="49">
        <f>SUM(I12:I14)</f>
        <v>2973039054</v>
      </c>
      <c r="J16" s="55"/>
      <c r="K16" s="146">
        <f>SUM(K12:K14)</f>
        <v>520883478</v>
      </c>
      <c r="L16" s="55"/>
      <c r="M16" s="49">
        <f>SUM(M12:M14)</f>
        <v>1560419042</v>
      </c>
    </row>
    <row r="17" spans="1:13" ht="8.1" customHeight="1">
      <c r="A17" s="209"/>
      <c r="B17" s="209"/>
      <c r="C17" s="209"/>
      <c r="D17" s="209"/>
      <c r="E17" s="210"/>
      <c r="F17" s="210"/>
      <c r="G17" s="136"/>
      <c r="H17" s="55"/>
      <c r="I17" s="38"/>
      <c r="J17" s="55"/>
      <c r="K17" s="136"/>
      <c r="L17" s="55"/>
      <c r="M17" s="38"/>
    </row>
    <row r="18" spans="1:13" ht="15" customHeight="1">
      <c r="A18" s="208" t="s">
        <v>116</v>
      </c>
      <c r="B18" s="209"/>
      <c r="C18" s="209"/>
      <c r="D18" s="209"/>
      <c r="E18" s="210"/>
      <c r="F18" s="210"/>
      <c r="G18" s="136"/>
      <c r="H18" s="55"/>
      <c r="I18" s="38"/>
      <c r="J18" s="55"/>
      <c r="K18" s="136"/>
      <c r="L18" s="55"/>
      <c r="M18" s="38"/>
    </row>
    <row r="19" spans="1:13" ht="5.0999999999999996" customHeight="1">
      <c r="A19" s="209"/>
      <c r="B19" s="209"/>
      <c r="C19" s="209"/>
      <c r="D19" s="209"/>
      <c r="E19" s="210"/>
      <c r="F19" s="210"/>
      <c r="G19" s="136"/>
      <c r="H19" s="55"/>
      <c r="I19" s="38"/>
      <c r="J19" s="55"/>
      <c r="K19" s="136"/>
      <c r="L19" s="55"/>
      <c r="M19" s="38"/>
    </row>
    <row r="20" spans="1:13" ht="15" customHeight="1">
      <c r="A20" s="56" t="s">
        <v>41</v>
      </c>
      <c r="B20" s="56"/>
      <c r="C20" s="56"/>
      <c r="D20" s="56"/>
      <c r="E20" s="210"/>
      <c r="F20" s="211"/>
      <c r="G20" s="212">
        <v>-919916745</v>
      </c>
      <c r="I20" s="213">
        <v>-1415111613</v>
      </c>
      <c r="K20" s="136">
        <v>-396734258</v>
      </c>
      <c r="M20" s="38">
        <v>-585921457</v>
      </c>
    </row>
    <row r="21" spans="1:13" ht="15" customHeight="1">
      <c r="A21" s="56" t="s">
        <v>42</v>
      </c>
      <c r="B21" s="56"/>
      <c r="C21" s="56"/>
      <c r="D21" s="56"/>
      <c r="E21" s="210" t="s">
        <v>245</v>
      </c>
      <c r="F21" s="211"/>
      <c r="G21" s="212">
        <v>-107020458</v>
      </c>
      <c r="I21" s="213">
        <v>-259038691</v>
      </c>
      <c r="K21" s="136">
        <v>-107020458</v>
      </c>
      <c r="M21" s="38">
        <v>-259084891</v>
      </c>
    </row>
    <row r="22" spans="1:13" ht="15" customHeight="1">
      <c r="A22" s="56" t="s">
        <v>77</v>
      </c>
      <c r="B22" s="56"/>
      <c r="C22" s="56"/>
      <c r="D22" s="56"/>
      <c r="E22" s="210">
        <v>18</v>
      </c>
      <c r="F22" s="211"/>
      <c r="G22" s="214">
        <v>-13058281</v>
      </c>
      <c r="I22" s="215">
        <v>-21585214</v>
      </c>
      <c r="K22" s="214">
        <v>-13058281</v>
      </c>
      <c r="M22" s="215">
        <v>-21585214</v>
      </c>
    </row>
    <row r="23" spans="1:13" ht="5.0999999999999996" customHeight="1">
      <c r="A23" s="209"/>
      <c r="B23" s="209"/>
      <c r="C23" s="209"/>
      <c r="D23" s="209"/>
      <c r="E23" s="210"/>
      <c r="F23" s="210"/>
      <c r="G23" s="136"/>
      <c r="H23" s="55"/>
      <c r="I23" s="38"/>
      <c r="J23" s="55"/>
      <c r="K23" s="136"/>
      <c r="L23" s="55"/>
      <c r="M23" s="38"/>
    </row>
    <row r="24" spans="1:13" ht="15" customHeight="1">
      <c r="A24" s="208" t="s">
        <v>117</v>
      </c>
      <c r="B24" s="209"/>
      <c r="C24" s="209"/>
      <c r="D24" s="209"/>
      <c r="E24" s="210"/>
      <c r="F24" s="210"/>
      <c r="G24" s="146">
        <f>SUM(G20:G22)</f>
        <v>-1039995484</v>
      </c>
      <c r="H24" s="55"/>
      <c r="I24" s="49">
        <f>SUM(I20:I22)</f>
        <v>-1695735518</v>
      </c>
      <c r="J24" s="55"/>
      <c r="K24" s="146">
        <f>SUM(K20:K22)</f>
        <v>-516812997</v>
      </c>
      <c r="L24" s="55"/>
      <c r="M24" s="49">
        <f>SUM(M20:M22)</f>
        <v>-866591562</v>
      </c>
    </row>
    <row r="25" spans="1:13" ht="8.1" customHeight="1">
      <c r="A25" s="209"/>
      <c r="B25" s="209"/>
      <c r="C25" s="209"/>
      <c r="D25" s="209"/>
      <c r="E25" s="210"/>
      <c r="F25" s="210"/>
      <c r="G25" s="136"/>
      <c r="H25" s="55"/>
      <c r="I25" s="38"/>
      <c r="J25" s="55"/>
      <c r="K25" s="136"/>
      <c r="L25" s="55"/>
      <c r="M25" s="38"/>
    </row>
    <row r="26" spans="1:13" ht="15" customHeight="1">
      <c r="A26" s="208" t="s">
        <v>195</v>
      </c>
      <c r="B26" s="56"/>
      <c r="C26" s="56"/>
      <c r="D26" s="56"/>
      <c r="E26" s="211"/>
      <c r="F26" s="211"/>
      <c r="G26" s="136">
        <f>G16+G24</f>
        <v>-40201297</v>
      </c>
      <c r="I26" s="38">
        <f>I16+I24</f>
        <v>1277303536</v>
      </c>
      <c r="K26" s="136">
        <f>K16+K24</f>
        <v>4070481</v>
      </c>
      <c r="M26" s="38">
        <f>M16+M24</f>
        <v>693827480</v>
      </c>
    </row>
    <row r="27" spans="1:13" ht="15" customHeight="1">
      <c r="A27" s="209" t="s">
        <v>143</v>
      </c>
      <c r="B27" s="209"/>
      <c r="C27" s="209"/>
      <c r="E27" s="216"/>
      <c r="F27" s="211"/>
      <c r="G27" s="136">
        <v>10530000</v>
      </c>
      <c r="I27" s="38">
        <v>10530000</v>
      </c>
      <c r="K27" s="136">
        <v>142973761</v>
      </c>
      <c r="M27" s="38">
        <v>137646837</v>
      </c>
    </row>
    <row r="28" spans="1:13" ht="15" customHeight="1">
      <c r="A28" s="209" t="s">
        <v>97</v>
      </c>
      <c r="B28" s="209"/>
      <c r="C28" s="209"/>
      <c r="D28" s="209"/>
      <c r="E28" s="210">
        <v>31</v>
      </c>
      <c r="F28" s="210"/>
      <c r="G28" s="144">
        <v>133921457</v>
      </c>
      <c r="H28" s="217"/>
      <c r="I28" s="53">
        <v>157953449</v>
      </c>
      <c r="J28" s="217"/>
      <c r="K28" s="144">
        <v>143760283</v>
      </c>
      <c r="L28" s="217"/>
      <c r="M28" s="53">
        <v>161154122</v>
      </c>
    </row>
    <row r="29" spans="1:13" ht="15" customHeight="1">
      <c r="A29" s="209" t="s">
        <v>43</v>
      </c>
      <c r="B29" s="209"/>
      <c r="C29" s="209"/>
      <c r="D29" s="209"/>
      <c r="E29" s="210"/>
      <c r="F29" s="210"/>
      <c r="G29" s="144">
        <v>-166138288</v>
      </c>
      <c r="H29" s="217"/>
      <c r="I29" s="53">
        <v>-324370019</v>
      </c>
      <c r="J29" s="217"/>
      <c r="K29" s="144">
        <v>-97420793</v>
      </c>
      <c r="L29" s="217"/>
      <c r="M29" s="53">
        <v>-201828983</v>
      </c>
    </row>
    <row r="30" spans="1:13" ht="15" customHeight="1">
      <c r="A30" s="209" t="s">
        <v>44</v>
      </c>
      <c r="B30" s="209"/>
      <c r="C30" s="209"/>
      <c r="D30" s="209"/>
      <c r="E30" s="210"/>
      <c r="F30" s="210"/>
      <c r="G30" s="144">
        <v>-599226253</v>
      </c>
      <c r="H30" s="217"/>
      <c r="I30" s="53">
        <v>-964109080</v>
      </c>
      <c r="J30" s="217"/>
      <c r="K30" s="144">
        <v>-336213662</v>
      </c>
      <c r="L30" s="217"/>
      <c r="M30" s="53">
        <v>-509968858</v>
      </c>
    </row>
    <row r="31" spans="1:13" ht="15" customHeight="1">
      <c r="A31" s="209" t="s">
        <v>246</v>
      </c>
      <c r="B31" s="209"/>
      <c r="C31" s="209"/>
      <c r="D31" s="209"/>
      <c r="E31" s="210">
        <v>32</v>
      </c>
      <c r="F31" s="210"/>
      <c r="G31" s="144">
        <v>-63517732</v>
      </c>
      <c r="H31" s="217"/>
      <c r="I31" s="53">
        <v>166948</v>
      </c>
      <c r="J31" s="217"/>
      <c r="K31" s="144">
        <v>-64024153</v>
      </c>
      <c r="L31" s="217"/>
      <c r="M31" s="53">
        <v>11222</v>
      </c>
    </row>
    <row r="32" spans="1:13" ht="15" customHeight="1">
      <c r="A32" s="209" t="s">
        <v>230</v>
      </c>
      <c r="B32" s="209"/>
      <c r="C32" s="209"/>
      <c r="D32" s="209"/>
      <c r="E32" s="218"/>
      <c r="F32" s="210"/>
      <c r="G32" s="144"/>
      <c r="H32" s="217"/>
      <c r="J32" s="217"/>
      <c r="K32" s="144"/>
      <c r="L32" s="217"/>
    </row>
    <row r="33" spans="1:13" ht="15" customHeight="1">
      <c r="A33" s="209"/>
      <c r="B33" s="209" t="s">
        <v>229</v>
      </c>
      <c r="C33" s="209"/>
      <c r="D33" s="209"/>
      <c r="E33" s="218" t="s">
        <v>226</v>
      </c>
      <c r="F33" s="210"/>
      <c r="G33" s="144">
        <v>0</v>
      </c>
      <c r="H33" s="217"/>
      <c r="I33" s="53">
        <v>0</v>
      </c>
      <c r="J33" s="217"/>
      <c r="K33" s="144">
        <v>-158782992</v>
      </c>
      <c r="L33" s="217"/>
      <c r="M33" s="53">
        <v>-56550893</v>
      </c>
    </row>
    <row r="34" spans="1:13" ht="15" customHeight="1">
      <c r="A34" s="209" t="s">
        <v>63</v>
      </c>
      <c r="B34" s="209"/>
      <c r="C34" s="209"/>
      <c r="D34" s="209"/>
      <c r="E34" s="218">
        <v>32</v>
      </c>
      <c r="F34" s="210"/>
      <c r="G34" s="136">
        <v>-546883269</v>
      </c>
      <c r="H34" s="55"/>
      <c r="I34" s="38">
        <v>-497580531</v>
      </c>
      <c r="J34" s="55"/>
      <c r="K34" s="136">
        <v>-507475072</v>
      </c>
      <c r="L34" s="55"/>
      <c r="M34" s="38">
        <v>-503019172</v>
      </c>
    </row>
    <row r="35" spans="1:13" ht="15" customHeight="1">
      <c r="A35" s="52" t="s">
        <v>160</v>
      </c>
      <c r="B35" s="209"/>
      <c r="C35" s="209"/>
      <c r="D35" s="209"/>
      <c r="E35" s="218">
        <v>17</v>
      </c>
      <c r="F35" s="210"/>
      <c r="G35" s="146">
        <v>-11219336</v>
      </c>
      <c r="H35" s="55"/>
      <c r="I35" s="49">
        <v>-17232456</v>
      </c>
      <c r="J35" s="55"/>
      <c r="K35" s="146">
        <v>0</v>
      </c>
      <c r="L35" s="55"/>
      <c r="M35" s="49">
        <v>0</v>
      </c>
    </row>
    <row r="36" spans="1:13" ht="5.0999999999999996" customHeight="1">
      <c r="A36" s="209"/>
      <c r="B36" s="209"/>
      <c r="C36" s="209"/>
      <c r="D36" s="209"/>
      <c r="E36" s="210"/>
      <c r="F36" s="210"/>
      <c r="G36" s="136"/>
      <c r="H36" s="55"/>
      <c r="I36" s="38"/>
      <c r="J36" s="55"/>
      <c r="K36" s="136"/>
      <c r="L36" s="55"/>
      <c r="M36" s="38"/>
    </row>
    <row r="37" spans="1:13" ht="15" customHeight="1">
      <c r="A37" s="208" t="s">
        <v>196</v>
      </c>
      <c r="B37" s="209"/>
      <c r="C37" s="209"/>
      <c r="D37" s="209"/>
      <c r="E37" s="210"/>
      <c r="F37" s="210"/>
      <c r="G37" s="144">
        <f>SUM(G26:G35)</f>
        <v>-1282734718</v>
      </c>
      <c r="H37" s="217"/>
      <c r="I37" s="53">
        <f>SUM(I26:I35)</f>
        <v>-357338153</v>
      </c>
      <c r="J37" s="217"/>
      <c r="K37" s="144">
        <f>SUM(K26:K35)</f>
        <v>-873112147</v>
      </c>
      <c r="L37" s="217"/>
      <c r="M37" s="53">
        <f>SUM(M26:M35)</f>
        <v>-278728245</v>
      </c>
    </row>
    <row r="38" spans="1:13" ht="15" customHeight="1">
      <c r="A38" s="209" t="s">
        <v>88</v>
      </c>
      <c r="B38" s="209"/>
      <c r="C38" s="209"/>
      <c r="D38" s="209"/>
      <c r="E38" s="210">
        <v>33</v>
      </c>
      <c r="F38" s="210"/>
      <c r="G38" s="146">
        <v>241593701</v>
      </c>
      <c r="H38" s="217"/>
      <c r="I38" s="49">
        <v>55162049</v>
      </c>
      <c r="J38" s="217"/>
      <c r="K38" s="146">
        <v>207742247</v>
      </c>
      <c r="L38" s="217"/>
      <c r="M38" s="49">
        <v>88846636</v>
      </c>
    </row>
    <row r="39" spans="1:13" ht="5.0999999999999996" customHeight="1">
      <c r="A39" s="209"/>
      <c r="B39" s="209"/>
      <c r="C39" s="209"/>
      <c r="D39" s="209"/>
      <c r="E39" s="210"/>
      <c r="F39" s="210"/>
      <c r="G39" s="136"/>
      <c r="H39" s="55"/>
      <c r="I39" s="38"/>
      <c r="J39" s="55"/>
      <c r="K39" s="136"/>
      <c r="L39" s="55"/>
      <c r="M39" s="38"/>
    </row>
    <row r="40" spans="1:13" ht="15" customHeight="1">
      <c r="A40" s="208" t="s">
        <v>197</v>
      </c>
      <c r="B40" s="208"/>
      <c r="C40" s="209"/>
      <c r="D40" s="209"/>
      <c r="E40" s="210"/>
      <c r="F40" s="210"/>
      <c r="G40" s="136">
        <f>SUM(G37:G38)</f>
        <v>-1041141017</v>
      </c>
      <c r="H40" s="55"/>
      <c r="I40" s="38">
        <f>SUM(I37:I38)</f>
        <v>-302176104</v>
      </c>
      <c r="J40" s="55"/>
      <c r="K40" s="136">
        <f>SUM(K37:K38)</f>
        <v>-665369900</v>
      </c>
      <c r="L40" s="55"/>
      <c r="M40" s="38">
        <f>SUM(M37:M38)</f>
        <v>-189881609</v>
      </c>
    </row>
    <row r="41" spans="1:13" ht="8.1" customHeight="1">
      <c r="A41" s="209"/>
      <c r="B41" s="209"/>
      <c r="C41" s="209"/>
      <c r="D41" s="209"/>
      <c r="E41" s="210"/>
      <c r="F41" s="210"/>
      <c r="G41" s="136"/>
      <c r="H41" s="55"/>
      <c r="I41" s="38"/>
      <c r="J41" s="55"/>
      <c r="K41" s="136"/>
      <c r="L41" s="55"/>
      <c r="M41" s="38"/>
    </row>
    <row r="42" spans="1:13" ht="15" customHeight="1">
      <c r="A42" s="208" t="s">
        <v>74</v>
      </c>
      <c r="B42" s="209"/>
      <c r="C42" s="209"/>
      <c r="D42" s="209"/>
      <c r="E42" s="210"/>
      <c r="F42" s="210"/>
      <c r="G42" s="136"/>
      <c r="H42" s="55"/>
      <c r="I42" s="38"/>
      <c r="J42" s="55"/>
      <c r="K42" s="136"/>
      <c r="L42" s="55"/>
      <c r="M42" s="38"/>
    </row>
    <row r="43" spans="1:13" ht="15" customHeight="1">
      <c r="A43" s="52" t="s">
        <v>231</v>
      </c>
      <c r="B43" s="219"/>
      <c r="C43" s="209"/>
      <c r="D43" s="209"/>
      <c r="E43" s="210"/>
      <c r="F43" s="210"/>
      <c r="G43" s="136"/>
      <c r="H43" s="55"/>
      <c r="I43" s="38"/>
      <c r="J43" s="55"/>
      <c r="K43" s="136"/>
      <c r="L43" s="55"/>
      <c r="M43" s="38"/>
    </row>
    <row r="44" spans="1:13" ht="15" customHeight="1">
      <c r="A44" s="176"/>
      <c r="B44" s="176" t="s">
        <v>62</v>
      </c>
      <c r="C44" s="176"/>
      <c r="D44" s="176"/>
      <c r="E44" s="210"/>
      <c r="F44" s="210"/>
      <c r="G44" s="136"/>
      <c r="H44" s="55"/>
      <c r="I44" s="38"/>
      <c r="J44" s="55"/>
      <c r="K44" s="136"/>
      <c r="L44" s="55"/>
      <c r="M44" s="38"/>
    </row>
    <row r="45" spans="1:13" ht="15" customHeight="1">
      <c r="A45" s="208"/>
      <c r="B45" s="56" t="s">
        <v>175</v>
      </c>
      <c r="C45" s="56"/>
      <c r="D45" s="56"/>
      <c r="E45" s="210"/>
      <c r="F45" s="210"/>
      <c r="G45" s="136"/>
      <c r="H45" s="55"/>
      <c r="I45" s="38"/>
      <c r="J45" s="55"/>
      <c r="K45" s="136"/>
      <c r="L45" s="55"/>
      <c r="M45" s="38"/>
    </row>
    <row r="46" spans="1:13" ht="15" customHeight="1">
      <c r="A46" s="208"/>
      <c r="B46" s="56"/>
      <c r="C46" s="56" t="s">
        <v>176</v>
      </c>
      <c r="D46" s="56"/>
      <c r="E46" s="210">
        <v>15</v>
      </c>
      <c r="F46" s="210"/>
      <c r="G46" s="136">
        <v>-21937500</v>
      </c>
      <c r="H46" s="55"/>
      <c r="I46" s="38">
        <v>0</v>
      </c>
      <c r="J46" s="55"/>
      <c r="K46" s="136">
        <v>-21937500</v>
      </c>
      <c r="L46" s="55"/>
      <c r="M46" s="38">
        <v>0</v>
      </c>
    </row>
    <row r="47" spans="1:13" ht="15" customHeight="1">
      <c r="A47" s="209"/>
      <c r="B47" s="209" t="s">
        <v>124</v>
      </c>
      <c r="C47" s="209"/>
      <c r="G47" s="144"/>
      <c r="K47" s="144"/>
    </row>
    <row r="48" spans="1:13" ht="15" customHeight="1">
      <c r="A48" s="209"/>
      <c r="C48" s="209" t="s">
        <v>125</v>
      </c>
      <c r="E48" s="210">
        <v>28</v>
      </c>
      <c r="F48" s="210"/>
      <c r="G48" s="136">
        <v>14392844</v>
      </c>
      <c r="H48" s="55"/>
      <c r="I48" s="38">
        <v>2467681.25</v>
      </c>
      <c r="J48" s="55"/>
      <c r="K48" s="136">
        <v>10423620</v>
      </c>
      <c r="L48" s="55"/>
      <c r="M48" s="38">
        <v>0</v>
      </c>
    </row>
    <row r="49" spans="1:13" ht="15" customHeight="1">
      <c r="A49" s="209"/>
      <c r="B49" s="209" t="s">
        <v>215</v>
      </c>
      <c r="C49" s="209"/>
      <c r="E49" s="210"/>
      <c r="F49" s="210"/>
      <c r="G49" s="136"/>
      <c r="H49" s="55"/>
      <c r="I49" s="38"/>
      <c r="J49" s="55"/>
      <c r="K49" s="136"/>
      <c r="L49" s="55"/>
      <c r="M49" s="38"/>
    </row>
    <row r="50" spans="1:13" ht="15" customHeight="1">
      <c r="A50" s="209"/>
      <c r="B50" s="209"/>
      <c r="C50" s="209" t="s">
        <v>216</v>
      </c>
      <c r="E50" s="210">
        <v>33</v>
      </c>
      <c r="F50" s="210"/>
      <c r="G50" s="144">
        <v>1508931</v>
      </c>
      <c r="H50" s="55"/>
      <c r="I50" s="38">
        <v>-493536.25</v>
      </c>
      <c r="J50" s="55"/>
      <c r="K50" s="144">
        <v>2302776</v>
      </c>
      <c r="L50" s="55"/>
      <c r="M50" s="38">
        <v>0</v>
      </c>
    </row>
    <row r="51" spans="1:13" ht="15" customHeight="1">
      <c r="A51" s="209" t="s">
        <v>217</v>
      </c>
      <c r="B51" s="219"/>
      <c r="C51" s="209"/>
      <c r="D51" s="209"/>
      <c r="E51" s="210"/>
      <c r="F51" s="210"/>
      <c r="G51" s="136"/>
      <c r="H51" s="55"/>
      <c r="I51" s="38"/>
      <c r="J51" s="55"/>
      <c r="K51" s="136"/>
      <c r="L51" s="55"/>
      <c r="M51" s="38"/>
    </row>
    <row r="52" spans="1:13" ht="15" customHeight="1">
      <c r="A52" s="219"/>
      <c r="B52" s="209" t="s">
        <v>62</v>
      </c>
      <c r="C52" s="219"/>
      <c r="D52" s="209"/>
      <c r="E52" s="210"/>
      <c r="F52" s="210"/>
      <c r="G52" s="136"/>
      <c r="H52" s="55"/>
      <c r="I52" s="38"/>
      <c r="J52" s="55"/>
      <c r="K52" s="136"/>
      <c r="L52" s="55"/>
      <c r="M52" s="38"/>
    </row>
    <row r="53" spans="1:13" ht="15" customHeight="1">
      <c r="A53" s="209"/>
      <c r="B53" s="209" t="s">
        <v>126</v>
      </c>
      <c r="C53" s="219"/>
      <c r="E53" s="210"/>
      <c r="F53" s="210"/>
      <c r="G53" s="144">
        <v>0</v>
      </c>
      <c r="H53" s="55"/>
      <c r="I53" s="38">
        <v>-6142500</v>
      </c>
      <c r="J53" s="55"/>
      <c r="K53" s="144">
        <v>0</v>
      </c>
      <c r="L53" s="55"/>
      <c r="M53" s="38">
        <v>-6142500</v>
      </c>
    </row>
    <row r="54" spans="1:13" ht="15" customHeight="1">
      <c r="A54" s="219"/>
      <c r="B54" s="209" t="s">
        <v>219</v>
      </c>
      <c r="C54" s="209"/>
      <c r="E54" s="210"/>
      <c r="F54" s="210"/>
      <c r="G54" s="144"/>
      <c r="K54" s="144"/>
    </row>
    <row r="55" spans="1:13" ht="15" customHeight="1">
      <c r="A55" s="209"/>
      <c r="B55" s="219"/>
      <c r="C55" s="209" t="s">
        <v>218</v>
      </c>
      <c r="E55" s="210">
        <v>33</v>
      </c>
      <c r="F55" s="210"/>
      <c r="G55" s="146">
        <v>0</v>
      </c>
      <c r="H55" s="55"/>
      <c r="I55" s="49">
        <v>1228500</v>
      </c>
      <c r="J55" s="55"/>
      <c r="K55" s="146">
        <v>0</v>
      </c>
      <c r="L55" s="55"/>
      <c r="M55" s="49">
        <v>1228500</v>
      </c>
    </row>
    <row r="56" spans="1:13" ht="5.0999999999999996" customHeight="1">
      <c r="A56" s="209"/>
      <c r="B56" s="209"/>
      <c r="C56" s="209"/>
      <c r="D56" s="209"/>
      <c r="E56" s="210"/>
      <c r="F56" s="210"/>
      <c r="G56" s="136"/>
      <c r="H56" s="55"/>
      <c r="I56" s="38"/>
      <c r="J56" s="55"/>
      <c r="K56" s="136"/>
      <c r="L56" s="55"/>
      <c r="M56" s="38"/>
    </row>
    <row r="57" spans="1:13" ht="15" customHeight="1">
      <c r="A57" s="208" t="s">
        <v>237</v>
      </c>
      <c r="B57" s="208"/>
      <c r="C57" s="209"/>
      <c r="D57" s="209"/>
      <c r="E57" s="210"/>
      <c r="F57" s="210"/>
      <c r="G57" s="136"/>
      <c r="H57" s="55"/>
      <c r="I57" s="38"/>
      <c r="J57" s="55"/>
      <c r="K57" s="136"/>
      <c r="L57" s="55"/>
      <c r="M57" s="38"/>
    </row>
    <row r="58" spans="1:13" ht="15" customHeight="1">
      <c r="A58" s="208"/>
      <c r="B58" s="208" t="s">
        <v>118</v>
      </c>
      <c r="C58" s="209"/>
      <c r="D58" s="209"/>
      <c r="E58" s="210"/>
      <c r="F58" s="210"/>
      <c r="G58" s="146">
        <f>SUM(G46:G55)</f>
        <v>-6035725</v>
      </c>
      <c r="H58" s="55"/>
      <c r="I58" s="49">
        <f>SUM(I46:I55)</f>
        <v>-2939855</v>
      </c>
      <c r="J58" s="55"/>
      <c r="K58" s="146">
        <f>SUM(K46:K55)</f>
        <v>-9211104</v>
      </c>
      <c r="L58" s="55"/>
      <c r="M58" s="49">
        <f>SUM(M46:M55)</f>
        <v>-4914000</v>
      </c>
    </row>
    <row r="59" spans="1:13" ht="5.0999999999999996" customHeight="1">
      <c r="A59" s="209"/>
      <c r="B59" s="209"/>
      <c r="C59" s="209"/>
      <c r="D59" s="209"/>
      <c r="E59" s="210"/>
      <c r="F59" s="210"/>
      <c r="G59" s="136"/>
      <c r="H59" s="55"/>
      <c r="I59" s="38"/>
      <c r="J59" s="55"/>
      <c r="K59" s="136"/>
      <c r="L59" s="55"/>
      <c r="M59" s="38"/>
    </row>
    <row r="60" spans="1:13" ht="15" customHeight="1" thickBot="1">
      <c r="A60" s="208" t="s">
        <v>164</v>
      </c>
      <c r="B60" s="208"/>
      <c r="C60" s="209"/>
      <c r="D60" s="209"/>
      <c r="E60" s="210"/>
      <c r="F60" s="210"/>
      <c r="G60" s="148">
        <f>G40+G58</f>
        <v>-1047176742</v>
      </c>
      <c r="H60" s="55"/>
      <c r="I60" s="50">
        <f>I40+I58</f>
        <v>-305115959</v>
      </c>
      <c r="J60" s="55"/>
      <c r="K60" s="148">
        <f>K40+K58</f>
        <v>-674581004</v>
      </c>
      <c r="L60" s="55"/>
      <c r="M60" s="50">
        <f>M40+M58</f>
        <v>-194795609</v>
      </c>
    </row>
    <row r="61" spans="1:13" ht="15" customHeight="1" thickTop="1">
      <c r="A61" s="219"/>
      <c r="B61" s="208"/>
      <c r="C61" s="209"/>
      <c r="D61" s="209"/>
      <c r="E61" s="210"/>
      <c r="F61" s="210"/>
      <c r="G61" s="38"/>
      <c r="H61" s="55"/>
      <c r="I61" s="38"/>
      <c r="J61" s="55"/>
      <c r="K61" s="38"/>
      <c r="L61" s="55"/>
      <c r="M61" s="38"/>
    </row>
    <row r="62" spans="1:13" ht="15" customHeight="1">
      <c r="A62" s="219"/>
      <c r="B62" s="208"/>
      <c r="C62" s="209"/>
      <c r="D62" s="209"/>
      <c r="E62" s="210"/>
      <c r="F62" s="210"/>
      <c r="G62" s="38"/>
      <c r="H62" s="55"/>
      <c r="I62" s="38"/>
      <c r="J62" s="55"/>
      <c r="K62" s="38"/>
      <c r="L62" s="55"/>
      <c r="M62" s="38"/>
    </row>
    <row r="63" spans="1:13" ht="15" customHeight="1">
      <c r="A63" s="219"/>
      <c r="B63" s="208"/>
      <c r="C63" s="209"/>
      <c r="D63" s="209"/>
      <c r="E63" s="210"/>
      <c r="F63" s="210"/>
      <c r="G63" s="38"/>
      <c r="H63" s="55"/>
      <c r="I63" s="38"/>
      <c r="J63" s="55"/>
      <c r="K63" s="38"/>
      <c r="L63" s="55"/>
      <c r="M63" s="38"/>
    </row>
    <row r="64" spans="1:13" ht="12" customHeight="1">
      <c r="A64" s="219"/>
      <c r="B64" s="208"/>
      <c r="C64" s="209"/>
      <c r="D64" s="209"/>
      <c r="E64" s="210"/>
      <c r="F64" s="210"/>
      <c r="G64" s="38"/>
      <c r="H64" s="55"/>
      <c r="I64" s="38"/>
      <c r="J64" s="55"/>
      <c r="K64" s="38"/>
      <c r="L64" s="55"/>
      <c r="M64" s="38"/>
    </row>
    <row r="65" spans="1:13" ht="22.15" customHeight="1">
      <c r="A65" s="63" t="str">
        <f>'BS 6-8'!A59:M59</f>
        <v>The accompanying notes are an integral part of these consolidated and separate financial statements.</v>
      </c>
      <c r="B65" s="64"/>
      <c r="C65" s="63"/>
      <c r="D65" s="63"/>
      <c r="E65" s="62"/>
      <c r="F65" s="62"/>
      <c r="G65" s="49"/>
      <c r="H65" s="115"/>
      <c r="I65" s="49"/>
      <c r="J65" s="115"/>
      <c r="K65" s="49"/>
      <c r="L65" s="115"/>
      <c r="M65" s="49"/>
    </row>
    <row r="66" spans="1:13" ht="15" customHeight="1">
      <c r="A66" s="1" t="s">
        <v>55</v>
      </c>
      <c r="B66" s="56"/>
      <c r="C66" s="56"/>
      <c r="D66" s="56"/>
      <c r="E66" s="57"/>
      <c r="F66" s="59"/>
      <c r="H66" s="58"/>
      <c r="J66" s="58"/>
      <c r="L66" s="58"/>
    </row>
    <row r="67" spans="1:13" ht="15" customHeight="1">
      <c r="A67" s="65" t="s">
        <v>127</v>
      </c>
      <c r="B67" s="56"/>
      <c r="C67" s="56"/>
      <c r="D67" s="56"/>
      <c r="E67" s="57"/>
      <c r="F67" s="59"/>
      <c r="H67" s="58"/>
      <c r="J67" s="58"/>
      <c r="L67" s="58"/>
    </row>
    <row r="68" spans="1:13" ht="15" customHeight="1">
      <c r="A68" s="64" t="str">
        <f>A3</f>
        <v>For the year ended 31 December 2020</v>
      </c>
      <c r="B68" s="63"/>
      <c r="C68" s="63"/>
      <c r="D68" s="63"/>
      <c r="E68" s="62"/>
      <c r="F68" s="61"/>
      <c r="G68" s="49"/>
      <c r="H68" s="60"/>
      <c r="I68" s="49"/>
      <c r="J68" s="60"/>
      <c r="K68" s="49"/>
      <c r="L68" s="60"/>
      <c r="M68" s="49"/>
    </row>
    <row r="69" spans="1:13" ht="16.5" customHeight="1">
      <c r="A69" s="56"/>
      <c r="B69" s="56"/>
      <c r="C69" s="56"/>
      <c r="D69" s="56"/>
      <c r="E69" s="57"/>
      <c r="F69" s="59"/>
      <c r="H69" s="58"/>
      <c r="J69" s="58"/>
      <c r="L69" s="58"/>
    </row>
    <row r="70" spans="1:13" ht="16.5" customHeight="1">
      <c r="A70" s="56"/>
      <c r="B70" s="56"/>
      <c r="C70" s="56"/>
      <c r="D70" s="56"/>
      <c r="E70" s="57"/>
      <c r="F70" s="59"/>
      <c r="H70" s="58"/>
      <c r="J70" s="58"/>
      <c r="L70" s="58"/>
    </row>
    <row r="71" spans="1:13" ht="16.5" customHeight="1">
      <c r="A71" s="56"/>
      <c r="B71" s="56"/>
      <c r="C71" s="56"/>
      <c r="D71" s="56"/>
      <c r="E71" s="57"/>
      <c r="F71" s="204"/>
      <c r="G71" s="239" t="s">
        <v>1</v>
      </c>
      <c r="H71" s="239"/>
      <c r="I71" s="239"/>
      <c r="J71" s="205"/>
      <c r="K71" s="239" t="s">
        <v>65</v>
      </c>
      <c r="L71" s="239"/>
      <c r="M71" s="239"/>
    </row>
    <row r="72" spans="1:13" ht="16.5" customHeight="1">
      <c r="A72" s="56"/>
      <c r="B72" s="56"/>
      <c r="C72" s="56"/>
      <c r="D72" s="56"/>
      <c r="E72" s="57"/>
      <c r="F72" s="204"/>
      <c r="G72" s="237" t="s">
        <v>113</v>
      </c>
      <c r="H72" s="237"/>
      <c r="I72" s="237"/>
      <c r="J72" s="206"/>
      <c r="K72" s="237" t="s">
        <v>113</v>
      </c>
      <c r="L72" s="237"/>
      <c r="M72" s="237"/>
    </row>
    <row r="73" spans="1:13" ht="16.5" customHeight="1">
      <c r="A73" s="56"/>
      <c r="B73" s="56"/>
      <c r="C73" s="56"/>
      <c r="D73" s="56"/>
      <c r="E73" s="57"/>
      <c r="F73" s="204"/>
      <c r="G73" s="13" t="s">
        <v>168</v>
      </c>
      <c r="H73" s="12"/>
      <c r="I73" s="13" t="s">
        <v>137</v>
      </c>
      <c r="J73" s="12"/>
      <c r="K73" s="13" t="s">
        <v>168</v>
      </c>
      <c r="L73" s="12"/>
      <c r="M73" s="13" t="s">
        <v>137</v>
      </c>
    </row>
    <row r="74" spans="1:13" ht="16.5" customHeight="1">
      <c r="A74" s="56"/>
      <c r="B74" s="56"/>
      <c r="C74" s="56"/>
      <c r="D74" s="56"/>
      <c r="E74" s="207" t="s">
        <v>76</v>
      </c>
      <c r="F74" s="204"/>
      <c r="G74" s="48" t="s">
        <v>114</v>
      </c>
      <c r="H74" s="12"/>
      <c r="I74" s="48" t="s">
        <v>114</v>
      </c>
      <c r="J74" s="12"/>
      <c r="K74" s="48" t="s">
        <v>114</v>
      </c>
      <c r="L74" s="12"/>
      <c r="M74" s="48" t="s">
        <v>114</v>
      </c>
    </row>
    <row r="75" spans="1:13" ht="16.5" customHeight="1">
      <c r="A75" s="209"/>
      <c r="B75" s="209"/>
      <c r="C75" s="209"/>
      <c r="D75" s="209"/>
      <c r="E75" s="210"/>
      <c r="F75" s="210"/>
      <c r="G75" s="136"/>
      <c r="H75" s="55"/>
      <c r="I75" s="38"/>
      <c r="J75" s="55"/>
      <c r="K75" s="136"/>
      <c r="L75" s="55"/>
      <c r="M75" s="38"/>
    </row>
    <row r="76" spans="1:13" ht="16.5" customHeight="1">
      <c r="A76" s="208" t="s">
        <v>144</v>
      </c>
      <c r="B76" s="219"/>
      <c r="C76" s="219"/>
      <c r="D76" s="219"/>
      <c r="E76" s="219"/>
      <c r="F76" s="219"/>
      <c r="G76" s="136"/>
      <c r="H76" s="205"/>
      <c r="I76" s="38"/>
      <c r="J76" s="205"/>
      <c r="K76" s="136"/>
      <c r="L76" s="205"/>
      <c r="M76" s="38"/>
    </row>
    <row r="77" spans="1:13" ht="16.5" customHeight="1">
      <c r="B77" s="209" t="s">
        <v>60</v>
      </c>
      <c r="G77" s="136">
        <v>-1038111130</v>
      </c>
      <c r="H77" s="55"/>
      <c r="I77" s="38">
        <v>-303685677</v>
      </c>
      <c r="J77" s="55"/>
      <c r="K77" s="136">
        <v>-665369900</v>
      </c>
      <c r="L77" s="55"/>
      <c r="M77" s="38">
        <v>-189881609</v>
      </c>
    </row>
    <row r="78" spans="1:13" ht="16.5" customHeight="1">
      <c r="B78" s="209" t="s">
        <v>72</v>
      </c>
      <c r="G78" s="146">
        <v>-3029887</v>
      </c>
      <c r="H78" s="217"/>
      <c r="I78" s="49">
        <v>1509573</v>
      </c>
      <c r="J78" s="217"/>
      <c r="K78" s="146">
        <v>0</v>
      </c>
      <c r="L78" s="217"/>
      <c r="M78" s="49">
        <v>0</v>
      </c>
    </row>
    <row r="79" spans="1:13" ht="16.5" customHeight="1">
      <c r="A79" s="219"/>
      <c r="B79" s="209"/>
      <c r="C79" s="219"/>
      <c r="D79" s="219"/>
      <c r="E79" s="219"/>
      <c r="F79" s="219"/>
      <c r="G79" s="136"/>
      <c r="H79" s="55"/>
      <c r="I79" s="38"/>
      <c r="J79" s="55"/>
      <c r="K79" s="136"/>
      <c r="L79" s="55"/>
      <c r="M79" s="38"/>
    </row>
    <row r="80" spans="1:13" ht="16.5" customHeight="1" thickBot="1">
      <c r="A80" s="209"/>
      <c r="B80" s="209"/>
      <c r="C80" s="209"/>
      <c r="D80" s="209"/>
      <c r="E80" s="210"/>
      <c r="F80" s="210"/>
      <c r="G80" s="148">
        <f>SUM(G77:G79)</f>
        <v>-1041141017</v>
      </c>
      <c r="H80" s="38"/>
      <c r="I80" s="50">
        <f>SUM(I77:I79)</f>
        <v>-302176104</v>
      </c>
      <c r="J80" s="38"/>
      <c r="K80" s="148">
        <f>SUM(K77:K79)</f>
        <v>-665369900</v>
      </c>
      <c r="L80" s="217"/>
      <c r="M80" s="50">
        <f>SUM(M77:M79)</f>
        <v>-189881609</v>
      </c>
    </row>
    <row r="81" spans="1:13" ht="16.5" customHeight="1" thickTop="1">
      <c r="A81" s="209"/>
      <c r="B81" s="209"/>
      <c r="C81" s="209"/>
      <c r="D81" s="209"/>
      <c r="E81" s="210"/>
      <c r="F81" s="210"/>
      <c r="G81" s="136"/>
      <c r="H81" s="55"/>
      <c r="I81" s="38"/>
      <c r="J81" s="55"/>
      <c r="K81" s="136"/>
      <c r="L81" s="55"/>
      <c r="M81" s="38"/>
    </row>
    <row r="82" spans="1:13" ht="16.5" customHeight="1">
      <c r="A82" s="208" t="s">
        <v>75</v>
      </c>
      <c r="B82" s="209"/>
      <c r="C82" s="209"/>
      <c r="D82" s="209"/>
      <c r="E82" s="210"/>
      <c r="F82" s="210"/>
      <c r="G82" s="136"/>
      <c r="H82" s="55"/>
      <c r="I82" s="38"/>
      <c r="J82" s="55"/>
      <c r="K82" s="136"/>
      <c r="L82" s="55"/>
      <c r="M82" s="38"/>
    </row>
    <row r="83" spans="1:13" ht="16.5" customHeight="1">
      <c r="B83" s="208" t="s">
        <v>61</v>
      </c>
      <c r="C83" s="209"/>
      <c r="D83" s="209"/>
      <c r="E83" s="210"/>
      <c r="F83" s="210"/>
      <c r="G83" s="136"/>
      <c r="H83" s="55"/>
      <c r="I83" s="38"/>
      <c r="J83" s="55"/>
      <c r="K83" s="136"/>
      <c r="L83" s="55"/>
      <c r="M83" s="38"/>
    </row>
    <row r="84" spans="1:13" ht="16.5" customHeight="1">
      <c r="B84" s="209" t="s">
        <v>60</v>
      </c>
      <c r="C84" s="209"/>
      <c r="D84" s="209"/>
      <c r="E84" s="210"/>
      <c r="F84" s="210"/>
      <c r="G84" s="136">
        <v>-1044113561</v>
      </c>
      <c r="H84" s="55"/>
      <c r="I84" s="38">
        <v>-306655622</v>
      </c>
      <c r="J84" s="55"/>
      <c r="K84" s="136">
        <v>-674581004</v>
      </c>
      <c r="L84" s="55"/>
      <c r="M84" s="38">
        <v>-194795609</v>
      </c>
    </row>
    <row r="85" spans="1:13" ht="16.5" customHeight="1">
      <c r="B85" s="209" t="s">
        <v>72</v>
      </c>
      <c r="G85" s="146">
        <v>-3063181</v>
      </c>
      <c r="H85" s="217"/>
      <c r="I85" s="49">
        <v>1539663</v>
      </c>
      <c r="J85" s="217"/>
      <c r="K85" s="146">
        <v>0</v>
      </c>
      <c r="L85" s="217"/>
      <c r="M85" s="49">
        <v>0</v>
      </c>
    </row>
    <row r="86" spans="1:13" ht="16.5" customHeight="1">
      <c r="A86" s="209"/>
      <c r="B86" s="209"/>
      <c r="C86" s="209"/>
      <c r="D86" s="209"/>
      <c r="E86" s="210"/>
      <c r="F86" s="210"/>
      <c r="G86" s="136"/>
      <c r="H86" s="55"/>
      <c r="I86" s="38"/>
      <c r="J86" s="55"/>
      <c r="K86" s="136"/>
      <c r="L86" s="55"/>
      <c r="M86" s="38"/>
    </row>
    <row r="87" spans="1:13" ht="16.5" customHeight="1" thickBot="1">
      <c r="A87" s="209"/>
      <c r="B87" s="209"/>
      <c r="C87" s="209"/>
      <c r="D87" s="209"/>
      <c r="E87" s="210"/>
      <c r="F87" s="210"/>
      <c r="G87" s="148">
        <f>G60</f>
        <v>-1047176742</v>
      </c>
      <c r="H87" s="55"/>
      <c r="I87" s="50">
        <f>SUM(I84:I86)</f>
        <v>-305115959</v>
      </c>
      <c r="J87" s="55"/>
      <c r="K87" s="148">
        <f>SUM(K84:K86)</f>
        <v>-674581004</v>
      </c>
      <c r="L87" s="55"/>
      <c r="M87" s="50">
        <f>SUM(M84:M86)</f>
        <v>-194795609</v>
      </c>
    </row>
    <row r="88" spans="1:13" ht="16.5" customHeight="1" thickTop="1">
      <c r="A88" s="209"/>
      <c r="B88" s="209"/>
      <c r="C88" s="209"/>
      <c r="D88" s="209"/>
      <c r="E88" s="210"/>
      <c r="F88" s="210"/>
      <c r="G88" s="136"/>
      <c r="H88" s="55"/>
      <c r="I88" s="38"/>
      <c r="J88" s="55"/>
      <c r="K88" s="136"/>
      <c r="L88" s="55"/>
      <c r="M88" s="38"/>
    </row>
    <row r="89" spans="1:13" ht="16.5" customHeight="1">
      <c r="A89" s="220" t="s">
        <v>198</v>
      </c>
      <c r="B89" s="208"/>
      <c r="C89" s="209"/>
      <c r="D89" s="209"/>
      <c r="E89" s="210"/>
      <c r="F89" s="210"/>
      <c r="G89" s="144"/>
      <c r="H89" s="217"/>
      <c r="J89" s="217"/>
      <c r="K89" s="144"/>
      <c r="L89" s="217"/>
    </row>
    <row r="90" spans="1:13" ht="16.5" customHeight="1">
      <c r="A90" s="209"/>
      <c r="B90" s="209"/>
      <c r="C90" s="209"/>
      <c r="D90" s="209"/>
      <c r="E90" s="210"/>
      <c r="F90" s="210"/>
      <c r="G90" s="136"/>
      <c r="H90" s="55"/>
      <c r="I90" s="38"/>
      <c r="J90" s="55"/>
      <c r="K90" s="136"/>
      <c r="L90" s="55"/>
      <c r="M90" s="38"/>
    </row>
    <row r="91" spans="1:13" ht="16.5" customHeight="1" thickBot="1">
      <c r="A91" s="209" t="s">
        <v>199</v>
      </c>
      <c r="B91" s="209"/>
      <c r="C91" s="209"/>
      <c r="D91" s="209"/>
      <c r="E91" s="210">
        <v>34</v>
      </c>
      <c r="F91" s="210"/>
      <c r="G91" s="221">
        <f>G77/3615929965</f>
        <v>-0.28709381543566481</v>
      </c>
      <c r="H91" s="222"/>
      <c r="I91" s="223">
        <v>-8.4000000000000005E-2</v>
      </c>
      <c r="J91" s="222"/>
      <c r="K91" s="221">
        <f>K77/3615929965</f>
        <v>-0.18401072654624825</v>
      </c>
      <c r="L91" s="222"/>
      <c r="M91" s="223">
        <v>-5.2999999999999999E-2</v>
      </c>
    </row>
    <row r="92" spans="1:13" ht="16.5" customHeight="1" thickTop="1">
      <c r="A92" s="209"/>
      <c r="B92" s="209"/>
      <c r="C92" s="209"/>
      <c r="D92" s="209"/>
      <c r="E92" s="210"/>
      <c r="F92" s="210"/>
      <c r="G92" s="224"/>
      <c r="H92" s="222"/>
      <c r="I92" s="224"/>
      <c r="J92" s="222"/>
      <c r="K92" s="224"/>
      <c r="L92" s="222"/>
      <c r="M92" s="224"/>
    </row>
    <row r="93" spans="1:13" ht="16.5" customHeight="1">
      <c r="A93" s="209"/>
      <c r="B93" s="209"/>
      <c r="C93" s="209"/>
      <c r="D93" s="209"/>
      <c r="E93" s="210"/>
      <c r="F93" s="210"/>
      <c r="G93" s="224"/>
      <c r="H93" s="222"/>
      <c r="I93" s="224"/>
      <c r="J93" s="222"/>
      <c r="K93" s="224"/>
      <c r="L93" s="222"/>
      <c r="M93" s="224"/>
    </row>
    <row r="94" spans="1:13" ht="16.5" customHeight="1">
      <c r="A94" s="209"/>
      <c r="B94" s="209"/>
      <c r="C94" s="209"/>
      <c r="D94" s="209"/>
      <c r="E94" s="210"/>
      <c r="F94" s="210"/>
      <c r="G94" s="224"/>
      <c r="H94" s="222"/>
      <c r="I94" s="224"/>
      <c r="J94" s="222"/>
      <c r="K94" s="224"/>
      <c r="L94" s="222"/>
      <c r="M94" s="224"/>
    </row>
    <row r="95" spans="1:13" ht="16.5" customHeight="1">
      <c r="A95" s="209"/>
      <c r="B95" s="209"/>
      <c r="C95" s="209"/>
      <c r="D95" s="209"/>
      <c r="E95" s="210"/>
      <c r="F95" s="210"/>
      <c r="G95" s="224"/>
      <c r="H95" s="222"/>
      <c r="I95" s="224"/>
      <c r="J95" s="222"/>
      <c r="K95" s="224"/>
      <c r="L95" s="222"/>
      <c r="M95" s="224"/>
    </row>
    <row r="96" spans="1:13" ht="16.5" customHeight="1">
      <c r="A96" s="209"/>
      <c r="B96" s="209"/>
      <c r="C96" s="209"/>
      <c r="D96" s="209"/>
      <c r="E96" s="210"/>
      <c r="F96" s="210"/>
      <c r="G96" s="224"/>
      <c r="H96" s="222"/>
      <c r="I96" s="224"/>
      <c r="J96" s="222"/>
      <c r="K96" s="224"/>
      <c r="L96" s="222"/>
      <c r="M96" s="224"/>
    </row>
    <row r="97" spans="1:13" ht="16.5" customHeight="1">
      <c r="A97" s="209"/>
      <c r="B97" s="209"/>
      <c r="C97" s="209"/>
      <c r="D97" s="209"/>
      <c r="E97" s="210"/>
      <c r="F97" s="210"/>
      <c r="G97" s="224"/>
      <c r="H97" s="222"/>
      <c r="I97" s="224"/>
      <c r="J97" s="222"/>
      <c r="K97" s="224"/>
      <c r="L97" s="222"/>
      <c r="M97" s="224"/>
    </row>
    <row r="98" spans="1:13" ht="16.5" customHeight="1">
      <c r="A98" s="209"/>
      <c r="B98" s="209"/>
      <c r="C98" s="209"/>
      <c r="D98" s="209"/>
      <c r="E98" s="210"/>
      <c r="F98" s="210"/>
      <c r="G98" s="224"/>
      <c r="H98" s="222"/>
      <c r="I98" s="224"/>
      <c r="J98" s="222"/>
      <c r="K98" s="224"/>
      <c r="L98" s="222"/>
      <c r="M98" s="224"/>
    </row>
    <row r="99" spans="1:13" ht="16.5" customHeight="1">
      <c r="A99" s="209"/>
      <c r="B99" s="209"/>
      <c r="C99" s="209"/>
      <c r="D99" s="209"/>
      <c r="E99" s="210"/>
      <c r="F99" s="210"/>
      <c r="G99" s="224"/>
      <c r="H99" s="222"/>
      <c r="I99" s="224"/>
      <c r="J99" s="222"/>
      <c r="K99" s="224"/>
      <c r="L99" s="222"/>
      <c r="M99" s="224"/>
    </row>
    <row r="100" spans="1:13" ht="16.5" customHeight="1">
      <c r="A100" s="209"/>
      <c r="B100" s="209"/>
      <c r="C100" s="209"/>
      <c r="D100" s="209"/>
      <c r="E100" s="210"/>
      <c r="F100" s="210"/>
      <c r="G100" s="224"/>
      <c r="H100" s="222"/>
      <c r="I100" s="224"/>
      <c r="J100" s="222"/>
      <c r="K100" s="224"/>
      <c r="L100" s="222"/>
      <c r="M100" s="224"/>
    </row>
    <row r="101" spans="1:13" ht="16.5" customHeight="1">
      <c r="A101" s="209"/>
      <c r="B101" s="209"/>
      <c r="C101" s="209"/>
      <c r="D101" s="209"/>
      <c r="E101" s="210"/>
      <c r="F101" s="210"/>
      <c r="G101" s="224"/>
      <c r="H101" s="222"/>
      <c r="I101" s="224"/>
      <c r="J101" s="222"/>
      <c r="K101" s="224"/>
      <c r="L101" s="222"/>
      <c r="M101" s="224"/>
    </row>
    <row r="102" spans="1:13" ht="16.5" customHeight="1">
      <c r="A102" s="209"/>
      <c r="B102" s="209"/>
      <c r="C102" s="209"/>
      <c r="D102" s="209"/>
      <c r="E102" s="210"/>
      <c r="F102" s="210"/>
      <c r="G102" s="224"/>
      <c r="H102" s="222"/>
      <c r="I102" s="224"/>
      <c r="J102" s="222"/>
      <c r="K102" s="224"/>
      <c r="L102" s="222"/>
      <c r="M102" s="224"/>
    </row>
    <row r="103" spans="1:13" ht="16.5" customHeight="1">
      <c r="A103" s="209"/>
      <c r="B103" s="209"/>
      <c r="C103" s="209"/>
      <c r="D103" s="209"/>
      <c r="E103" s="210"/>
      <c r="F103" s="210"/>
      <c r="G103" s="224"/>
      <c r="H103" s="222"/>
      <c r="I103" s="224"/>
      <c r="J103" s="222"/>
      <c r="K103" s="224"/>
      <c r="L103" s="222"/>
      <c r="M103" s="224"/>
    </row>
    <row r="104" spans="1:13" ht="16.5" customHeight="1">
      <c r="A104" s="209"/>
      <c r="B104" s="209"/>
      <c r="C104" s="209"/>
      <c r="D104" s="209"/>
      <c r="E104" s="210"/>
      <c r="F104" s="210"/>
      <c r="G104" s="224"/>
      <c r="H104" s="222"/>
      <c r="I104" s="224"/>
      <c r="J104" s="222"/>
      <c r="K104" s="224"/>
      <c r="L104" s="222"/>
      <c r="M104" s="224"/>
    </row>
    <row r="105" spans="1:13" ht="16.5" customHeight="1">
      <c r="A105" s="209"/>
      <c r="B105" s="209"/>
      <c r="C105" s="209"/>
      <c r="D105" s="209"/>
      <c r="E105" s="210"/>
      <c r="F105" s="210"/>
      <c r="G105" s="224"/>
      <c r="H105" s="222"/>
      <c r="I105" s="224"/>
      <c r="J105" s="222"/>
      <c r="K105" s="224"/>
      <c r="L105" s="222"/>
      <c r="M105" s="224"/>
    </row>
    <row r="106" spans="1:13" ht="16.5" customHeight="1">
      <c r="A106" s="209"/>
      <c r="B106" s="209"/>
      <c r="C106" s="209"/>
      <c r="D106" s="209"/>
      <c r="E106" s="210"/>
      <c r="F106" s="210"/>
      <c r="G106" s="224"/>
      <c r="H106" s="222"/>
      <c r="I106" s="224"/>
      <c r="J106" s="222"/>
      <c r="K106" s="224"/>
      <c r="L106" s="222"/>
      <c r="M106" s="224"/>
    </row>
    <row r="107" spans="1:13" ht="16.5" customHeight="1">
      <c r="A107" s="209"/>
      <c r="B107" s="209"/>
      <c r="C107" s="209"/>
      <c r="D107" s="209"/>
      <c r="E107" s="210"/>
      <c r="F107" s="210"/>
      <c r="G107" s="224"/>
      <c r="H107" s="222"/>
      <c r="I107" s="224"/>
      <c r="J107" s="222"/>
      <c r="K107" s="224"/>
      <c r="L107" s="222"/>
      <c r="M107" s="224"/>
    </row>
    <row r="108" spans="1:13" ht="16.5" customHeight="1">
      <c r="A108" s="209"/>
      <c r="B108" s="209"/>
      <c r="C108" s="209"/>
      <c r="D108" s="209"/>
      <c r="E108" s="210"/>
      <c r="F108" s="210"/>
      <c r="G108" s="224"/>
      <c r="H108" s="222"/>
      <c r="I108" s="224"/>
      <c r="J108" s="222"/>
      <c r="K108" s="224"/>
      <c r="L108" s="222"/>
      <c r="M108" s="224"/>
    </row>
    <row r="109" spans="1:13" ht="16.5" customHeight="1">
      <c r="A109" s="209"/>
      <c r="B109" s="209"/>
      <c r="C109" s="209"/>
      <c r="D109" s="209"/>
      <c r="E109" s="210"/>
      <c r="F109" s="210"/>
      <c r="G109" s="224"/>
      <c r="H109" s="222"/>
      <c r="I109" s="224"/>
      <c r="J109" s="222"/>
      <c r="K109" s="224"/>
      <c r="L109" s="222"/>
      <c r="M109" s="224"/>
    </row>
    <row r="110" spans="1:13" ht="16.5" customHeight="1">
      <c r="A110" s="209"/>
      <c r="B110" s="209"/>
      <c r="C110" s="209"/>
      <c r="D110" s="209"/>
      <c r="E110" s="210"/>
      <c r="F110" s="210"/>
      <c r="G110" s="224"/>
      <c r="H110" s="222"/>
      <c r="I110" s="224"/>
      <c r="J110" s="222"/>
      <c r="K110" s="224"/>
      <c r="L110" s="222"/>
      <c r="M110" s="224"/>
    </row>
    <row r="111" spans="1:13" ht="16.5" customHeight="1">
      <c r="A111" s="209"/>
      <c r="B111" s="209"/>
      <c r="C111" s="209"/>
      <c r="D111" s="209"/>
      <c r="E111" s="210"/>
      <c r="F111" s="210"/>
      <c r="G111" s="224"/>
      <c r="H111" s="222"/>
      <c r="I111" s="224"/>
      <c r="J111" s="222"/>
      <c r="K111" s="224"/>
      <c r="L111" s="222"/>
      <c r="M111" s="224"/>
    </row>
    <row r="112" spans="1:13" ht="16.5" customHeight="1">
      <c r="A112" s="209"/>
      <c r="B112" s="209"/>
      <c r="C112" s="209"/>
      <c r="D112" s="209"/>
      <c r="E112" s="210"/>
      <c r="F112" s="210"/>
      <c r="G112" s="224"/>
      <c r="H112" s="222"/>
      <c r="I112" s="224"/>
      <c r="J112" s="222"/>
      <c r="K112" s="224"/>
      <c r="L112" s="222"/>
      <c r="M112" s="224"/>
    </row>
    <row r="113" spans="1:13" ht="16.5" customHeight="1">
      <c r="A113" s="209"/>
      <c r="B113" s="209"/>
      <c r="C113" s="209"/>
      <c r="D113" s="209"/>
      <c r="E113" s="210"/>
      <c r="F113" s="210"/>
      <c r="G113" s="224"/>
      <c r="H113" s="222"/>
      <c r="I113" s="224"/>
      <c r="J113" s="222"/>
      <c r="K113" s="224"/>
      <c r="L113" s="222"/>
      <c r="M113" s="224"/>
    </row>
    <row r="114" spans="1:13" ht="16.5" customHeight="1">
      <c r="A114" s="209"/>
      <c r="B114" s="209"/>
      <c r="C114" s="209"/>
      <c r="D114" s="209"/>
      <c r="E114" s="210"/>
      <c r="F114" s="210"/>
      <c r="G114" s="224"/>
      <c r="H114" s="222"/>
      <c r="I114" s="224"/>
      <c r="J114" s="222"/>
      <c r="K114" s="224"/>
      <c r="L114" s="222"/>
      <c r="M114" s="224"/>
    </row>
    <row r="115" spans="1:13" ht="16.5" customHeight="1">
      <c r="A115" s="209"/>
      <c r="B115" s="209"/>
      <c r="C115" s="209"/>
      <c r="D115" s="209"/>
      <c r="E115" s="210"/>
      <c r="F115" s="210"/>
      <c r="G115" s="224"/>
      <c r="H115" s="222"/>
      <c r="I115" s="224"/>
      <c r="J115" s="222"/>
      <c r="K115" s="224"/>
      <c r="L115" s="222"/>
      <c r="M115" s="224"/>
    </row>
    <row r="116" spans="1:13" ht="16.5" customHeight="1">
      <c r="A116" s="209"/>
      <c r="B116" s="209"/>
      <c r="C116" s="209"/>
      <c r="D116" s="209"/>
      <c r="E116" s="210"/>
      <c r="F116" s="210"/>
      <c r="G116" s="224"/>
      <c r="H116" s="222"/>
      <c r="I116" s="224"/>
      <c r="J116" s="222"/>
      <c r="K116" s="224"/>
      <c r="L116" s="222"/>
      <c r="M116" s="224"/>
    </row>
    <row r="117" spans="1:13" ht="16.5" customHeight="1">
      <c r="A117" s="209"/>
      <c r="B117" s="209"/>
      <c r="C117" s="209"/>
      <c r="D117" s="209"/>
      <c r="E117" s="210"/>
      <c r="F117" s="210"/>
      <c r="G117" s="224"/>
      <c r="H117" s="222"/>
      <c r="I117" s="224"/>
      <c r="J117" s="222"/>
      <c r="K117" s="224"/>
      <c r="L117" s="222"/>
      <c r="M117" s="224"/>
    </row>
    <row r="118" spans="1:13" ht="6.75" customHeight="1">
      <c r="A118" s="209"/>
      <c r="B118" s="209"/>
      <c r="C118" s="209"/>
      <c r="D118" s="209"/>
      <c r="E118" s="210"/>
      <c r="F118" s="210"/>
      <c r="G118" s="224"/>
      <c r="H118" s="222"/>
      <c r="I118" s="224"/>
      <c r="J118" s="222"/>
      <c r="K118" s="224"/>
      <c r="L118" s="222"/>
      <c r="M118" s="224"/>
    </row>
    <row r="119" spans="1:13" ht="21.6" customHeight="1">
      <c r="A119" s="233" t="str">
        <f>'BS 6-8'!A59:M59</f>
        <v>The accompanying notes are an integral part of these consolidated and separate financial statements.</v>
      </c>
      <c r="B119" s="234"/>
      <c r="C119" s="234"/>
      <c r="D119" s="234"/>
      <c r="E119" s="234"/>
      <c r="F119" s="234"/>
      <c r="G119" s="234"/>
      <c r="H119" s="234"/>
      <c r="I119" s="234"/>
      <c r="J119" s="234"/>
      <c r="K119" s="234"/>
      <c r="L119" s="234"/>
      <c r="M119" s="234"/>
    </row>
  </sheetData>
  <mergeCells count="9">
    <mergeCell ref="G7:I7"/>
    <mergeCell ref="K7:M7"/>
    <mergeCell ref="A119:M119"/>
    <mergeCell ref="G6:I6"/>
    <mergeCell ref="K6:M6"/>
    <mergeCell ref="G71:I71"/>
    <mergeCell ref="K71:M71"/>
    <mergeCell ref="G72:I72"/>
    <mergeCell ref="K72:M7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2"/>
  <sheetViews>
    <sheetView topLeftCell="A21" zoomScaleNormal="100" zoomScaleSheetLayoutView="70" zoomScalePageLayoutView="90" workbookViewId="0">
      <selection activeCell="A41" sqref="A41"/>
    </sheetView>
  </sheetViews>
  <sheetFormatPr defaultColWidth="9.28515625" defaultRowHeight="16.5" customHeight="1"/>
  <cols>
    <col min="1" max="1" width="40.5703125" style="75" customWidth="1"/>
    <col min="2" max="2" width="6.7109375" style="75" customWidth="1"/>
    <col min="3" max="3" width="0.7109375" style="90" customWidth="1"/>
    <col min="4" max="4" width="16.7109375" style="90" customWidth="1"/>
    <col min="5" max="5" width="0.7109375" style="90" customWidth="1"/>
    <col min="6" max="6" width="14.7109375" style="90" customWidth="1"/>
    <col min="7" max="7" width="0.7109375" style="90" customWidth="1"/>
    <col min="8" max="8" width="14.7109375" style="90" customWidth="1"/>
    <col min="9" max="9" width="0.7109375" style="90" customWidth="1"/>
    <col min="10" max="10" width="14.7109375" style="90" customWidth="1"/>
    <col min="11" max="11" width="0.7109375" style="90" customWidth="1"/>
    <col min="12" max="12" width="20.28515625" style="90" customWidth="1"/>
    <col min="13" max="13" width="0.7109375" style="90" customWidth="1"/>
    <col min="14" max="14" width="13.7109375" style="90" customWidth="1"/>
    <col min="15" max="15" width="0.7109375" style="90" customWidth="1"/>
    <col min="16" max="16" width="13.7109375" style="90" customWidth="1"/>
    <col min="17" max="17" width="0.7109375" style="90" customWidth="1"/>
    <col min="18" max="18" width="13.7109375" style="90" customWidth="1"/>
    <col min="19" max="19" width="0.7109375" style="90" customWidth="1"/>
    <col min="20" max="20" width="13.7109375" style="90" customWidth="1"/>
    <col min="21" max="258" width="9.28515625" style="75"/>
    <col min="259" max="259" width="46.7109375" style="75" customWidth="1"/>
    <col min="260" max="260" width="7.28515625" style="75" bestFit="1" customWidth="1"/>
    <col min="261" max="261" width="0.7109375" style="75" customWidth="1"/>
    <col min="262" max="262" width="14.7109375" style="75" customWidth="1"/>
    <col min="263" max="263" width="0.7109375" style="75" customWidth="1"/>
    <col min="264" max="264" width="14.7109375" style="75" customWidth="1"/>
    <col min="265" max="265" width="0.7109375" style="75" customWidth="1"/>
    <col min="266" max="266" width="14.7109375" style="75" customWidth="1"/>
    <col min="267" max="267" width="0.7109375" style="75" customWidth="1"/>
    <col min="268" max="268" width="16.7109375" style="75" bestFit="1" customWidth="1"/>
    <col min="269" max="269" width="0.7109375" style="75" customWidth="1"/>
    <col min="270" max="270" width="14.28515625" style="75" bestFit="1" customWidth="1"/>
    <col min="271" max="271" width="0.7109375" style="75" customWidth="1"/>
    <col min="272" max="272" width="14.28515625" style="75" bestFit="1" customWidth="1"/>
    <col min="273" max="273" width="0.7109375" style="75" customWidth="1"/>
    <col min="274" max="274" width="14.28515625" style="75" bestFit="1" customWidth="1"/>
    <col min="275" max="275" width="0.7109375" style="75" customWidth="1"/>
    <col min="276" max="276" width="15.7109375" style="75" customWidth="1"/>
    <col min="277" max="514" width="9.28515625" style="75"/>
    <col min="515" max="515" width="46.7109375" style="75" customWidth="1"/>
    <col min="516" max="516" width="7.28515625" style="75" bestFit="1" customWidth="1"/>
    <col min="517" max="517" width="0.7109375" style="75" customWidth="1"/>
    <col min="518" max="518" width="14.7109375" style="75" customWidth="1"/>
    <col min="519" max="519" width="0.7109375" style="75" customWidth="1"/>
    <col min="520" max="520" width="14.7109375" style="75" customWidth="1"/>
    <col min="521" max="521" width="0.7109375" style="75" customWidth="1"/>
    <col min="522" max="522" width="14.7109375" style="75" customWidth="1"/>
    <col min="523" max="523" width="0.7109375" style="75" customWidth="1"/>
    <col min="524" max="524" width="16.7109375" style="75" bestFit="1" customWidth="1"/>
    <col min="525" max="525" width="0.7109375" style="75" customWidth="1"/>
    <col min="526" max="526" width="14.28515625" style="75" bestFit="1" customWidth="1"/>
    <col min="527" max="527" width="0.7109375" style="75" customWidth="1"/>
    <col min="528" max="528" width="14.28515625" style="75" bestFit="1" customWidth="1"/>
    <col min="529" max="529" width="0.7109375" style="75" customWidth="1"/>
    <col min="530" max="530" width="14.28515625" style="75" bestFit="1" customWidth="1"/>
    <col min="531" max="531" width="0.7109375" style="75" customWidth="1"/>
    <col min="532" max="532" width="15.7109375" style="75" customWidth="1"/>
    <col min="533" max="770" width="9.28515625" style="75"/>
    <col min="771" max="771" width="46.7109375" style="75" customWidth="1"/>
    <col min="772" max="772" width="7.28515625" style="75" bestFit="1" customWidth="1"/>
    <col min="773" max="773" width="0.7109375" style="75" customWidth="1"/>
    <col min="774" max="774" width="14.7109375" style="75" customWidth="1"/>
    <col min="775" max="775" width="0.7109375" style="75" customWidth="1"/>
    <col min="776" max="776" width="14.7109375" style="75" customWidth="1"/>
    <col min="777" max="777" width="0.7109375" style="75" customWidth="1"/>
    <col min="778" max="778" width="14.7109375" style="75" customWidth="1"/>
    <col min="779" max="779" width="0.7109375" style="75" customWidth="1"/>
    <col min="780" max="780" width="16.7109375" style="75" bestFit="1" customWidth="1"/>
    <col min="781" max="781" width="0.7109375" style="75" customWidth="1"/>
    <col min="782" max="782" width="14.28515625" style="75" bestFit="1" customWidth="1"/>
    <col min="783" max="783" width="0.7109375" style="75" customWidth="1"/>
    <col min="784" max="784" width="14.28515625" style="75" bestFit="1" customWidth="1"/>
    <col min="785" max="785" width="0.7109375" style="75" customWidth="1"/>
    <col min="786" max="786" width="14.28515625" style="75" bestFit="1" customWidth="1"/>
    <col min="787" max="787" width="0.7109375" style="75" customWidth="1"/>
    <col min="788" max="788" width="15.7109375" style="75" customWidth="1"/>
    <col min="789" max="1026" width="9.28515625" style="75"/>
    <col min="1027" max="1027" width="46.7109375" style="75" customWidth="1"/>
    <col min="1028" max="1028" width="7.28515625" style="75" bestFit="1" customWidth="1"/>
    <col min="1029" max="1029" width="0.7109375" style="75" customWidth="1"/>
    <col min="1030" max="1030" width="14.7109375" style="75" customWidth="1"/>
    <col min="1031" max="1031" width="0.7109375" style="75" customWidth="1"/>
    <col min="1032" max="1032" width="14.7109375" style="75" customWidth="1"/>
    <col min="1033" max="1033" width="0.7109375" style="75" customWidth="1"/>
    <col min="1034" max="1034" width="14.7109375" style="75" customWidth="1"/>
    <col min="1035" max="1035" width="0.7109375" style="75" customWidth="1"/>
    <col min="1036" max="1036" width="16.7109375" style="75" bestFit="1" customWidth="1"/>
    <col min="1037" max="1037" width="0.7109375" style="75" customWidth="1"/>
    <col min="1038" max="1038" width="14.28515625" style="75" bestFit="1" customWidth="1"/>
    <col min="1039" max="1039" width="0.7109375" style="75" customWidth="1"/>
    <col min="1040" max="1040" width="14.28515625" style="75" bestFit="1" customWidth="1"/>
    <col min="1041" max="1041" width="0.7109375" style="75" customWidth="1"/>
    <col min="1042" max="1042" width="14.28515625" style="75" bestFit="1" customWidth="1"/>
    <col min="1043" max="1043" width="0.7109375" style="75" customWidth="1"/>
    <col min="1044" max="1044" width="15.7109375" style="75" customWidth="1"/>
    <col min="1045" max="1282" width="9.28515625" style="75"/>
    <col min="1283" max="1283" width="46.7109375" style="75" customWidth="1"/>
    <col min="1284" max="1284" width="7.28515625" style="75" bestFit="1" customWidth="1"/>
    <col min="1285" max="1285" width="0.7109375" style="75" customWidth="1"/>
    <col min="1286" max="1286" width="14.7109375" style="75" customWidth="1"/>
    <col min="1287" max="1287" width="0.7109375" style="75" customWidth="1"/>
    <col min="1288" max="1288" width="14.7109375" style="75" customWidth="1"/>
    <col min="1289" max="1289" width="0.7109375" style="75" customWidth="1"/>
    <col min="1290" max="1290" width="14.7109375" style="75" customWidth="1"/>
    <col min="1291" max="1291" width="0.7109375" style="75" customWidth="1"/>
    <col min="1292" max="1292" width="16.7109375" style="75" bestFit="1" customWidth="1"/>
    <col min="1293" max="1293" width="0.7109375" style="75" customWidth="1"/>
    <col min="1294" max="1294" width="14.28515625" style="75" bestFit="1" customWidth="1"/>
    <col min="1295" max="1295" width="0.7109375" style="75" customWidth="1"/>
    <col min="1296" max="1296" width="14.28515625" style="75" bestFit="1" customWidth="1"/>
    <col min="1297" max="1297" width="0.7109375" style="75" customWidth="1"/>
    <col min="1298" max="1298" width="14.28515625" style="75" bestFit="1" customWidth="1"/>
    <col min="1299" max="1299" width="0.7109375" style="75" customWidth="1"/>
    <col min="1300" max="1300" width="15.7109375" style="75" customWidth="1"/>
    <col min="1301" max="1538" width="9.28515625" style="75"/>
    <col min="1539" max="1539" width="46.7109375" style="75" customWidth="1"/>
    <col min="1540" max="1540" width="7.28515625" style="75" bestFit="1" customWidth="1"/>
    <col min="1541" max="1541" width="0.7109375" style="75" customWidth="1"/>
    <col min="1542" max="1542" width="14.7109375" style="75" customWidth="1"/>
    <col min="1543" max="1543" width="0.7109375" style="75" customWidth="1"/>
    <col min="1544" max="1544" width="14.7109375" style="75" customWidth="1"/>
    <col min="1545" max="1545" width="0.7109375" style="75" customWidth="1"/>
    <col min="1546" max="1546" width="14.7109375" style="75" customWidth="1"/>
    <col min="1547" max="1547" width="0.7109375" style="75" customWidth="1"/>
    <col min="1548" max="1548" width="16.7109375" style="75" bestFit="1" customWidth="1"/>
    <col min="1549" max="1549" width="0.7109375" style="75" customWidth="1"/>
    <col min="1550" max="1550" width="14.28515625" style="75" bestFit="1" customWidth="1"/>
    <col min="1551" max="1551" width="0.7109375" style="75" customWidth="1"/>
    <col min="1552" max="1552" width="14.28515625" style="75" bestFit="1" customWidth="1"/>
    <col min="1553" max="1553" width="0.7109375" style="75" customWidth="1"/>
    <col min="1554" max="1554" width="14.28515625" style="75" bestFit="1" customWidth="1"/>
    <col min="1555" max="1555" width="0.7109375" style="75" customWidth="1"/>
    <col min="1556" max="1556" width="15.7109375" style="75" customWidth="1"/>
    <col min="1557" max="1794" width="9.28515625" style="75"/>
    <col min="1795" max="1795" width="46.7109375" style="75" customWidth="1"/>
    <col min="1796" max="1796" width="7.28515625" style="75" bestFit="1" customWidth="1"/>
    <col min="1797" max="1797" width="0.7109375" style="75" customWidth="1"/>
    <col min="1798" max="1798" width="14.7109375" style="75" customWidth="1"/>
    <col min="1799" max="1799" width="0.7109375" style="75" customWidth="1"/>
    <col min="1800" max="1800" width="14.7109375" style="75" customWidth="1"/>
    <col min="1801" max="1801" width="0.7109375" style="75" customWidth="1"/>
    <col min="1802" max="1802" width="14.7109375" style="75" customWidth="1"/>
    <col min="1803" max="1803" width="0.7109375" style="75" customWidth="1"/>
    <col min="1804" max="1804" width="16.7109375" style="75" bestFit="1" customWidth="1"/>
    <col min="1805" max="1805" width="0.7109375" style="75" customWidth="1"/>
    <col min="1806" max="1806" width="14.28515625" style="75" bestFit="1" customWidth="1"/>
    <col min="1807" max="1807" width="0.7109375" style="75" customWidth="1"/>
    <col min="1808" max="1808" width="14.28515625" style="75" bestFit="1" customWidth="1"/>
    <col min="1809" max="1809" width="0.7109375" style="75" customWidth="1"/>
    <col min="1810" max="1810" width="14.28515625" style="75" bestFit="1" customWidth="1"/>
    <col min="1811" max="1811" width="0.7109375" style="75" customWidth="1"/>
    <col min="1812" max="1812" width="15.7109375" style="75" customWidth="1"/>
    <col min="1813" max="2050" width="9.28515625" style="75"/>
    <col min="2051" max="2051" width="46.7109375" style="75" customWidth="1"/>
    <col min="2052" max="2052" width="7.28515625" style="75" bestFit="1" customWidth="1"/>
    <col min="2053" max="2053" width="0.7109375" style="75" customWidth="1"/>
    <col min="2054" max="2054" width="14.7109375" style="75" customWidth="1"/>
    <col min="2055" max="2055" width="0.7109375" style="75" customWidth="1"/>
    <col min="2056" max="2056" width="14.7109375" style="75" customWidth="1"/>
    <col min="2057" max="2057" width="0.7109375" style="75" customWidth="1"/>
    <col min="2058" max="2058" width="14.7109375" style="75" customWidth="1"/>
    <col min="2059" max="2059" width="0.7109375" style="75" customWidth="1"/>
    <col min="2060" max="2060" width="16.7109375" style="75" bestFit="1" customWidth="1"/>
    <col min="2061" max="2061" width="0.7109375" style="75" customWidth="1"/>
    <col min="2062" max="2062" width="14.28515625" style="75" bestFit="1" customWidth="1"/>
    <col min="2063" max="2063" width="0.7109375" style="75" customWidth="1"/>
    <col min="2064" max="2064" width="14.28515625" style="75" bestFit="1" customWidth="1"/>
    <col min="2065" max="2065" width="0.7109375" style="75" customWidth="1"/>
    <col min="2066" max="2066" width="14.28515625" style="75" bestFit="1" customWidth="1"/>
    <col min="2067" max="2067" width="0.7109375" style="75" customWidth="1"/>
    <col min="2068" max="2068" width="15.7109375" style="75" customWidth="1"/>
    <col min="2069" max="2306" width="9.28515625" style="75"/>
    <col min="2307" max="2307" width="46.7109375" style="75" customWidth="1"/>
    <col min="2308" max="2308" width="7.28515625" style="75" bestFit="1" customWidth="1"/>
    <col min="2309" max="2309" width="0.7109375" style="75" customWidth="1"/>
    <col min="2310" max="2310" width="14.7109375" style="75" customWidth="1"/>
    <col min="2311" max="2311" width="0.7109375" style="75" customWidth="1"/>
    <col min="2312" max="2312" width="14.7109375" style="75" customWidth="1"/>
    <col min="2313" max="2313" width="0.7109375" style="75" customWidth="1"/>
    <col min="2314" max="2314" width="14.7109375" style="75" customWidth="1"/>
    <col min="2315" max="2315" width="0.7109375" style="75" customWidth="1"/>
    <col min="2316" max="2316" width="16.7109375" style="75" bestFit="1" customWidth="1"/>
    <col min="2317" max="2317" width="0.7109375" style="75" customWidth="1"/>
    <col min="2318" max="2318" width="14.28515625" style="75" bestFit="1" customWidth="1"/>
    <col min="2319" max="2319" width="0.7109375" style="75" customWidth="1"/>
    <col min="2320" max="2320" width="14.28515625" style="75" bestFit="1" customWidth="1"/>
    <col min="2321" max="2321" width="0.7109375" style="75" customWidth="1"/>
    <col min="2322" max="2322" width="14.28515625" style="75" bestFit="1" customWidth="1"/>
    <col min="2323" max="2323" width="0.7109375" style="75" customWidth="1"/>
    <col min="2324" max="2324" width="15.7109375" style="75" customWidth="1"/>
    <col min="2325" max="2562" width="9.28515625" style="75"/>
    <col min="2563" max="2563" width="46.7109375" style="75" customWidth="1"/>
    <col min="2564" max="2564" width="7.28515625" style="75" bestFit="1" customWidth="1"/>
    <col min="2565" max="2565" width="0.7109375" style="75" customWidth="1"/>
    <col min="2566" max="2566" width="14.7109375" style="75" customWidth="1"/>
    <col min="2567" max="2567" width="0.7109375" style="75" customWidth="1"/>
    <col min="2568" max="2568" width="14.7109375" style="75" customWidth="1"/>
    <col min="2569" max="2569" width="0.7109375" style="75" customWidth="1"/>
    <col min="2570" max="2570" width="14.7109375" style="75" customWidth="1"/>
    <col min="2571" max="2571" width="0.7109375" style="75" customWidth="1"/>
    <col min="2572" max="2572" width="16.7109375" style="75" bestFit="1" customWidth="1"/>
    <col min="2573" max="2573" width="0.7109375" style="75" customWidth="1"/>
    <col min="2574" max="2574" width="14.28515625" style="75" bestFit="1" customWidth="1"/>
    <col min="2575" max="2575" width="0.7109375" style="75" customWidth="1"/>
    <col min="2576" max="2576" width="14.28515625" style="75" bestFit="1" customWidth="1"/>
    <col min="2577" max="2577" width="0.7109375" style="75" customWidth="1"/>
    <col min="2578" max="2578" width="14.28515625" style="75" bestFit="1" customWidth="1"/>
    <col min="2579" max="2579" width="0.7109375" style="75" customWidth="1"/>
    <col min="2580" max="2580" width="15.7109375" style="75" customWidth="1"/>
    <col min="2581" max="2818" width="9.28515625" style="75"/>
    <col min="2819" max="2819" width="46.7109375" style="75" customWidth="1"/>
    <col min="2820" max="2820" width="7.28515625" style="75" bestFit="1" customWidth="1"/>
    <col min="2821" max="2821" width="0.7109375" style="75" customWidth="1"/>
    <col min="2822" max="2822" width="14.7109375" style="75" customWidth="1"/>
    <col min="2823" max="2823" width="0.7109375" style="75" customWidth="1"/>
    <col min="2824" max="2824" width="14.7109375" style="75" customWidth="1"/>
    <col min="2825" max="2825" width="0.7109375" style="75" customWidth="1"/>
    <col min="2826" max="2826" width="14.7109375" style="75" customWidth="1"/>
    <col min="2827" max="2827" width="0.7109375" style="75" customWidth="1"/>
    <col min="2828" max="2828" width="16.7109375" style="75" bestFit="1" customWidth="1"/>
    <col min="2829" max="2829" width="0.7109375" style="75" customWidth="1"/>
    <col min="2830" max="2830" width="14.28515625" style="75" bestFit="1" customWidth="1"/>
    <col min="2831" max="2831" width="0.7109375" style="75" customWidth="1"/>
    <col min="2832" max="2832" width="14.28515625" style="75" bestFit="1" customWidth="1"/>
    <col min="2833" max="2833" width="0.7109375" style="75" customWidth="1"/>
    <col min="2834" max="2834" width="14.28515625" style="75" bestFit="1" customWidth="1"/>
    <col min="2835" max="2835" width="0.7109375" style="75" customWidth="1"/>
    <col min="2836" max="2836" width="15.7109375" style="75" customWidth="1"/>
    <col min="2837" max="3074" width="9.28515625" style="75"/>
    <col min="3075" max="3075" width="46.7109375" style="75" customWidth="1"/>
    <col min="3076" max="3076" width="7.28515625" style="75" bestFit="1" customWidth="1"/>
    <col min="3077" max="3077" width="0.7109375" style="75" customWidth="1"/>
    <col min="3078" max="3078" width="14.7109375" style="75" customWidth="1"/>
    <col min="3079" max="3079" width="0.7109375" style="75" customWidth="1"/>
    <col min="3080" max="3080" width="14.7109375" style="75" customWidth="1"/>
    <col min="3081" max="3081" width="0.7109375" style="75" customWidth="1"/>
    <col min="3082" max="3082" width="14.7109375" style="75" customWidth="1"/>
    <col min="3083" max="3083" width="0.7109375" style="75" customWidth="1"/>
    <col min="3084" max="3084" width="16.7109375" style="75" bestFit="1" customWidth="1"/>
    <col min="3085" max="3085" width="0.7109375" style="75" customWidth="1"/>
    <col min="3086" max="3086" width="14.28515625" style="75" bestFit="1" customWidth="1"/>
    <col min="3087" max="3087" width="0.7109375" style="75" customWidth="1"/>
    <col min="3088" max="3088" width="14.28515625" style="75" bestFit="1" customWidth="1"/>
    <col min="3089" max="3089" width="0.7109375" style="75" customWidth="1"/>
    <col min="3090" max="3090" width="14.28515625" style="75" bestFit="1" customWidth="1"/>
    <col min="3091" max="3091" width="0.7109375" style="75" customWidth="1"/>
    <col min="3092" max="3092" width="15.7109375" style="75" customWidth="1"/>
    <col min="3093" max="3330" width="9.28515625" style="75"/>
    <col min="3331" max="3331" width="46.7109375" style="75" customWidth="1"/>
    <col min="3332" max="3332" width="7.28515625" style="75" bestFit="1" customWidth="1"/>
    <col min="3333" max="3333" width="0.7109375" style="75" customWidth="1"/>
    <col min="3334" max="3334" width="14.7109375" style="75" customWidth="1"/>
    <col min="3335" max="3335" width="0.7109375" style="75" customWidth="1"/>
    <col min="3336" max="3336" width="14.7109375" style="75" customWidth="1"/>
    <col min="3337" max="3337" width="0.7109375" style="75" customWidth="1"/>
    <col min="3338" max="3338" width="14.7109375" style="75" customWidth="1"/>
    <col min="3339" max="3339" width="0.7109375" style="75" customWidth="1"/>
    <col min="3340" max="3340" width="16.7109375" style="75" bestFit="1" customWidth="1"/>
    <col min="3341" max="3341" width="0.7109375" style="75" customWidth="1"/>
    <col min="3342" max="3342" width="14.28515625" style="75" bestFit="1" customWidth="1"/>
    <col min="3343" max="3343" width="0.7109375" style="75" customWidth="1"/>
    <col min="3344" max="3344" width="14.28515625" style="75" bestFit="1" customWidth="1"/>
    <col min="3345" max="3345" width="0.7109375" style="75" customWidth="1"/>
    <col min="3346" max="3346" width="14.28515625" style="75" bestFit="1" customWidth="1"/>
    <col min="3347" max="3347" width="0.7109375" style="75" customWidth="1"/>
    <col min="3348" max="3348" width="15.7109375" style="75" customWidth="1"/>
    <col min="3349" max="3586" width="9.28515625" style="75"/>
    <col min="3587" max="3587" width="46.7109375" style="75" customWidth="1"/>
    <col min="3588" max="3588" width="7.28515625" style="75" bestFit="1" customWidth="1"/>
    <col min="3589" max="3589" width="0.7109375" style="75" customWidth="1"/>
    <col min="3590" max="3590" width="14.7109375" style="75" customWidth="1"/>
    <col min="3591" max="3591" width="0.7109375" style="75" customWidth="1"/>
    <col min="3592" max="3592" width="14.7109375" style="75" customWidth="1"/>
    <col min="3593" max="3593" width="0.7109375" style="75" customWidth="1"/>
    <col min="3594" max="3594" width="14.7109375" style="75" customWidth="1"/>
    <col min="3595" max="3595" width="0.7109375" style="75" customWidth="1"/>
    <col min="3596" max="3596" width="16.7109375" style="75" bestFit="1" customWidth="1"/>
    <col min="3597" max="3597" width="0.7109375" style="75" customWidth="1"/>
    <col min="3598" max="3598" width="14.28515625" style="75" bestFit="1" customWidth="1"/>
    <col min="3599" max="3599" width="0.7109375" style="75" customWidth="1"/>
    <col min="3600" max="3600" width="14.28515625" style="75" bestFit="1" customWidth="1"/>
    <col min="3601" max="3601" width="0.7109375" style="75" customWidth="1"/>
    <col min="3602" max="3602" width="14.28515625" style="75" bestFit="1" customWidth="1"/>
    <col min="3603" max="3603" width="0.7109375" style="75" customWidth="1"/>
    <col min="3604" max="3604" width="15.7109375" style="75" customWidth="1"/>
    <col min="3605" max="3842" width="9.28515625" style="75"/>
    <col min="3843" max="3843" width="46.7109375" style="75" customWidth="1"/>
    <col min="3844" max="3844" width="7.28515625" style="75" bestFit="1" customWidth="1"/>
    <col min="3845" max="3845" width="0.7109375" style="75" customWidth="1"/>
    <col min="3846" max="3846" width="14.7109375" style="75" customWidth="1"/>
    <col min="3847" max="3847" width="0.7109375" style="75" customWidth="1"/>
    <col min="3848" max="3848" width="14.7109375" style="75" customWidth="1"/>
    <col min="3849" max="3849" width="0.7109375" style="75" customWidth="1"/>
    <col min="3850" max="3850" width="14.7109375" style="75" customWidth="1"/>
    <col min="3851" max="3851" width="0.7109375" style="75" customWidth="1"/>
    <col min="3852" max="3852" width="16.7109375" style="75" bestFit="1" customWidth="1"/>
    <col min="3853" max="3853" width="0.7109375" style="75" customWidth="1"/>
    <col min="3854" max="3854" width="14.28515625" style="75" bestFit="1" customWidth="1"/>
    <col min="3855" max="3855" width="0.7109375" style="75" customWidth="1"/>
    <col min="3856" max="3856" width="14.28515625" style="75" bestFit="1" customWidth="1"/>
    <col min="3857" max="3857" width="0.7109375" style="75" customWidth="1"/>
    <col min="3858" max="3858" width="14.28515625" style="75" bestFit="1" customWidth="1"/>
    <col min="3859" max="3859" width="0.7109375" style="75" customWidth="1"/>
    <col min="3860" max="3860" width="15.7109375" style="75" customWidth="1"/>
    <col min="3861" max="4098" width="9.28515625" style="75"/>
    <col min="4099" max="4099" width="46.7109375" style="75" customWidth="1"/>
    <col min="4100" max="4100" width="7.28515625" style="75" bestFit="1" customWidth="1"/>
    <col min="4101" max="4101" width="0.7109375" style="75" customWidth="1"/>
    <col min="4102" max="4102" width="14.7109375" style="75" customWidth="1"/>
    <col min="4103" max="4103" width="0.7109375" style="75" customWidth="1"/>
    <col min="4104" max="4104" width="14.7109375" style="75" customWidth="1"/>
    <col min="4105" max="4105" width="0.7109375" style="75" customWidth="1"/>
    <col min="4106" max="4106" width="14.7109375" style="75" customWidth="1"/>
    <col min="4107" max="4107" width="0.7109375" style="75" customWidth="1"/>
    <col min="4108" max="4108" width="16.7109375" style="75" bestFit="1" customWidth="1"/>
    <col min="4109" max="4109" width="0.7109375" style="75" customWidth="1"/>
    <col min="4110" max="4110" width="14.28515625" style="75" bestFit="1" customWidth="1"/>
    <col min="4111" max="4111" width="0.7109375" style="75" customWidth="1"/>
    <col min="4112" max="4112" width="14.28515625" style="75" bestFit="1" customWidth="1"/>
    <col min="4113" max="4113" width="0.7109375" style="75" customWidth="1"/>
    <col min="4114" max="4114" width="14.28515625" style="75" bestFit="1" customWidth="1"/>
    <col min="4115" max="4115" width="0.7109375" style="75" customWidth="1"/>
    <col min="4116" max="4116" width="15.7109375" style="75" customWidth="1"/>
    <col min="4117" max="4354" width="9.28515625" style="75"/>
    <col min="4355" max="4355" width="46.7109375" style="75" customWidth="1"/>
    <col min="4356" max="4356" width="7.28515625" style="75" bestFit="1" customWidth="1"/>
    <col min="4357" max="4357" width="0.7109375" style="75" customWidth="1"/>
    <col min="4358" max="4358" width="14.7109375" style="75" customWidth="1"/>
    <col min="4359" max="4359" width="0.7109375" style="75" customWidth="1"/>
    <col min="4360" max="4360" width="14.7109375" style="75" customWidth="1"/>
    <col min="4361" max="4361" width="0.7109375" style="75" customWidth="1"/>
    <col min="4362" max="4362" width="14.7109375" style="75" customWidth="1"/>
    <col min="4363" max="4363" width="0.7109375" style="75" customWidth="1"/>
    <col min="4364" max="4364" width="16.7109375" style="75" bestFit="1" customWidth="1"/>
    <col min="4365" max="4365" width="0.7109375" style="75" customWidth="1"/>
    <col min="4366" max="4366" width="14.28515625" style="75" bestFit="1" customWidth="1"/>
    <col min="4367" max="4367" width="0.7109375" style="75" customWidth="1"/>
    <col min="4368" max="4368" width="14.28515625" style="75" bestFit="1" customWidth="1"/>
    <col min="4369" max="4369" width="0.7109375" style="75" customWidth="1"/>
    <col min="4370" max="4370" width="14.28515625" style="75" bestFit="1" customWidth="1"/>
    <col min="4371" max="4371" width="0.7109375" style="75" customWidth="1"/>
    <col min="4372" max="4372" width="15.7109375" style="75" customWidth="1"/>
    <col min="4373" max="4610" width="9.28515625" style="75"/>
    <col min="4611" max="4611" width="46.7109375" style="75" customWidth="1"/>
    <col min="4612" max="4612" width="7.28515625" style="75" bestFit="1" customWidth="1"/>
    <col min="4613" max="4613" width="0.7109375" style="75" customWidth="1"/>
    <col min="4614" max="4614" width="14.7109375" style="75" customWidth="1"/>
    <col min="4615" max="4615" width="0.7109375" style="75" customWidth="1"/>
    <col min="4616" max="4616" width="14.7109375" style="75" customWidth="1"/>
    <col min="4617" max="4617" width="0.7109375" style="75" customWidth="1"/>
    <col min="4618" max="4618" width="14.7109375" style="75" customWidth="1"/>
    <col min="4619" max="4619" width="0.7109375" style="75" customWidth="1"/>
    <col min="4620" max="4620" width="16.7109375" style="75" bestFit="1" customWidth="1"/>
    <col min="4621" max="4621" width="0.7109375" style="75" customWidth="1"/>
    <col min="4622" max="4622" width="14.28515625" style="75" bestFit="1" customWidth="1"/>
    <col min="4623" max="4623" width="0.7109375" style="75" customWidth="1"/>
    <col min="4624" max="4624" width="14.28515625" style="75" bestFit="1" customWidth="1"/>
    <col min="4625" max="4625" width="0.7109375" style="75" customWidth="1"/>
    <col min="4626" max="4626" width="14.28515625" style="75" bestFit="1" customWidth="1"/>
    <col min="4627" max="4627" width="0.7109375" style="75" customWidth="1"/>
    <col min="4628" max="4628" width="15.7109375" style="75" customWidth="1"/>
    <col min="4629" max="4866" width="9.28515625" style="75"/>
    <col min="4867" max="4867" width="46.7109375" style="75" customWidth="1"/>
    <col min="4868" max="4868" width="7.28515625" style="75" bestFit="1" customWidth="1"/>
    <col min="4869" max="4869" width="0.7109375" style="75" customWidth="1"/>
    <col min="4870" max="4870" width="14.7109375" style="75" customWidth="1"/>
    <col min="4871" max="4871" width="0.7109375" style="75" customWidth="1"/>
    <col min="4872" max="4872" width="14.7109375" style="75" customWidth="1"/>
    <col min="4873" max="4873" width="0.7109375" style="75" customWidth="1"/>
    <col min="4874" max="4874" width="14.7109375" style="75" customWidth="1"/>
    <col min="4875" max="4875" width="0.7109375" style="75" customWidth="1"/>
    <col min="4876" max="4876" width="16.7109375" style="75" bestFit="1" customWidth="1"/>
    <col min="4877" max="4877" width="0.7109375" style="75" customWidth="1"/>
    <col min="4878" max="4878" width="14.28515625" style="75" bestFit="1" customWidth="1"/>
    <col min="4879" max="4879" width="0.7109375" style="75" customWidth="1"/>
    <col min="4880" max="4880" width="14.28515625" style="75" bestFit="1" customWidth="1"/>
    <col min="4881" max="4881" width="0.7109375" style="75" customWidth="1"/>
    <col min="4882" max="4882" width="14.28515625" style="75" bestFit="1" customWidth="1"/>
    <col min="4883" max="4883" width="0.7109375" style="75" customWidth="1"/>
    <col min="4884" max="4884" width="15.7109375" style="75" customWidth="1"/>
    <col min="4885" max="5122" width="9.28515625" style="75"/>
    <col min="5123" max="5123" width="46.7109375" style="75" customWidth="1"/>
    <col min="5124" max="5124" width="7.28515625" style="75" bestFit="1" customWidth="1"/>
    <col min="5125" max="5125" width="0.7109375" style="75" customWidth="1"/>
    <col min="5126" max="5126" width="14.7109375" style="75" customWidth="1"/>
    <col min="5127" max="5127" width="0.7109375" style="75" customWidth="1"/>
    <col min="5128" max="5128" width="14.7109375" style="75" customWidth="1"/>
    <col min="5129" max="5129" width="0.7109375" style="75" customWidth="1"/>
    <col min="5130" max="5130" width="14.7109375" style="75" customWidth="1"/>
    <col min="5131" max="5131" width="0.7109375" style="75" customWidth="1"/>
    <col min="5132" max="5132" width="16.7109375" style="75" bestFit="1" customWidth="1"/>
    <col min="5133" max="5133" width="0.7109375" style="75" customWidth="1"/>
    <col min="5134" max="5134" width="14.28515625" style="75" bestFit="1" customWidth="1"/>
    <col min="5135" max="5135" width="0.7109375" style="75" customWidth="1"/>
    <col min="5136" max="5136" width="14.28515625" style="75" bestFit="1" customWidth="1"/>
    <col min="5137" max="5137" width="0.7109375" style="75" customWidth="1"/>
    <col min="5138" max="5138" width="14.28515625" style="75" bestFit="1" customWidth="1"/>
    <col min="5139" max="5139" width="0.7109375" style="75" customWidth="1"/>
    <col min="5140" max="5140" width="15.7109375" style="75" customWidth="1"/>
    <col min="5141" max="5378" width="9.28515625" style="75"/>
    <col min="5379" max="5379" width="46.7109375" style="75" customWidth="1"/>
    <col min="5380" max="5380" width="7.28515625" style="75" bestFit="1" customWidth="1"/>
    <col min="5381" max="5381" width="0.7109375" style="75" customWidth="1"/>
    <col min="5382" max="5382" width="14.7109375" style="75" customWidth="1"/>
    <col min="5383" max="5383" width="0.7109375" style="75" customWidth="1"/>
    <col min="5384" max="5384" width="14.7109375" style="75" customWidth="1"/>
    <col min="5385" max="5385" width="0.7109375" style="75" customWidth="1"/>
    <col min="5386" max="5386" width="14.7109375" style="75" customWidth="1"/>
    <col min="5387" max="5387" width="0.7109375" style="75" customWidth="1"/>
    <col min="5388" max="5388" width="16.7109375" style="75" bestFit="1" customWidth="1"/>
    <col min="5389" max="5389" width="0.7109375" style="75" customWidth="1"/>
    <col min="5390" max="5390" width="14.28515625" style="75" bestFit="1" customWidth="1"/>
    <col min="5391" max="5391" width="0.7109375" style="75" customWidth="1"/>
    <col min="5392" max="5392" width="14.28515625" style="75" bestFit="1" customWidth="1"/>
    <col min="5393" max="5393" width="0.7109375" style="75" customWidth="1"/>
    <col min="5394" max="5394" width="14.28515625" style="75" bestFit="1" customWidth="1"/>
    <col min="5395" max="5395" width="0.7109375" style="75" customWidth="1"/>
    <col min="5396" max="5396" width="15.7109375" style="75" customWidth="1"/>
    <col min="5397" max="5634" width="9.28515625" style="75"/>
    <col min="5635" max="5635" width="46.7109375" style="75" customWidth="1"/>
    <col min="5636" max="5636" width="7.28515625" style="75" bestFit="1" customWidth="1"/>
    <col min="5637" max="5637" width="0.7109375" style="75" customWidth="1"/>
    <col min="5638" max="5638" width="14.7109375" style="75" customWidth="1"/>
    <col min="5639" max="5639" width="0.7109375" style="75" customWidth="1"/>
    <col min="5640" max="5640" width="14.7109375" style="75" customWidth="1"/>
    <col min="5641" max="5641" width="0.7109375" style="75" customWidth="1"/>
    <col min="5642" max="5642" width="14.7109375" style="75" customWidth="1"/>
    <col min="5643" max="5643" width="0.7109375" style="75" customWidth="1"/>
    <col min="5644" max="5644" width="16.7109375" style="75" bestFit="1" customWidth="1"/>
    <col min="5645" max="5645" width="0.7109375" style="75" customWidth="1"/>
    <col min="5646" max="5646" width="14.28515625" style="75" bestFit="1" customWidth="1"/>
    <col min="5647" max="5647" width="0.7109375" style="75" customWidth="1"/>
    <col min="5648" max="5648" width="14.28515625" style="75" bestFit="1" customWidth="1"/>
    <col min="5649" max="5649" width="0.7109375" style="75" customWidth="1"/>
    <col min="5650" max="5650" width="14.28515625" style="75" bestFit="1" customWidth="1"/>
    <col min="5651" max="5651" width="0.7109375" style="75" customWidth="1"/>
    <col min="5652" max="5652" width="15.7109375" style="75" customWidth="1"/>
    <col min="5653" max="5890" width="9.28515625" style="75"/>
    <col min="5891" max="5891" width="46.7109375" style="75" customWidth="1"/>
    <col min="5892" max="5892" width="7.28515625" style="75" bestFit="1" customWidth="1"/>
    <col min="5893" max="5893" width="0.7109375" style="75" customWidth="1"/>
    <col min="5894" max="5894" width="14.7109375" style="75" customWidth="1"/>
    <col min="5895" max="5895" width="0.7109375" style="75" customWidth="1"/>
    <col min="5896" max="5896" width="14.7109375" style="75" customWidth="1"/>
    <col min="5897" max="5897" width="0.7109375" style="75" customWidth="1"/>
    <col min="5898" max="5898" width="14.7109375" style="75" customWidth="1"/>
    <col min="5899" max="5899" width="0.7109375" style="75" customWidth="1"/>
    <col min="5900" max="5900" width="16.7109375" style="75" bestFit="1" customWidth="1"/>
    <col min="5901" max="5901" width="0.7109375" style="75" customWidth="1"/>
    <col min="5902" max="5902" width="14.28515625" style="75" bestFit="1" customWidth="1"/>
    <col min="5903" max="5903" width="0.7109375" style="75" customWidth="1"/>
    <col min="5904" max="5904" width="14.28515625" style="75" bestFit="1" customWidth="1"/>
    <col min="5905" max="5905" width="0.7109375" style="75" customWidth="1"/>
    <col min="5906" max="5906" width="14.28515625" style="75" bestFit="1" customWidth="1"/>
    <col min="5907" max="5907" width="0.7109375" style="75" customWidth="1"/>
    <col min="5908" max="5908" width="15.7109375" style="75" customWidth="1"/>
    <col min="5909" max="6146" width="9.28515625" style="75"/>
    <col min="6147" max="6147" width="46.7109375" style="75" customWidth="1"/>
    <col min="6148" max="6148" width="7.28515625" style="75" bestFit="1" customWidth="1"/>
    <col min="6149" max="6149" width="0.7109375" style="75" customWidth="1"/>
    <col min="6150" max="6150" width="14.7109375" style="75" customWidth="1"/>
    <col min="6151" max="6151" width="0.7109375" style="75" customWidth="1"/>
    <col min="6152" max="6152" width="14.7109375" style="75" customWidth="1"/>
    <col min="6153" max="6153" width="0.7109375" style="75" customWidth="1"/>
    <col min="6154" max="6154" width="14.7109375" style="75" customWidth="1"/>
    <col min="6155" max="6155" width="0.7109375" style="75" customWidth="1"/>
    <col min="6156" max="6156" width="16.7109375" style="75" bestFit="1" customWidth="1"/>
    <col min="6157" max="6157" width="0.7109375" style="75" customWidth="1"/>
    <col min="6158" max="6158" width="14.28515625" style="75" bestFit="1" customWidth="1"/>
    <col min="6159" max="6159" width="0.7109375" style="75" customWidth="1"/>
    <col min="6160" max="6160" width="14.28515625" style="75" bestFit="1" customWidth="1"/>
    <col min="6161" max="6161" width="0.7109375" style="75" customWidth="1"/>
    <col min="6162" max="6162" width="14.28515625" style="75" bestFit="1" customWidth="1"/>
    <col min="6163" max="6163" width="0.7109375" style="75" customWidth="1"/>
    <col min="6164" max="6164" width="15.7109375" style="75" customWidth="1"/>
    <col min="6165" max="6402" width="9.28515625" style="75"/>
    <col min="6403" max="6403" width="46.7109375" style="75" customWidth="1"/>
    <col min="6404" max="6404" width="7.28515625" style="75" bestFit="1" customWidth="1"/>
    <col min="6405" max="6405" width="0.7109375" style="75" customWidth="1"/>
    <col min="6406" max="6406" width="14.7109375" style="75" customWidth="1"/>
    <col min="6407" max="6407" width="0.7109375" style="75" customWidth="1"/>
    <col min="6408" max="6408" width="14.7109375" style="75" customWidth="1"/>
    <col min="6409" max="6409" width="0.7109375" style="75" customWidth="1"/>
    <col min="6410" max="6410" width="14.7109375" style="75" customWidth="1"/>
    <col min="6411" max="6411" width="0.7109375" style="75" customWidth="1"/>
    <col min="6412" max="6412" width="16.7109375" style="75" bestFit="1" customWidth="1"/>
    <col min="6413" max="6413" width="0.7109375" style="75" customWidth="1"/>
    <col min="6414" max="6414" width="14.28515625" style="75" bestFit="1" customWidth="1"/>
    <col min="6415" max="6415" width="0.7109375" style="75" customWidth="1"/>
    <col min="6416" max="6416" width="14.28515625" style="75" bestFit="1" customWidth="1"/>
    <col min="6417" max="6417" width="0.7109375" style="75" customWidth="1"/>
    <col min="6418" max="6418" width="14.28515625" style="75" bestFit="1" customWidth="1"/>
    <col min="6419" max="6419" width="0.7109375" style="75" customWidth="1"/>
    <col min="6420" max="6420" width="15.7109375" style="75" customWidth="1"/>
    <col min="6421" max="6658" width="9.28515625" style="75"/>
    <col min="6659" max="6659" width="46.7109375" style="75" customWidth="1"/>
    <col min="6660" max="6660" width="7.28515625" style="75" bestFit="1" customWidth="1"/>
    <col min="6661" max="6661" width="0.7109375" style="75" customWidth="1"/>
    <col min="6662" max="6662" width="14.7109375" style="75" customWidth="1"/>
    <col min="6663" max="6663" width="0.7109375" style="75" customWidth="1"/>
    <col min="6664" max="6664" width="14.7109375" style="75" customWidth="1"/>
    <col min="6665" max="6665" width="0.7109375" style="75" customWidth="1"/>
    <col min="6666" max="6666" width="14.7109375" style="75" customWidth="1"/>
    <col min="6667" max="6667" width="0.7109375" style="75" customWidth="1"/>
    <col min="6668" max="6668" width="16.7109375" style="75" bestFit="1" customWidth="1"/>
    <col min="6669" max="6669" width="0.7109375" style="75" customWidth="1"/>
    <col min="6670" max="6670" width="14.28515625" style="75" bestFit="1" customWidth="1"/>
    <col min="6671" max="6671" width="0.7109375" style="75" customWidth="1"/>
    <col min="6672" max="6672" width="14.28515625" style="75" bestFit="1" customWidth="1"/>
    <col min="6673" max="6673" width="0.7109375" style="75" customWidth="1"/>
    <col min="6674" max="6674" width="14.28515625" style="75" bestFit="1" customWidth="1"/>
    <col min="6675" max="6675" width="0.7109375" style="75" customWidth="1"/>
    <col min="6676" max="6676" width="15.7109375" style="75" customWidth="1"/>
    <col min="6677" max="6914" width="9.28515625" style="75"/>
    <col min="6915" max="6915" width="46.7109375" style="75" customWidth="1"/>
    <col min="6916" max="6916" width="7.28515625" style="75" bestFit="1" customWidth="1"/>
    <col min="6917" max="6917" width="0.7109375" style="75" customWidth="1"/>
    <col min="6918" max="6918" width="14.7109375" style="75" customWidth="1"/>
    <col min="6919" max="6919" width="0.7109375" style="75" customWidth="1"/>
    <col min="6920" max="6920" width="14.7109375" style="75" customWidth="1"/>
    <col min="6921" max="6921" width="0.7109375" style="75" customWidth="1"/>
    <col min="6922" max="6922" width="14.7109375" style="75" customWidth="1"/>
    <col min="6923" max="6923" width="0.7109375" style="75" customWidth="1"/>
    <col min="6924" max="6924" width="16.7109375" style="75" bestFit="1" customWidth="1"/>
    <col min="6925" max="6925" width="0.7109375" style="75" customWidth="1"/>
    <col min="6926" max="6926" width="14.28515625" style="75" bestFit="1" customWidth="1"/>
    <col min="6927" max="6927" width="0.7109375" style="75" customWidth="1"/>
    <col min="6928" max="6928" width="14.28515625" style="75" bestFit="1" customWidth="1"/>
    <col min="6929" max="6929" width="0.7109375" style="75" customWidth="1"/>
    <col min="6930" max="6930" width="14.28515625" style="75" bestFit="1" customWidth="1"/>
    <col min="6931" max="6931" width="0.7109375" style="75" customWidth="1"/>
    <col min="6932" max="6932" width="15.7109375" style="75" customWidth="1"/>
    <col min="6933" max="7170" width="9.28515625" style="75"/>
    <col min="7171" max="7171" width="46.7109375" style="75" customWidth="1"/>
    <col min="7172" max="7172" width="7.28515625" style="75" bestFit="1" customWidth="1"/>
    <col min="7173" max="7173" width="0.7109375" style="75" customWidth="1"/>
    <col min="7174" max="7174" width="14.7109375" style="75" customWidth="1"/>
    <col min="7175" max="7175" width="0.7109375" style="75" customWidth="1"/>
    <col min="7176" max="7176" width="14.7109375" style="75" customWidth="1"/>
    <col min="7177" max="7177" width="0.7109375" style="75" customWidth="1"/>
    <col min="7178" max="7178" width="14.7109375" style="75" customWidth="1"/>
    <col min="7179" max="7179" width="0.7109375" style="75" customWidth="1"/>
    <col min="7180" max="7180" width="16.7109375" style="75" bestFit="1" customWidth="1"/>
    <col min="7181" max="7181" width="0.7109375" style="75" customWidth="1"/>
    <col min="7182" max="7182" width="14.28515625" style="75" bestFit="1" customWidth="1"/>
    <col min="7183" max="7183" width="0.7109375" style="75" customWidth="1"/>
    <col min="7184" max="7184" width="14.28515625" style="75" bestFit="1" customWidth="1"/>
    <col min="7185" max="7185" width="0.7109375" style="75" customWidth="1"/>
    <col min="7186" max="7186" width="14.28515625" style="75" bestFit="1" customWidth="1"/>
    <col min="7187" max="7187" width="0.7109375" style="75" customWidth="1"/>
    <col min="7188" max="7188" width="15.7109375" style="75" customWidth="1"/>
    <col min="7189" max="7426" width="9.28515625" style="75"/>
    <col min="7427" max="7427" width="46.7109375" style="75" customWidth="1"/>
    <col min="7428" max="7428" width="7.28515625" style="75" bestFit="1" customWidth="1"/>
    <col min="7429" max="7429" width="0.7109375" style="75" customWidth="1"/>
    <col min="7430" max="7430" width="14.7109375" style="75" customWidth="1"/>
    <col min="7431" max="7431" width="0.7109375" style="75" customWidth="1"/>
    <col min="7432" max="7432" width="14.7109375" style="75" customWidth="1"/>
    <col min="7433" max="7433" width="0.7109375" style="75" customWidth="1"/>
    <col min="7434" max="7434" width="14.7109375" style="75" customWidth="1"/>
    <col min="7435" max="7435" width="0.7109375" style="75" customWidth="1"/>
    <col min="7436" max="7436" width="16.7109375" style="75" bestFit="1" customWidth="1"/>
    <col min="7437" max="7437" width="0.7109375" style="75" customWidth="1"/>
    <col min="7438" max="7438" width="14.28515625" style="75" bestFit="1" customWidth="1"/>
    <col min="7439" max="7439" width="0.7109375" style="75" customWidth="1"/>
    <col min="7440" max="7440" width="14.28515625" style="75" bestFit="1" customWidth="1"/>
    <col min="7441" max="7441" width="0.7109375" style="75" customWidth="1"/>
    <col min="7442" max="7442" width="14.28515625" style="75" bestFit="1" customWidth="1"/>
    <col min="7443" max="7443" width="0.7109375" style="75" customWidth="1"/>
    <col min="7444" max="7444" width="15.7109375" style="75" customWidth="1"/>
    <col min="7445" max="7682" width="9.28515625" style="75"/>
    <col min="7683" max="7683" width="46.7109375" style="75" customWidth="1"/>
    <col min="7684" max="7684" width="7.28515625" style="75" bestFit="1" customWidth="1"/>
    <col min="7685" max="7685" width="0.7109375" style="75" customWidth="1"/>
    <col min="7686" max="7686" width="14.7109375" style="75" customWidth="1"/>
    <col min="7687" max="7687" width="0.7109375" style="75" customWidth="1"/>
    <col min="7688" max="7688" width="14.7109375" style="75" customWidth="1"/>
    <col min="7689" max="7689" width="0.7109375" style="75" customWidth="1"/>
    <col min="7690" max="7690" width="14.7109375" style="75" customWidth="1"/>
    <col min="7691" max="7691" width="0.7109375" style="75" customWidth="1"/>
    <col min="7692" max="7692" width="16.7109375" style="75" bestFit="1" customWidth="1"/>
    <col min="7693" max="7693" width="0.7109375" style="75" customWidth="1"/>
    <col min="7694" max="7694" width="14.28515625" style="75" bestFit="1" customWidth="1"/>
    <col min="7695" max="7695" width="0.7109375" style="75" customWidth="1"/>
    <col min="7696" max="7696" width="14.28515625" style="75" bestFit="1" customWidth="1"/>
    <col min="7697" max="7697" width="0.7109375" style="75" customWidth="1"/>
    <col min="7698" max="7698" width="14.28515625" style="75" bestFit="1" customWidth="1"/>
    <col min="7699" max="7699" width="0.7109375" style="75" customWidth="1"/>
    <col min="7700" max="7700" width="15.7109375" style="75" customWidth="1"/>
    <col min="7701" max="7938" width="9.28515625" style="75"/>
    <col min="7939" max="7939" width="46.7109375" style="75" customWidth="1"/>
    <col min="7940" max="7940" width="7.28515625" style="75" bestFit="1" customWidth="1"/>
    <col min="7941" max="7941" width="0.7109375" style="75" customWidth="1"/>
    <col min="7942" max="7942" width="14.7109375" style="75" customWidth="1"/>
    <col min="7943" max="7943" width="0.7109375" style="75" customWidth="1"/>
    <col min="7944" max="7944" width="14.7109375" style="75" customWidth="1"/>
    <col min="7945" max="7945" width="0.7109375" style="75" customWidth="1"/>
    <col min="7946" max="7946" width="14.7109375" style="75" customWidth="1"/>
    <col min="7947" max="7947" width="0.7109375" style="75" customWidth="1"/>
    <col min="7948" max="7948" width="16.7109375" style="75" bestFit="1" customWidth="1"/>
    <col min="7949" max="7949" width="0.7109375" style="75" customWidth="1"/>
    <col min="7950" max="7950" width="14.28515625" style="75" bestFit="1" customWidth="1"/>
    <col min="7951" max="7951" width="0.7109375" style="75" customWidth="1"/>
    <col min="7952" max="7952" width="14.28515625" style="75" bestFit="1" customWidth="1"/>
    <col min="7953" max="7953" width="0.7109375" style="75" customWidth="1"/>
    <col min="7954" max="7954" width="14.28515625" style="75" bestFit="1" customWidth="1"/>
    <col min="7955" max="7955" width="0.7109375" style="75" customWidth="1"/>
    <col min="7956" max="7956" width="15.7109375" style="75" customWidth="1"/>
    <col min="7957" max="8194" width="9.28515625" style="75"/>
    <col min="8195" max="8195" width="46.7109375" style="75" customWidth="1"/>
    <col min="8196" max="8196" width="7.28515625" style="75" bestFit="1" customWidth="1"/>
    <col min="8197" max="8197" width="0.7109375" style="75" customWidth="1"/>
    <col min="8198" max="8198" width="14.7109375" style="75" customWidth="1"/>
    <col min="8199" max="8199" width="0.7109375" style="75" customWidth="1"/>
    <col min="8200" max="8200" width="14.7109375" style="75" customWidth="1"/>
    <col min="8201" max="8201" width="0.7109375" style="75" customWidth="1"/>
    <col min="8202" max="8202" width="14.7109375" style="75" customWidth="1"/>
    <col min="8203" max="8203" width="0.7109375" style="75" customWidth="1"/>
    <col min="8204" max="8204" width="16.7109375" style="75" bestFit="1" customWidth="1"/>
    <col min="8205" max="8205" width="0.7109375" style="75" customWidth="1"/>
    <col min="8206" max="8206" width="14.28515625" style="75" bestFit="1" customWidth="1"/>
    <col min="8207" max="8207" width="0.7109375" style="75" customWidth="1"/>
    <col min="8208" max="8208" width="14.28515625" style="75" bestFit="1" customWidth="1"/>
    <col min="8209" max="8209" width="0.7109375" style="75" customWidth="1"/>
    <col min="8210" max="8210" width="14.28515625" style="75" bestFit="1" customWidth="1"/>
    <col min="8211" max="8211" width="0.7109375" style="75" customWidth="1"/>
    <col min="8212" max="8212" width="15.7109375" style="75" customWidth="1"/>
    <col min="8213" max="8450" width="9.28515625" style="75"/>
    <col min="8451" max="8451" width="46.7109375" style="75" customWidth="1"/>
    <col min="8452" max="8452" width="7.28515625" style="75" bestFit="1" customWidth="1"/>
    <col min="8453" max="8453" width="0.7109375" style="75" customWidth="1"/>
    <col min="8454" max="8454" width="14.7109375" style="75" customWidth="1"/>
    <col min="8455" max="8455" width="0.7109375" style="75" customWidth="1"/>
    <col min="8456" max="8456" width="14.7109375" style="75" customWidth="1"/>
    <col min="8457" max="8457" width="0.7109375" style="75" customWidth="1"/>
    <col min="8458" max="8458" width="14.7109375" style="75" customWidth="1"/>
    <col min="8459" max="8459" width="0.7109375" style="75" customWidth="1"/>
    <col min="8460" max="8460" width="16.7109375" style="75" bestFit="1" customWidth="1"/>
    <col min="8461" max="8461" width="0.7109375" style="75" customWidth="1"/>
    <col min="8462" max="8462" width="14.28515625" style="75" bestFit="1" customWidth="1"/>
    <col min="8463" max="8463" width="0.7109375" style="75" customWidth="1"/>
    <col min="8464" max="8464" width="14.28515625" style="75" bestFit="1" customWidth="1"/>
    <col min="8465" max="8465" width="0.7109375" style="75" customWidth="1"/>
    <col min="8466" max="8466" width="14.28515625" style="75" bestFit="1" customWidth="1"/>
    <col min="8467" max="8467" width="0.7109375" style="75" customWidth="1"/>
    <col min="8468" max="8468" width="15.7109375" style="75" customWidth="1"/>
    <col min="8469" max="8706" width="9.28515625" style="75"/>
    <col min="8707" max="8707" width="46.7109375" style="75" customWidth="1"/>
    <col min="8708" max="8708" width="7.28515625" style="75" bestFit="1" customWidth="1"/>
    <col min="8709" max="8709" width="0.7109375" style="75" customWidth="1"/>
    <col min="8710" max="8710" width="14.7109375" style="75" customWidth="1"/>
    <col min="8711" max="8711" width="0.7109375" style="75" customWidth="1"/>
    <col min="8712" max="8712" width="14.7109375" style="75" customWidth="1"/>
    <col min="8713" max="8713" width="0.7109375" style="75" customWidth="1"/>
    <col min="8714" max="8714" width="14.7109375" style="75" customWidth="1"/>
    <col min="8715" max="8715" width="0.7109375" style="75" customWidth="1"/>
    <col min="8716" max="8716" width="16.7109375" style="75" bestFit="1" customWidth="1"/>
    <col min="8717" max="8717" width="0.7109375" style="75" customWidth="1"/>
    <col min="8718" max="8718" width="14.28515625" style="75" bestFit="1" customWidth="1"/>
    <col min="8719" max="8719" width="0.7109375" style="75" customWidth="1"/>
    <col min="8720" max="8720" width="14.28515625" style="75" bestFit="1" customWidth="1"/>
    <col min="8721" max="8721" width="0.7109375" style="75" customWidth="1"/>
    <col min="8722" max="8722" width="14.28515625" style="75" bestFit="1" customWidth="1"/>
    <col min="8723" max="8723" width="0.7109375" style="75" customWidth="1"/>
    <col min="8724" max="8724" width="15.7109375" style="75" customWidth="1"/>
    <col min="8725" max="8962" width="9.28515625" style="75"/>
    <col min="8963" max="8963" width="46.7109375" style="75" customWidth="1"/>
    <col min="8964" max="8964" width="7.28515625" style="75" bestFit="1" customWidth="1"/>
    <col min="8965" max="8965" width="0.7109375" style="75" customWidth="1"/>
    <col min="8966" max="8966" width="14.7109375" style="75" customWidth="1"/>
    <col min="8967" max="8967" width="0.7109375" style="75" customWidth="1"/>
    <col min="8968" max="8968" width="14.7109375" style="75" customWidth="1"/>
    <col min="8969" max="8969" width="0.7109375" style="75" customWidth="1"/>
    <col min="8970" max="8970" width="14.7109375" style="75" customWidth="1"/>
    <col min="8971" max="8971" width="0.7109375" style="75" customWidth="1"/>
    <col min="8972" max="8972" width="16.7109375" style="75" bestFit="1" customWidth="1"/>
    <col min="8973" max="8973" width="0.7109375" style="75" customWidth="1"/>
    <col min="8974" max="8974" width="14.28515625" style="75" bestFit="1" customWidth="1"/>
    <col min="8975" max="8975" width="0.7109375" style="75" customWidth="1"/>
    <col min="8976" max="8976" width="14.28515625" style="75" bestFit="1" customWidth="1"/>
    <col min="8977" max="8977" width="0.7109375" style="75" customWidth="1"/>
    <col min="8978" max="8978" width="14.28515625" style="75" bestFit="1" customWidth="1"/>
    <col min="8979" max="8979" width="0.7109375" style="75" customWidth="1"/>
    <col min="8980" max="8980" width="15.7109375" style="75" customWidth="1"/>
    <col min="8981" max="9218" width="9.28515625" style="75"/>
    <col min="9219" max="9219" width="46.7109375" style="75" customWidth="1"/>
    <col min="9220" max="9220" width="7.28515625" style="75" bestFit="1" customWidth="1"/>
    <col min="9221" max="9221" width="0.7109375" style="75" customWidth="1"/>
    <col min="9222" max="9222" width="14.7109375" style="75" customWidth="1"/>
    <col min="9223" max="9223" width="0.7109375" style="75" customWidth="1"/>
    <col min="9224" max="9224" width="14.7109375" style="75" customWidth="1"/>
    <col min="9225" max="9225" width="0.7109375" style="75" customWidth="1"/>
    <col min="9226" max="9226" width="14.7109375" style="75" customWidth="1"/>
    <col min="9227" max="9227" width="0.7109375" style="75" customWidth="1"/>
    <col min="9228" max="9228" width="16.7109375" style="75" bestFit="1" customWidth="1"/>
    <col min="9229" max="9229" width="0.7109375" style="75" customWidth="1"/>
    <col min="9230" max="9230" width="14.28515625" style="75" bestFit="1" customWidth="1"/>
    <col min="9231" max="9231" width="0.7109375" style="75" customWidth="1"/>
    <col min="9232" max="9232" width="14.28515625" style="75" bestFit="1" customWidth="1"/>
    <col min="9233" max="9233" width="0.7109375" style="75" customWidth="1"/>
    <col min="9234" max="9234" width="14.28515625" style="75" bestFit="1" customWidth="1"/>
    <col min="9235" max="9235" width="0.7109375" style="75" customWidth="1"/>
    <col min="9236" max="9236" width="15.7109375" style="75" customWidth="1"/>
    <col min="9237" max="9474" width="9.28515625" style="75"/>
    <col min="9475" max="9475" width="46.7109375" style="75" customWidth="1"/>
    <col min="9476" max="9476" width="7.28515625" style="75" bestFit="1" customWidth="1"/>
    <col min="9477" max="9477" width="0.7109375" style="75" customWidth="1"/>
    <col min="9478" max="9478" width="14.7109375" style="75" customWidth="1"/>
    <col min="9479" max="9479" width="0.7109375" style="75" customWidth="1"/>
    <col min="9480" max="9480" width="14.7109375" style="75" customWidth="1"/>
    <col min="9481" max="9481" width="0.7109375" style="75" customWidth="1"/>
    <col min="9482" max="9482" width="14.7109375" style="75" customWidth="1"/>
    <col min="9483" max="9483" width="0.7109375" style="75" customWidth="1"/>
    <col min="9484" max="9484" width="16.7109375" style="75" bestFit="1" customWidth="1"/>
    <col min="9485" max="9485" width="0.7109375" style="75" customWidth="1"/>
    <col min="9486" max="9486" width="14.28515625" style="75" bestFit="1" customWidth="1"/>
    <col min="9487" max="9487" width="0.7109375" style="75" customWidth="1"/>
    <col min="9488" max="9488" width="14.28515625" style="75" bestFit="1" customWidth="1"/>
    <col min="9489" max="9489" width="0.7109375" style="75" customWidth="1"/>
    <col min="9490" max="9490" width="14.28515625" style="75" bestFit="1" customWidth="1"/>
    <col min="9491" max="9491" width="0.7109375" style="75" customWidth="1"/>
    <col min="9492" max="9492" width="15.7109375" style="75" customWidth="1"/>
    <col min="9493" max="9730" width="9.28515625" style="75"/>
    <col min="9731" max="9731" width="46.7109375" style="75" customWidth="1"/>
    <col min="9732" max="9732" width="7.28515625" style="75" bestFit="1" customWidth="1"/>
    <col min="9733" max="9733" width="0.7109375" style="75" customWidth="1"/>
    <col min="9734" max="9734" width="14.7109375" style="75" customWidth="1"/>
    <col min="9735" max="9735" width="0.7109375" style="75" customWidth="1"/>
    <col min="9736" max="9736" width="14.7109375" style="75" customWidth="1"/>
    <col min="9737" max="9737" width="0.7109375" style="75" customWidth="1"/>
    <col min="9738" max="9738" width="14.7109375" style="75" customWidth="1"/>
    <col min="9739" max="9739" width="0.7109375" style="75" customWidth="1"/>
    <col min="9740" max="9740" width="16.7109375" style="75" bestFit="1" customWidth="1"/>
    <col min="9741" max="9741" width="0.7109375" style="75" customWidth="1"/>
    <col min="9742" max="9742" width="14.28515625" style="75" bestFit="1" customWidth="1"/>
    <col min="9743" max="9743" width="0.7109375" style="75" customWidth="1"/>
    <col min="9744" max="9744" width="14.28515625" style="75" bestFit="1" customWidth="1"/>
    <col min="9745" max="9745" width="0.7109375" style="75" customWidth="1"/>
    <col min="9746" max="9746" width="14.28515625" style="75" bestFit="1" customWidth="1"/>
    <col min="9747" max="9747" width="0.7109375" style="75" customWidth="1"/>
    <col min="9748" max="9748" width="15.7109375" style="75" customWidth="1"/>
    <col min="9749" max="9986" width="9.28515625" style="75"/>
    <col min="9987" max="9987" width="46.7109375" style="75" customWidth="1"/>
    <col min="9988" max="9988" width="7.28515625" style="75" bestFit="1" customWidth="1"/>
    <col min="9989" max="9989" width="0.7109375" style="75" customWidth="1"/>
    <col min="9990" max="9990" width="14.7109375" style="75" customWidth="1"/>
    <col min="9991" max="9991" width="0.7109375" style="75" customWidth="1"/>
    <col min="9992" max="9992" width="14.7109375" style="75" customWidth="1"/>
    <col min="9993" max="9993" width="0.7109375" style="75" customWidth="1"/>
    <col min="9994" max="9994" width="14.7109375" style="75" customWidth="1"/>
    <col min="9995" max="9995" width="0.7109375" style="75" customWidth="1"/>
    <col min="9996" max="9996" width="16.7109375" style="75" bestFit="1" customWidth="1"/>
    <col min="9997" max="9997" width="0.7109375" style="75" customWidth="1"/>
    <col min="9998" max="9998" width="14.28515625" style="75" bestFit="1" customWidth="1"/>
    <col min="9999" max="9999" width="0.7109375" style="75" customWidth="1"/>
    <col min="10000" max="10000" width="14.28515625" style="75" bestFit="1" customWidth="1"/>
    <col min="10001" max="10001" width="0.7109375" style="75" customWidth="1"/>
    <col min="10002" max="10002" width="14.28515625" style="75" bestFit="1" customWidth="1"/>
    <col min="10003" max="10003" width="0.7109375" style="75" customWidth="1"/>
    <col min="10004" max="10004" width="15.7109375" style="75" customWidth="1"/>
    <col min="10005" max="10242" width="9.28515625" style="75"/>
    <col min="10243" max="10243" width="46.7109375" style="75" customWidth="1"/>
    <col min="10244" max="10244" width="7.28515625" style="75" bestFit="1" customWidth="1"/>
    <col min="10245" max="10245" width="0.7109375" style="75" customWidth="1"/>
    <col min="10246" max="10246" width="14.7109375" style="75" customWidth="1"/>
    <col min="10247" max="10247" width="0.7109375" style="75" customWidth="1"/>
    <col min="10248" max="10248" width="14.7109375" style="75" customWidth="1"/>
    <col min="10249" max="10249" width="0.7109375" style="75" customWidth="1"/>
    <col min="10250" max="10250" width="14.7109375" style="75" customWidth="1"/>
    <col min="10251" max="10251" width="0.7109375" style="75" customWidth="1"/>
    <col min="10252" max="10252" width="16.7109375" style="75" bestFit="1" customWidth="1"/>
    <col min="10253" max="10253" width="0.7109375" style="75" customWidth="1"/>
    <col min="10254" max="10254" width="14.28515625" style="75" bestFit="1" customWidth="1"/>
    <col min="10255" max="10255" width="0.7109375" style="75" customWidth="1"/>
    <col min="10256" max="10256" width="14.28515625" style="75" bestFit="1" customWidth="1"/>
    <col min="10257" max="10257" width="0.7109375" style="75" customWidth="1"/>
    <col min="10258" max="10258" width="14.28515625" style="75" bestFit="1" customWidth="1"/>
    <col min="10259" max="10259" width="0.7109375" style="75" customWidth="1"/>
    <col min="10260" max="10260" width="15.7109375" style="75" customWidth="1"/>
    <col min="10261" max="10498" width="9.28515625" style="75"/>
    <col min="10499" max="10499" width="46.7109375" style="75" customWidth="1"/>
    <col min="10500" max="10500" width="7.28515625" style="75" bestFit="1" customWidth="1"/>
    <col min="10501" max="10501" width="0.7109375" style="75" customWidth="1"/>
    <col min="10502" max="10502" width="14.7109375" style="75" customWidth="1"/>
    <col min="10503" max="10503" width="0.7109375" style="75" customWidth="1"/>
    <col min="10504" max="10504" width="14.7109375" style="75" customWidth="1"/>
    <col min="10505" max="10505" width="0.7109375" style="75" customWidth="1"/>
    <col min="10506" max="10506" width="14.7109375" style="75" customWidth="1"/>
    <col min="10507" max="10507" width="0.7109375" style="75" customWidth="1"/>
    <col min="10508" max="10508" width="16.7109375" style="75" bestFit="1" customWidth="1"/>
    <col min="10509" max="10509" width="0.7109375" style="75" customWidth="1"/>
    <col min="10510" max="10510" width="14.28515625" style="75" bestFit="1" customWidth="1"/>
    <col min="10511" max="10511" width="0.7109375" style="75" customWidth="1"/>
    <col min="10512" max="10512" width="14.28515625" style="75" bestFit="1" customWidth="1"/>
    <col min="10513" max="10513" width="0.7109375" style="75" customWidth="1"/>
    <col min="10514" max="10514" width="14.28515625" style="75" bestFit="1" customWidth="1"/>
    <col min="10515" max="10515" width="0.7109375" style="75" customWidth="1"/>
    <col min="10516" max="10516" width="15.7109375" style="75" customWidth="1"/>
    <col min="10517" max="10754" width="9.28515625" style="75"/>
    <col min="10755" max="10755" width="46.7109375" style="75" customWidth="1"/>
    <col min="10756" max="10756" width="7.28515625" style="75" bestFit="1" customWidth="1"/>
    <col min="10757" max="10757" width="0.7109375" style="75" customWidth="1"/>
    <col min="10758" max="10758" width="14.7109375" style="75" customWidth="1"/>
    <col min="10759" max="10759" width="0.7109375" style="75" customWidth="1"/>
    <col min="10760" max="10760" width="14.7109375" style="75" customWidth="1"/>
    <col min="10761" max="10761" width="0.7109375" style="75" customWidth="1"/>
    <col min="10762" max="10762" width="14.7109375" style="75" customWidth="1"/>
    <col min="10763" max="10763" width="0.7109375" style="75" customWidth="1"/>
    <col min="10764" max="10764" width="16.7109375" style="75" bestFit="1" customWidth="1"/>
    <col min="10765" max="10765" width="0.7109375" style="75" customWidth="1"/>
    <col min="10766" max="10766" width="14.28515625" style="75" bestFit="1" customWidth="1"/>
    <col min="10767" max="10767" width="0.7109375" style="75" customWidth="1"/>
    <col min="10768" max="10768" width="14.28515625" style="75" bestFit="1" customWidth="1"/>
    <col min="10769" max="10769" width="0.7109375" style="75" customWidth="1"/>
    <col min="10770" max="10770" width="14.28515625" style="75" bestFit="1" customWidth="1"/>
    <col min="10771" max="10771" width="0.7109375" style="75" customWidth="1"/>
    <col min="10772" max="10772" width="15.7109375" style="75" customWidth="1"/>
    <col min="10773" max="11010" width="9.28515625" style="75"/>
    <col min="11011" max="11011" width="46.7109375" style="75" customWidth="1"/>
    <col min="11012" max="11012" width="7.28515625" style="75" bestFit="1" customWidth="1"/>
    <col min="11013" max="11013" width="0.7109375" style="75" customWidth="1"/>
    <col min="11014" max="11014" width="14.7109375" style="75" customWidth="1"/>
    <col min="11015" max="11015" width="0.7109375" style="75" customWidth="1"/>
    <col min="11016" max="11016" width="14.7109375" style="75" customWidth="1"/>
    <col min="11017" max="11017" width="0.7109375" style="75" customWidth="1"/>
    <col min="11018" max="11018" width="14.7109375" style="75" customWidth="1"/>
    <col min="11019" max="11019" width="0.7109375" style="75" customWidth="1"/>
    <col min="11020" max="11020" width="16.7109375" style="75" bestFit="1" customWidth="1"/>
    <col min="11021" max="11021" width="0.7109375" style="75" customWidth="1"/>
    <col min="11022" max="11022" width="14.28515625" style="75" bestFit="1" customWidth="1"/>
    <col min="11023" max="11023" width="0.7109375" style="75" customWidth="1"/>
    <col min="11024" max="11024" width="14.28515625" style="75" bestFit="1" customWidth="1"/>
    <col min="11025" max="11025" width="0.7109375" style="75" customWidth="1"/>
    <col min="11026" max="11026" width="14.28515625" style="75" bestFit="1" customWidth="1"/>
    <col min="11027" max="11027" width="0.7109375" style="75" customWidth="1"/>
    <col min="11028" max="11028" width="15.7109375" style="75" customWidth="1"/>
    <col min="11029" max="11266" width="9.28515625" style="75"/>
    <col min="11267" max="11267" width="46.7109375" style="75" customWidth="1"/>
    <col min="11268" max="11268" width="7.28515625" style="75" bestFit="1" customWidth="1"/>
    <col min="11269" max="11269" width="0.7109375" style="75" customWidth="1"/>
    <col min="11270" max="11270" width="14.7109375" style="75" customWidth="1"/>
    <col min="11271" max="11271" width="0.7109375" style="75" customWidth="1"/>
    <col min="11272" max="11272" width="14.7109375" style="75" customWidth="1"/>
    <col min="11273" max="11273" width="0.7109375" style="75" customWidth="1"/>
    <col min="11274" max="11274" width="14.7109375" style="75" customWidth="1"/>
    <col min="11275" max="11275" width="0.7109375" style="75" customWidth="1"/>
    <col min="11276" max="11276" width="16.7109375" style="75" bestFit="1" customWidth="1"/>
    <col min="11277" max="11277" width="0.7109375" style="75" customWidth="1"/>
    <col min="11278" max="11278" width="14.28515625" style="75" bestFit="1" customWidth="1"/>
    <col min="11279" max="11279" width="0.7109375" style="75" customWidth="1"/>
    <col min="11280" max="11280" width="14.28515625" style="75" bestFit="1" customWidth="1"/>
    <col min="11281" max="11281" width="0.7109375" style="75" customWidth="1"/>
    <col min="11282" max="11282" width="14.28515625" style="75" bestFit="1" customWidth="1"/>
    <col min="11283" max="11283" width="0.7109375" style="75" customWidth="1"/>
    <col min="11284" max="11284" width="15.7109375" style="75" customWidth="1"/>
    <col min="11285" max="11522" width="9.28515625" style="75"/>
    <col min="11523" max="11523" width="46.7109375" style="75" customWidth="1"/>
    <col min="11524" max="11524" width="7.28515625" style="75" bestFit="1" customWidth="1"/>
    <col min="11525" max="11525" width="0.7109375" style="75" customWidth="1"/>
    <col min="11526" max="11526" width="14.7109375" style="75" customWidth="1"/>
    <col min="11527" max="11527" width="0.7109375" style="75" customWidth="1"/>
    <col min="11528" max="11528" width="14.7109375" style="75" customWidth="1"/>
    <col min="11529" max="11529" width="0.7109375" style="75" customWidth="1"/>
    <col min="11530" max="11530" width="14.7109375" style="75" customWidth="1"/>
    <col min="11531" max="11531" width="0.7109375" style="75" customWidth="1"/>
    <col min="11532" max="11532" width="16.7109375" style="75" bestFit="1" customWidth="1"/>
    <col min="11533" max="11533" width="0.7109375" style="75" customWidth="1"/>
    <col min="11534" max="11534" width="14.28515625" style="75" bestFit="1" customWidth="1"/>
    <col min="11535" max="11535" width="0.7109375" style="75" customWidth="1"/>
    <col min="11536" max="11536" width="14.28515625" style="75" bestFit="1" customWidth="1"/>
    <col min="11537" max="11537" width="0.7109375" style="75" customWidth="1"/>
    <col min="11538" max="11538" width="14.28515625" style="75" bestFit="1" customWidth="1"/>
    <col min="11539" max="11539" width="0.7109375" style="75" customWidth="1"/>
    <col min="11540" max="11540" width="15.7109375" style="75" customWidth="1"/>
    <col min="11541" max="11778" width="9.28515625" style="75"/>
    <col min="11779" max="11779" width="46.7109375" style="75" customWidth="1"/>
    <col min="11780" max="11780" width="7.28515625" style="75" bestFit="1" customWidth="1"/>
    <col min="11781" max="11781" width="0.7109375" style="75" customWidth="1"/>
    <col min="11782" max="11782" width="14.7109375" style="75" customWidth="1"/>
    <col min="11783" max="11783" width="0.7109375" style="75" customWidth="1"/>
    <col min="11784" max="11784" width="14.7109375" style="75" customWidth="1"/>
    <col min="11785" max="11785" width="0.7109375" style="75" customWidth="1"/>
    <col min="11786" max="11786" width="14.7109375" style="75" customWidth="1"/>
    <col min="11787" max="11787" width="0.7109375" style="75" customWidth="1"/>
    <col min="11788" max="11788" width="16.7109375" style="75" bestFit="1" customWidth="1"/>
    <col min="11789" max="11789" width="0.7109375" style="75" customWidth="1"/>
    <col min="11790" max="11790" width="14.28515625" style="75" bestFit="1" customWidth="1"/>
    <col min="11791" max="11791" width="0.7109375" style="75" customWidth="1"/>
    <col min="11792" max="11792" width="14.28515625" style="75" bestFit="1" customWidth="1"/>
    <col min="11793" max="11793" width="0.7109375" style="75" customWidth="1"/>
    <col min="11794" max="11794" width="14.28515625" style="75" bestFit="1" customWidth="1"/>
    <col min="11795" max="11795" width="0.7109375" style="75" customWidth="1"/>
    <col min="11796" max="11796" width="15.7109375" style="75" customWidth="1"/>
    <col min="11797" max="12034" width="9.28515625" style="75"/>
    <col min="12035" max="12035" width="46.7109375" style="75" customWidth="1"/>
    <col min="12036" max="12036" width="7.28515625" style="75" bestFit="1" customWidth="1"/>
    <col min="12037" max="12037" width="0.7109375" style="75" customWidth="1"/>
    <col min="12038" max="12038" width="14.7109375" style="75" customWidth="1"/>
    <col min="12039" max="12039" width="0.7109375" style="75" customWidth="1"/>
    <col min="12040" max="12040" width="14.7109375" style="75" customWidth="1"/>
    <col min="12041" max="12041" width="0.7109375" style="75" customWidth="1"/>
    <col min="12042" max="12042" width="14.7109375" style="75" customWidth="1"/>
    <col min="12043" max="12043" width="0.7109375" style="75" customWidth="1"/>
    <col min="12044" max="12044" width="16.7109375" style="75" bestFit="1" customWidth="1"/>
    <col min="12045" max="12045" width="0.7109375" style="75" customWidth="1"/>
    <col min="12046" max="12046" width="14.28515625" style="75" bestFit="1" customWidth="1"/>
    <col min="12047" max="12047" width="0.7109375" style="75" customWidth="1"/>
    <col min="12048" max="12048" width="14.28515625" style="75" bestFit="1" customWidth="1"/>
    <col min="12049" max="12049" width="0.7109375" style="75" customWidth="1"/>
    <col min="12050" max="12050" width="14.28515625" style="75" bestFit="1" customWidth="1"/>
    <col min="12051" max="12051" width="0.7109375" style="75" customWidth="1"/>
    <col min="12052" max="12052" width="15.7109375" style="75" customWidth="1"/>
    <col min="12053" max="12290" width="9.28515625" style="75"/>
    <col min="12291" max="12291" width="46.7109375" style="75" customWidth="1"/>
    <col min="12292" max="12292" width="7.28515625" style="75" bestFit="1" customWidth="1"/>
    <col min="12293" max="12293" width="0.7109375" style="75" customWidth="1"/>
    <col min="12294" max="12294" width="14.7109375" style="75" customWidth="1"/>
    <col min="12295" max="12295" width="0.7109375" style="75" customWidth="1"/>
    <col min="12296" max="12296" width="14.7109375" style="75" customWidth="1"/>
    <col min="12297" max="12297" width="0.7109375" style="75" customWidth="1"/>
    <col min="12298" max="12298" width="14.7109375" style="75" customWidth="1"/>
    <col min="12299" max="12299" width="0.7109375" style="75" customWidth="1"/>
    <col min="12300" max="12300" width="16.7109375" style="75" bestFit="1" customWidth="1"/>
    <col min="12301" max="12301" width="0.7109375" style="75" customWidth="1"/>
    <col min="12302" max="12302" width="14.28515625" style="75" bestFit="1" customWidth="1"/>
    <col min="12303" max="12303" width="0.7109375" style="75" customWidth="1"/>
    <col min="12304" max="12304" width="14.28515625" style="75" bestFit="1" customWidth="1"/>
    <col min="12305" max="12305" width="0.7109375" style="75" customWidth="1"/>
    <col min="12306" max="12306" width="14.28515625" style="75" bestFit="1" customWidth="1"/>
    <col min="12307" max="12307" width="0.7109375" style="75" customWidth="1"/>
    <col min="12308" max="12308" width="15.7109375" style="75" customWidth="1"/>
    <col min="12309" max="12546" width="9.28515625" style="75"/>
    <col min="12547" max="12547" width="46.7109375" style="75" customWidth="1"/>
    <col min="12548" max="12548" width="7.28515625" style="75" bestFit="1" customWidth="1"/>
    <col min="12549" max="12549" width="0.7109375" style="75" customWidth="1"/>
    <col min="12550" max="12550" width="14.7109375" style="75" customWidth="1"/>
    <col min="12551" max="12551" width="0.7109375" style="75" customWidth="1"/>
    <col min="12552" max="12552" width="14.7109375" style="75" customWidth="1"/>
    <col min="12553" max="12553" width="0.7109375" style="75" customWidth="1"/>
    <col min="12554" max="12554" width="14.7109375" style="75" customWidth="1"/>
    <col min="12555" max="12555" width="0.7109375" style="75" customWidth="1"/>
    <col min="12556" max="12556" width="16.7109375" style="75" bestFit="1" customWidth="1"/>
    <col min="12557" max="12557" width="0.7109375" style="75" customWidth="1"/>
    <col min="12558" max="12558" width="14.28515625" style="75" bestFit="1" customWidth="1"/>
    <col min="12559" max="12559" width="0.7109375" style="75" customWidth="1"/>
    <col min="12560" max="12560" width="14.28515625" style="75" bestFit="1" customWidth="1"/>
    <col min="12561" max="12561" width="0.7109375" style="75" customWidth="1"/>
    <col min="12562" max="12562" width="14.28515625" style="75" bestFit="1" customWidth="1"/>
    <col min="12563" max="12563" width="0.7109375" style="75" customWidth="1"/>
    <col min="12564" max="12564" width="15.7109375" style="75" customWidth="1"/>
    <col min="12565" max="12802" width="9.28515625" style="75"/>
    <col min="12803" max="12803" width="46.7109375" style="75" customWidth="1"/>
    <col min="12804" max="12804" width="7.28515625" style="75" bestFit="1" customWidth="1"/>
    <col min="12805" max="12805" width="0.7109375" style="75" customWidth="1"/>
    <col min="12806" max="12806" width="14.7109375" style="75" customWidth="1"/>
    <col min="12807" max="12807" width="0.7109375" style="75" customWidth="1"/>
    <col min="12808" max="12808" width="14.7109375" style="75" customWidth="1"/>
    <col min="12809" max="12809" width="0.7109375" style="75" customWidth="1"/>
    <col min="12810" max="12810" width="14.7109375" style="75" customWidth="1"/>
    <col min="12811" max="12811" width="0.7109375" style="75" customWidth="1"/>
    <col min="12812" max="12812" width="16.7109375" style="75" bestFit="1" customWidth="1"/>
    <col min="12813" max="12813" width="0.7109375" style="75" customWidth="1"/>
    <col min="12814" max="12814" width="14.28515625" style="75" bestFit="1" customWidth="1"/>
    <col min="12815" max="12815" width="0.7109375" style="75" customWidth="1"/>
    <col min="12816" max="12816" width="14.28515625" style="75" bestFit="1" customWidth="1"/>
    <col min="12817" max="12817" width="0.7109375" style="75" customWidth="1"/>
    <col min="12818" max="12818" width="14.28515625" style="75" bestFit="1" customWidth="1"/>
    <col min="12819" max="12819" width="0.7109375" style="75" customWidth="1"/>
    <col min="12820" max="12820" width="15.7109375" style="75" customWidth="1"/>
    <col min="12821" max="13058" width="9.28515625" style="75"/>
    <col min="13059" max="13059" width="46.7109375" style="75" customWidth="1"/>
    <col min="13060" max="13060" width="7.28515625" style="75" bestFit="1" customWidth="1"/>
    <col min="13061" max="13061" width="0.7109375" style="75" customWidth="1"/>
    <col min="13062" max="13062" width="14.7109375" style="75" customWidth="1"/>
    <col min="13063" max="13063" width="0.7109375" style="75" customWidth="1"/>
    <col min="13064" max="13064" width="14.7109375" style="75" customWidth="1"/>
    <col min="13065" max="13065" width="0.7109375" style="75" customWidth="1"/>
    <col min="13066" max="13066" width="14.7109375" style="75" customWidth="1"/>
    <col min="13067" max="13067" width="0.7109375" style="75" customWidth="1"/>
    <col min="13068" max="13068" width="16.7109375" style="75" bestFit="1" customWidth="1"/>
    <col min="13069" max="13069" width="0.7109375" style="75" customWidth="1"/>
    <col min="13070" max="13070" width="14.28515625" style="75" bestFit="1" customWidth="1"/>
    <col min="13071" max="13071" width="0.7109375" style="75" customWidth="1"/>
    <col min="13072" max="13072" width="14.28515625" style="75" bestFit="1" customWidth="1"/>
    <col min="13073" max="13073" width="0.7109375" style="75" customWidth="1"/>
    <col min="13074" max="13074" width="14.28515625" style="75" bestFit="1" customWidth="1"/>
    <col min="13075" max="13075" width="0.7109375" style="75" customWidth="1"/>
    <col min="13076" max="13076" width="15.7109375" style="75" customWidth="1"/>
    <col min="13077" max="13314" width="9.28515625" style="75"/>
    <col min="13315" max="13315" width="46.7109375" style="75" customWidth="1"/>
    <col min="13316" max="13316" width="7.28515625" style="75" bestFit="1" customWidth="1"/>
    <col min="13317" max="13317" width="0.7109375" style="75" customWidth="1"/>
    <col min="13318" max="13318" width="14.7109375" style="75" customWidth="1"/>
    <col min="13319" max="13319" width="0.7109375" style="75" customWidth="1"/>
    <col min="13320" max="13320" width="14.7109375" style="75" customWidth="1"/>
    <col min="13321" max="13321" width="0.7109375" style="75" customWidth="1"/>
    <col min="13322" max="13322" width="14.7109375" style="75" customWidth="1"/>
    <col min="13323" max="13323" width="0.7109375" style="75" customWidth="1"/>
    <col min="13324" max="13324" width="16.7109375" style="75" bestFit="1" customWidth="1"/>
    <col min="13325" max="13325" width="0.7109375" style="75" customWidth="1"/>
    <col min="13326" max="13326" width="14.28515625" style="75" bestFit="1" customWidth="1"/>
    <col min="13327" max="13327" width="0.7109375" style="75" customWidth="1"/>
    <col min="13328" max="13328" width="14.28515625" style="75" bestFit="1" customWidth="1"/>
    <col min="13329" max="13329" width="0.7109375" style="75" customWidth="1"/>
    <col min="13330" max="13330" width="14.28515625" style="75" bestFit="1" customWidth="1"/>
    <col min="13331" max="13331" width="0.7109375" style="75" customWidth="1"/>
    <col min="13332" max="13332" width="15.7109375" style="75" customWidth="1"/>
    <col min="13333" max="13570" width="9.28515625" style="75"/>
    <col min="13571" max="13571" width="46.7109375" style="75" customWidth="1"/>
    <col min="13572" max="13572" width="7.28515625" style="75" bestFit="1" customWidth="1"/>
    <col min="13573" max="13573" width="0.7109375" style="75" customWidth="1"/>
    <col min="13574" max="13574" width="14.7109375" style="75" customWidth="1"/>
    <col min="13575" max="13575" width="0.7109375" style="75" customWidth="1"/>
    <col min="13576" max="13576" width="14.7109375" style="75" customWidth="1"/>
    <col min="13577" max="13577" width="0.7109375" style="75" customWidth="1"/>
    <col min="13578" max="13578" width="14.7109375" style="75" customWidth="1"/>
    <col min="13579" max="13579" width="0.7109375" style="75" customWidth="1"/>
    <col min="13580" max="13580" width="16.7109375" style="75" bestFit="1" customWidth="1"/>
    <col min="13581" max="13581" width="0.7109375" style="75" customWidth="1"/>
    <col min="13582" max="13582" width="14.28515625" style="75" bestFit="1" customWidth="1"/>
    <col min="13583" max="13583" width="0.7109375" style="75" customWidth="1"/>
    <col min="13584" max="13584" width="14.28515625" style="75" bestFit="1" customWidth="1"/>
    <col min="13585" max="13585" width="0.7109375" style="75" customWidth="1"/>
    <col min="13586" max="13586" width="14.28515625" style="75" bestFit="1" customWidth="1"/>
    <col min="13587" max="13587" width="0.7109375" style="75" customWidth="1"/>
    <col min="13588" max="13588" width="15.7109375" style="75" customWidth="1"/>
    <col min="13589" max="13826" width="9.28515625" style="75"/>
    <col min="13827" max="13827" width="46.7109375" style="75" customWidth="1"/>
    <col min="13828" max="13828" width="7.28515625" style="75" bestFit="1" customWidth="1"/>
    <col min="13829" max="13829" width="0.7109375" style="75" customWidth="1"/>
    <col min="13830" max="13830" width="14.7109375" style="75" customWidth="1"/>
    <col min="13831" max="13831" width="0.7109375" style="75" customWidth="1"/>
    <col min="13832" max="13832" width="14.7109375" style="75" customWidth="1"/>
    <col min="13833" max="13833" width="0.7109375" style="75" customWidth="1"/>
    <col min="13834" max="13834" width="14.7109375" style="75" customWidth="1"/>
    <col min="13835" max="13835" width="0.7109375" style="75" customWidth="1"/>
    <col min="13836" max="13836" width="16.7109375" style="75" bestFit="1" customWidth="1"/>
    <col min="13837" max="13837" width="0.7109375" style="75" customWidth="1"/>
    <col min="13838" max="13838" width="14.28515625" style="75" bestFit="1" customWidth="1"/>
    <col min="13839" max="13839" width="0.7109375" style="75" customWidth="1"/>
    <col min="13840" max="13840" width="14.28515625" style="75" bestFit="1" customWidth="1"/>
    <col min="13841" max="13841" width="0.7109375" style="75" customWidth="1"/>
    <col min="13842" max="13842" width="14.28515625" style="75" bestFit="1" customWidth="1"/>
    <col min="13843" max="13843" width="0.7109375" style="75" customWidth="1"/>
    <col min="13844" max="13844" width="15.7109375" style="75" customWidth="1"/>
    <col min="13845" max="14082" width="9.28515625" style="75"/>
    <col min="14083" max="14083" width="46.7109375" style="75" customWidth="1"/>
    <col min="14084" max="14084" width="7.28515625" style="75" bestFit="1" customWidth="1"/>
    <col min="14085" max="14085" width="0.7109375" style="75" customWidth="1"/>
    <col min="14086" max="14086" width="14.7109375" style="75" customWidth="1"/>
    <col min="14087" max="14087" width="0.7109375" style="75" customWidth="1"/>
    <col min="14088" max="14088" width="14.7109375" style="75" customWidth="1"/>
    <col min="14089" max="14089" width="0.7109375" style="75" customWidth="1"/>
    <col min="14090" max="14090" width="14.7109375" style="75" customWidth="1"/>
    <col min="14091" max="14091" width="0.7109375" style="75" customWidth="1"/>
    <col min="14092" max="14092" width="16.7109375" style="75" bestFit="1" customWidth="1"/>
    <col min="14093" max="14093" width="0.7109375" style="75" customWidth="1"/>
    <col min="14094" max="14094" width="14.28515625" style="75" bestFit="1" customWidth="1"/>
    <col min="14095" max="14095" width="0.7109375" style="75" customWidth="1"/>
    <col min="14096" max="14096" width="14.28515625" style="75" bestFit="1" customWidth="1"/>
    <col min="14097" max="14097" width="0.7109375" style="75" customWidth="1"/>
    <col min="14098" max="14098" width="14.28515625" style="75" bestFit="1" customWidth="1"/>
    <col min="14099" max="14099" width="0.7109375" style="75" customWidth="1"/>
    <col min="14100" max="14100" width="15.7109375" style="75" customWidth="1"/>
    <col min="14101" max="14338" width="9.28515625" style="75"/>
    <col min="14339" max="14339" width="46.7109375" style="75" customWidth="1"/>
    <col min="14340" max="14340" width="7.28515625" style="75" bestFit="1" customWidth="1"/>
    <col min="14341" max="14341" width="0.7109375" style="75" customWidth="1"/>
    <col min="14342" max="14342" width="14.7109375" style="75" customWidth="1"/>
    <col min="14343" max="14343" width="0.7109375" style="75" customWidth="1"/>
    <col min="14344" max="14344" width="14.7109375" style="75" customWidth="1"/>
    <col min="14345" max="14345" width="0.7109375" style="75" customWidth="1"/>
    <col min="14346" max="14346" width="14.7109375" style="75" customWidth="1"/>
    <col min="14347" max="14347" width="0.7109375" style="75" customWidth="1"/>
    <col min="14348" max="14348" width="16.7109375" style="75" bestFit="1" customWidth="1"/>
    <col min="14349" max="14349" width="0.7109375" style="75" customWidth="1"/>
    <col min="14350" max="14350" width="14.28515625" style="75" bestFit="1" customWidth="1"/>
    <col min="14351" max="14351" width="0.7109375" style="75" customWidth="1"/>
    <col min="14352" max="14352" width="14.28515625" style="75" bestFit="1" customWidth="1"/>
    <col min="14353" max="14353" width="0.7109375" style="75" customWidth="1"/>
    <col min="14354" max="14354" width="14.28515625" style="75" bestFit="1" customWidth="1"/>
    <col min="14355" max="14355" width="0.7109375" style="75" customWidth="1"/>
    <col min="14356" max="14356" width="15.7109375" style="75" customWidth="1"/>
    <col min="14357" max="14594" width="9.28515625" style="75"/>
    <col min="14595" max="14595" width="46.7109375" style="75" customWidth="1"/>
    <col min="14596" max="14596" width="7.28515625" style="75" bestFit="1" customWidth="1"/>
    <col min="14597" max="14597" width="0.7109375" style="75" customWidth="1"/>
    <col min="14598" max="14598" width="14.7109375" style="75" customWidth="1"/>
    <col min="14599" max="14599" width="0.7109375" style="75" customWidth="1"/>
    <col min="14600" max="14600" width="14.7109375" style="75" customWidth="1"/>
    <col min="14601" max="14601" width="0.7109375" style="75" customWidth="1"/>
    <col min="14602" max="14602" width="14.7109375" style="75" customWidth="1"/>
    <col min="14603" max="14603" width="0.7109375" style="75" customWidth="1"/>
    <col min="14604" max="14604" width="16.7109375" style="75" bestFit="1" customWidth="1"/>
    <col min="14605" max="14605" width="0.7109375" style="75" customWidth="1"/>
    <col min="14606" max="14606" width="14.28515625" style="75" bestFit="1" customWidth="1"/>
    <col min="14607" max="14607" width="0.7109375" style="75" customWidth="1"/>
    <col min="14608" max="14608" width="14.28515625" style="75" bestFit="1" customWidth="1"/>
    <col min="14609" max="14609" width="0.7109375" style="75" customWidth="1"/>
    <col min="14610" max="14610" width="14.28515625" style="75" bestFit="1" customWidth="1"/>
    <col min="14611" max="14611" width="0.7109375" style="75" customWidth="1"/>
    <col min="14612" max="14612" width="15.7109375" style="75" customWidth="1"/>
    <col min="14613" max="14850" width="9.28515625" style="75"/>
    <col min="14851" max="14851" width="46.7109375" style="75" customWidth="1"/>
    <col min="14852" max="14852" width="7.28515625" style="75" bestFit="1" customWidth="1"/>
    <col min="14853" max="14853" width="0.7109375" style="75" customWidth="1"/>
    <col min="14854" max="14854" width="14.7109375" style="75" customWidth="1"/>
    <col min="14855" max="14855" width="0.7109375" style="75" customWidth="1"/>
    <col min="14856" max="14856" width="14.7109375" style="75" customWidth="1"/>
    <col min="14857" max="14857" width="0.7109375" style="75" customWidth="1"/>
    <col min="14858" max="14858" width="14.7109375" style="75" customWidth="1"/>
    <col min="14859" max="14859" width="0.7109375" style="75" customWidth="1"/>
    <col min="14860" max="14860" width="16.7109375" style="75" bestFit="1" customWidth="1"/>
    <col min="14861" max="14861" width="0.7109375" style="75" customWidth="1"/>
    <col min="14862" max="14862" width="14.28515625" style="75" bestFit="1" customWidth="1"/>
    <col min="14863" max="14863" width="0.7109375" style="75" customWidth="1"/>
    <col min="14864" max="14864" width="14.28515625" style="75" bestFit="1" customWidth="1"/>
    <col min="14865" max="14865" width="0.7109375" style="75" customWidth="1"/>
    <col min="14866" max="14866" width="14.28515625" style="75" bestFit="1" customWidth="1"/>
    <col min="14867" max="14867" width="0.7109375" style="75" customWidth="1"/>
    <col min="14868" max="14868" width="15.7109375" style="75" customWidth="1"/>
    <col min="14869" max="15106" width="9.28515625" style="75"/>
    <col min="15107" max="15107" width="46.7109375" style="75" customWidth="1"/>
    <col min="15108" max="15108" width="7.28515625" style="75" bestFit="1" customWidth="1"/>
    <col min="15109" max="15109" width="0.7109375" style="75" customWidth="1"/>
    <col min="15110" max="15110" width="14.7109375" style="75" customWidth="1"/>
    <col min="15111" max="15111" width="0.7109375" style="75" customWidth="1"/>
    <col min="15112" max="15112" width="14.7109375" style="75" customWidth="1"/>
    <col min="15113" max="15113" width="0.7109375" style="75" customWidth="1"/>
    <col min="15114" max="15114" width="14.7109375" style="75" customWidth="1"/>
    <col min="15115" max="15115" width="0.7109375" style="75" customWidth="1"/>
    <col min="15116" max="15116" width="16.7109375" style="75" bestFit="1" customWidth="1"/>
    <col min="15117" max="15117" width="0.7109375" style="75" customWidth="1"/>
    <col min="15118" max="15118" width="14.28515625" style="75" bestFit="1" customWidth="1"/>
    <col min="15119" max="15119" width="0.7109375" style="75" customWidth="1"/>
    <col min="15120" max="15120" width="14.28515625" style="75" bestFit="1" customWidth="1"/>
    <col min="15121" max="15121" width="0.7109375" style="75" customWidth="1"/>
    <col min="15122" max="15122" width="14.28515625" style="75" bestFit="1" customWidth="1"/>
    <col min="15123" max="15123" width="0.7109375" style="75" customWidth="1"/>
    <col min="15124" max="15124" width="15.7109375" style="75" customWidth="1"/>
    <col min="15125" max="15362" width="9.28515625" style="75"/>
    <col min="15363" max="15363" width="46.7109375" style="75" customWidth="1"/>
    <col min="15364" max="15364" width="7.28515625" style="75" bestFit="1" customWidth="1"/>
    <col min="15365" max="15365" width="0.7109375" style="75" customWidth="1"/>
    <col min="15366" max="15366" width="14.7109375" style="75" customWidth="1"/>
    <col min="15367" max="15367" width="0.7109375" style="75" customWidth="1"/>
    <col min="15368" max="15368" width="14.7109375" style="75" customWidth="1"/>
    <col min="15369" max="15369" width="0.7109375" style="75" customWidth="1"/>
    <col min="15370" max="15370" width="14.7109375" style="75" customWidth="1"/>
    <col min="15371" max="15371" width="0.7109375" style="75" customWidth="1"/>
    <col min="15372" max="15372" width="16.7109375" style="75" bestFit="1" customWidth="1"/>
    <col min="15373" max="15373" width="0.7109375" style="75" customWidth="1"/>
    <col min="15374" max="15374" width="14.28515625" style="75" bestFit="1" customWidth="1"/>
    <col min="15375" max="15375" width="0.7109375" style="75" customWidth="1"/>
    <col min="15376" max="15376" width="14.28515625" style="75" bestFit="1" customWidth="1"/>
    <col min="15377" max="15377" width="0.7109375" style="75" customWidth="1"/>
    <col min="15378" max="15378" width="14.28515625" style="75" bestFit="1" customWidth="1"/>
    <col min="15379" max="15379" width="0.7109375" style="75" customWidth="1"/>
    <col min="15380" max="15380" width="15.7109375" style="75" customWidth="1"/>
    <col min="15381" max="15618" width="9.28515625" style="75"/>
    <col min="15619" max="15619" width="46.7109375" style="75" customWidth="1"/>
    <col min="15620" max="15620" width="7.28515625" style="75" bestFit="1" customWidth="1"/>
    <col min="15621" max="15621" width="0.7109375" style="75" customWidth="1"/>
    <col min="15622" max="15622" width="14.7109375" style="75" customWidth="1"/>
    <col min="15623" max="15623" width="0.7109375" style="75" customWidth="1"/>
    <col min="15624" max="15624" width="14.7109375" style="75" customWidth="1"/>
    <col min="15625" max="15625" width="0.7109375" style="75" customWidth="1"/>
    <col min="15626" max="15626" width="14.7109375" style="75" customWidth="1"/>
    <col min="15627" max="15627" width="0.7109375" style="75" customWidth="1"/>
    <col min="15628" max="15628" width="16.7109375" style="75" bestFit="1" customWidth="1"/>
    <col min="15629" max="15629" width="0.7109375" style="75" customWidth="1"/>
    <col min="15630" max="15630" width="14.28515625" style="75" bestFit="1" customWidth="1"/>
    <col min="15631" max="15631" width="0.7109375" style="75" customWidth="1"/>
    <col min="15632" max="15632" width="14.28515625" style="75" bestFit="1" customWidth="1"/>
    <col min="15633" max="15633" width="0.7109375" style="75" customWidth="1"/>
    <col min="15634" max="15634" width="14.28515625" style="75" bestFit="1" customWidth="1"/>
    <col min="15635" max="15635" width="0.7109375" style="75" customWidth="1"/>
    <col min="15636" max="15636" width="15.7109375" style="75" customWidth="1"/>
    <col min="15637" max="15874" width="9.28515625" style="75"/>
    <col min="15875" max="15875" width="46.7109375" style="75" customWidth="1"/>
    <col min="15876" max="15876" width="7.28515625" style="75" bestFit="1" customWidth="1"/>
    <col min="15877" max="15877" width="0.7109375" style="75" customWidth="1"/>
    <col min="15878" max="15878" width="14.7109375" style="75" customWidth="1"/>
    <col min="15879" max="15879" width="0.7109375" style="75" customWidth="1"/>
    <col min="15880" max="15880" width="14.7109375" style="75" customWidth="1"/>
    <col min="15881" max="15881" width="0.7109375" style="75" customWidth="1"/>
    <col min="15882" max="15882" width="14.7109375" style="75" customWidth="1"/>
    <col min="15883" max="15883" width="0.7109375" style="75" customWidth="1"/>
    <col min="15884" max="15884" width="16.7109375" style="75" bestFit="1" customWidth="1"/>
    <col min="15885" max="15885" width="0.7109375" style="75" customWidth="1"/>
    <col min="15886" max="15886" width="14.28515625" style="75" bestFit="1" customWidth="1"/>
    <col min="15887" max="15887" width="0.7109375" style="75" customWidth="1"/>
    <col min="15888" max="15888" width="14.28515625" style="75" bestFit="1" customWidth="1"/>
    <col min="15889" max="15889" width="0.7109375" style="75" customWidth="1"/>
    <col min="15890" max="15890" width="14.28515625" style="75" bestFit="1" customWidth="1"/>
    <col min="15891" max="15891" width="0.7109375" style="75" customWidth="1"/>
    <col min="15892" max="15892" width="15.7109375" style="75" customWidth="1"/>
    <col min="15893" max="16130" width="9.28515625" style="75"/>
    <col min="16131" max="16131" width="46.7109375" style="75" customWidth="1"/>
    <col min="16132" max="16132" width="7.28515625" style="75" bestFit="1" customWidth="1"/>
    <col min="16133" max="16133" width="0.7109375" style="75" customWidth="1"/>
    <col min="16134" max="16134" width="14.7109375" style="75" customWidth="1"/>
    <col min="16135" max="16135" width="0.7109375" style="75" customWidth="1"/>
    <col min="16136" max="16136" width="14.7109375" style="75" customWidth="1"/>
    <col min="16137" max="16137" width="0.7109375" style="75" customWidth="1"/>
    <col min="16138" max="16138" width="14.7109375" style="75" customWidth="1"/>
    <col min="16139" max="16139" width="0.7109375" style="75" customWidth="1"/>
    <col min="16140" max="16140" width="16.7109375" style="75" bestFit="1" customWidth="1"/>
    <col min="16141" max="16141" width="0.7109375" style="75" customWidth="1"/>
    <col min="16142" max="16142" width="14.28515625" style="75" bestFit="1" customWidth="1"/>
    <col min="16143" max="16143" width="0.7109375" style="75" customWidth="1"/>
    <col min="16144" max="16144" width="14.28515625" style="75" bestFit="1" customWidth="1"/>
    <col min="16145" max="16145" width="0.7109375" style="75" customWidth="1"/>
    <col min="16146" max="16146" width="14.28515625" style="75" bestFit="1" customWidth="1"/>
    <col min="16147" max="16147" width="0.7109375" style="75" customWidth="1"/>
    <col min="16148" max="16148" width="15.7109375" style="75" customWidth="1"/>
    <col min="16149" max="16384" width="9.28515625" style="75"/>
  </cols>
  <sheetData>
    <row r="1" spans="1:21" ht="16.5" customHeight="1">
      <c r="A1" s="72" t="str">
        <f>'PL 9-10'!A1</f>
        <v>Grande Asset Hotels and Property Public Company Limited</v>
      </c>
      <c r="B1" s="72"/>
      <c r="C1" s="66"/>
      <c r="D1" s="72"/>
      <c r="E1" s="72"/>
      <c r="F1" s="72"/>
      <c r="G1" s="72"/>
      <c r="H1" s="72"/>
      <c r="I1" s="72"/>
      <c r="J1" s="72"/>
      <c r="K1" s="72"/>
      <c r="L1" s="72"/>
      <c r="M1" s="72"/>
      <c r="N1" s="66"/>
      <c r="O1" s="66"/>
      <c r="P1" s="66"/>
      <c r="Q1" s="66"/>
      <c r="R1" s="66"/>
      <c r="S1" s="66"/>
      <c r="T1" s="72"/>
      <c r="U1" s="67"/>
    </row>
    <row r="2" spans="1:21" ht="16.5" customHeight="1">
      <c r="A2" s="1" t="s">
        <v>99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1" ht="16.5" customHeight="1">
      <c r="A3" s="114" t="str">
        <f>'PL 9-10'!A3</f>
        <v>For the year ended 31 December 2020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</row>
    <row r="4" spans="1:21" ht="16.5" customHeight="1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1" ht="16.5" customHeight="1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</row>
    <row r="6" spans="1:21" ht="16.5" customHeight="1">
      <c r="A6" s="89"/>
      <c r="B6" s="89"/>
      <c r="C6" s="89"/>
      <c r="D6" s="241" t="s">
        <v>91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</row>
    <row r="7" spans="1:21" ht="16.5" customHeight="1">
      <c r="A7" s="89"/>
      <c r="B7" s="89"/>
      <c r="C7" s="89"/>
      <c r="D7" s="242" t="s">
        <v>66</v>
      </c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119"/>
    </row>
    <row r="8" spans="1:21" s="89" customFormat="1" ht="16.5" customHeight="1">
      <c r="C8" s="91"/>
      <c r="E8" s="91"/>
      <c r="J8" s="161"/>
      <c r="K8" s="161"/>
      <c r="L8" s="230" t="s">
        <v>177</v>
      </c>
      <c r="M8" s="162"/>
      <c r="N8" s="161"/>
      <c r="S8" s="91"/>
      <c r="T8" s="154"/>
    </row>
    <row r="9" spans="1:21" s="89" customFormat="1" ht="16.5" customHeight="1">
      <c r="C9" s="91"/>
      <c r="E9" s="91"/>
      <c r="I9" s="119"/>
      <c r="J9" s="242" t="s">
        <v>211</v>
      </c>
      <c r="K9" s="242"/>
      <c r="L9" s="242"/>
      <c r="M9" s="92"/>
      <c r="N9" s="119"/>
      <c r="O9" s="91"/>
      <c r="S9" s="91"/>
      <c r="T9" s="154"/>
    </row>
    <row r="10" spans="1:21" s="89" customFormat="1" ht="16.5" customHeight="1">
      <c r="C10" s="91"/>
      <c r="E10" s="91"/>
      <c r="F10" s="119"/>
      <c r="G10" s="119"/>
      <c r="H10" s="119"/>
      <c r="I10" s="119"/>
      <c r="J10" s="119"/>
      <c r="K10" s="119"/>
      <c r="L10" s="91" t="s">
        <v>178</v>
      </c>
      <c r="M10" s="92"/>
      <c r="N10" s="91"/>
      <c r="O10" s="91"/>
      <c r="S10" s="91"/>
      <c r="T10" s="154"/>
    </row>
    <row r="11" spans="1:21" s="89" customFormat="1" ht="16.5" customHeight="1">
      <c r="C11" s="91"/>
      <c r="D11" s="91"/>
      <c r="F11" s="241" t="s">
        <v>200</v>
      </c>
      <c r="G11" s="241"/>
      <c r="H11" s="241"/>
      <c r="L11" s="91" t="s">
        <v>179</v>
      </c>
      <c r="M11" s="92"/>
      <c r="N11" s="93" t="s">
        <v>182</v>
      </c>
      <c r="O11" s="91"/>
      <c r="R11" s="73"/>
      <c r="S11" s="119"/>
    </row>
    <row r="12" spans="1:21" s="89" customFormat="1" ht="16.5" customHeight="1">
      <c r="C12" s="91"/>
      <c r="D12" s="91" t="s">
        <v>162</v>
      </c>
      <c r="E12" s="91"/>
      <c r="F12" s="91" t="s">
        <v>68</v>
      </c>
      <c r="G12" s="91"/>
      <c r="H12" s="91"/>
      <c r="I12" s="91"/>
      <c r="J12" s="73" t="s">
        <v>67</v>
      </c>
      <c r="K12" s="91"/>
      <c r="L12" s="91" t="s">
        <v>180</v>
      </c>
      <c r="M12" s="92"/>
      <c r="N12" s="91" t="s">
        <v>183</v>
      </c>
      <c r="O12" s="91"/>
      <c r="P12" s="73" t="s">
        <v>106</v>
      </c>
      <c r="Q12" s="91"/>
      <c r="R12" s="93" t="s">
        <v>163</v>
      </c>
      <c r="S12" s="91"/>
      <c r="T12" s="154"/>
    </row>
    <row r="13" spans="1:21" s="89" customFormat="1" ht="16.5" customHeight="1">
      <c r="C13" s="91"/>
      <c r="D13" s="91" t="s">
        <v>45</v>
      </c>
      <c r="E13" s="91"/>
      <c r="F13" s="94" t="s">
        <v>161</v>
      </c>
      <c r="G13" s="91"/>
      <c r="H13" s="91" t="s">
        <v>37</v>
      </c>
      <c r="I13" s="91"/>
      <c r="J13" s="93" t="s">
        <v>145</v>
      </c>
      <c r="K13" s="91"/>
      <c r="L13" s="91" t="s">
        <v>181</v>
      </c>
      <c r="M13" s="92"/>
      <c r="N13" s="91" t="s">
        <v>165</v>
      </c>
      <c r="O13" s="91"/>
      <c r="P13" s="91" t="s">
        <v>107</v>
      </c>
      <c r="Q13" s="91"/>
      <c r="R13" s="91" t="s">
        <v>69</v>
      </c>
      <c r="S13" s="91"/>
      <c r="T13" s="91" t="s">
        <v>38</v>
      </c>
    </row>
    <row r="14" spans="1:21" s="89" customFormat="1" ht="16.5" customHeight="1">
      <c r="B14" s="68" t="s">
        <v>3</v>
      </c>
      <c r="C14" s="91"/>
      <c r="D14" s="95" t="s">
        <v>114</v>
      </c>
      <c r="E14" s="91"/>
      <c r="F14" s="95" t="s">
        <v>114</v>
      </c>
      <c r="G14" s="91"/>
      <c r="H14" s="95" t="s">
        <v>114</v>
      </c>
      <c r="I14" s="91"/>
      <c r="J14" s="95" t="s">
        <v>114</v>
      </c>
      <c r="K14" s="91"/>
      <c r="L14" s="95" t="s">
        <v>114</v>
      </c>
      <c r="M14" s="91"/>
      <c r="N14" s="95" t="s">
        <v>114</v>
      </c>
      <c r="O14" s="91"/>
      <c r="P14" s="95" t="s">
        <v>114</v>
      </c>
      <c r="Q14" s="91"/>
      <c r="R14" s="95" t="s">
        <v>114</v>
      </c>
      <c r="S14" s="91"/>
      <c r="T14" s="95" t="s">
        <v>114</v>
      </c>
    </row>
    <row r="15" spans="1:21" s="89" customFormat="1" ht="6" customHeight="1">
      <c r="B15" s="87"/>
      <c r="C15" s="155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155"/>
      <c r="O15" s="155"/>
      <c r="P15" s="155"/>
      <c r="Q15" s="155"/>
      <c r="R15" s="155"/>
      <c r="S15" s="155"/>
      <c r="T15" s="91"/>
    </row>
    <row r="16" spans="1:21" ht="16.5" customHeight="1">
      <c r="A16" s="1" t="s">
        <v>138</v>
      </c>
      <c r="B16" s="38"/>
      <c r="C16" s="38"/>
      <c r="D16" s="38">
        <v>3615929965</v>
      </c>
      <c r="E16" s="38"/>
      <c r="F16" s="122">
        <v>49892482</v>
      </c>
      <c r="G16" s="122"/>
      <c r="H16" s="122">
        <v>838853241</v>
      </c>
      <c r="I16" s="122"/>
      <c r="J16" s="121">
        <v>-7722000</v>
      </c>
      <c r="K16" s="122"/>
      <c r="L16" s="121">
        <v>0</v>
      </c>
      <c r="M16" s="121"/>
      <c r="N16" s="121">
        <f>SUM(J16:L16)</f>
        <v>-7722000</v>
      </c>
      <c r="O16" s="121"/>
      <c r="P16" s="121">
        <f>SUM(D16:H16,N16)</f>
        <v>4496953688</v>
      </c>
      <c r="Q16" s="121"/>
      <c r="R16" s="156">
        <v>64647491</v>
      </c>
      <c r="S16" s="121"/>
      <c r="T16" s="157">
        <f>SUM(P16:R16)</f>
        <v>4561601179</v>
      </c>
    </row>
    <row r="17" spans="1:20" s="89" customFormat="1" ht="6" customHeight="1">
      <c r="C17" s="91"/>
      <c r="D17" s="91"/>
      <c r="E17" s="91"/>
      <c r="F17" s="123"/>
      <c r="G17" s="123"/>
      <c r="H17" s="123"/>
      <c r="I17" s="123"/>
      <c r="J17" s="123"/>
      <c r="K17" s="123"/>
      <c r="L17" s="123"/>
      <c r="M17" s="123"/>
      <c r="N17" s="121"/>
      <c r="O17" s="123"/>
      <c r="P17" s="121"/>
      <c r="Q17" s="123"/>
      <c r="R17" s="123"/>
      <c r="S17" s="123"/>
      <c r="T17" s="157"/>
    </row>
    <row r="18" spans="1:20" ht="16.5" customHeight="1">
      <c r="A18" s="1" t="s">
        <v>157</v>
      </c>
      <c r="B18" s="38"/>
      <c r="C18" s="38"/>
      <c r="D18" s="38"/>
      <c r="E18" s="38"/>
      <c r="F18" s="122"/>
      <c r="G18" s="122"/>
      <c r="H18" s="122"/>
      <c r="I18" s="122"/>
      <c r="J18" s="121"/>
      <c r="K18" s="122"/>
      <c r="L18" s="121"/>
      <c r="M18" s="121"/>
      <c r="N18" s="121"/>
      <c r="O18" s="121"/>
      <c r="P18" s="121"/>
      <c r="Q18" s="121"/>
      <c r="R18" s="121"/>
      <c r="S18" s="121"/>
      <c r="T18" s="157"/>
    </row>
    <row r="19" spans="1:20" ht="16.5" customHeight="1">
      <c r="A19" s="1" t="s">
        <v>158</v>
      </c>
      <c r="B19" s="89"/>
      <c r="C19" s="38"/>
      <c r="D19" s="38">
        <v>0</v>
      </c>
      <c r="E19" s="38"/>
      <c r="F19" s="122">
        <v>0</v>
      </c>
      <c r="G19" s="122"/>
      <c r="H19" s="122">
        <v>1701315</v>
      </c>
      <c r="I19" s="122"/>
      <c r="J19" s="121">
        <v>0</v>
      </c>
      <c r="K19" s="122"/>
      <c r="L19" s="121">
        <v>0</v>
      </c>
      <c r="M19" s="121"/>
      <c r="N19" s="121">
        <f t="shared" ref="N19:N25" si="0">SUM(J19:L19)</f>
        <v>0</v>
      </c>
      <c r="O19" s="121"/>
      <c r="P19" s="121">
        <f t="shared" ref="P19:P25" si="1">SUM(D19:H19,N19)</f>
        <v>1701315</v>
      </c>
      <c r="Q19" s="121"/>
      <c r="R19" s="121">
        <v>0</v>
      </c>
      <c r="S19" s="121"/>
      <c r="T19" s="157">
        <f>SUM(P19:R19)</f>
        <v>1701315</v>
      </c>
    </row>
    <row r="20" spans="1:20" ht="16.5" customHeight="1">
      <c r="A20" s="1" t="s">
        <v>119</v>
      </c>
      <c r="B20" s="38"/>
      <c r="C20" s="38"/>
      <c r="D20" s="38"/>
      <c r="E20" s="38"/>
      <c r="F20" s="122"/>
      <c r="G20" s="122"/>
      <c r="H20" s="122"/>
      <c r="I20" s="122"/>
      <c r="J20" s="121"/>
      <c r="K20" s="122"/>
      <c r="L20" s="121"/>
      <c r="M20" s="121"/>
      <c r="N20" s="121"/>
      <c r="O20" s="121"/>
      <c r="P20" s="121"/>
      <c r="Q20" s="121"/>
      <c r="R20" s="121"/>
      <c r="S20" s="121"/>
      <c r="T20" s="157"/>
    </row>
    <row r="21" spans="1:20" ht="16.5" customHeight="1">
      <c r="A21" s="5" t="s">
        <v>70</v>
      </c>
      <c r="B21" s="69">
        <v>29</v>
      </c>
      <c r="C21" s="38"/>
      <c r="D21" s="38">
        <v>0</v>
      </c>
      <c r="E21" s="38"/>
      <c r="F21" s="38">
        <v>0</v>
      </c>
      <c r="G21" s="122"/>
      <c r="H21" s="38">
        <v>-90392736</v>
      </c>
      <c r="I21" s="38"/>
      <c r="J21" s="38">
        <v>0</v>
      </c>
      <c r="K21" s="38"/>
      <c r="L21" s="38">
        <v>0</v>
      </c>
      <c r="M21" s="121"/>
      <c r="N21" s="121">
        <f t="shared" si="0"/>
        <v>0</v>
      </c>
      <c r="O21" s="121"/>
      <c r="P21" s="121">
        <f t="shared" si="1"/>
        <v>-90392736</v>
      </c>
      <c r="Q21" s="121"/>
      <c r="R21" s="121">
        <v>0</v>
      </c>
      <c r="S21" s="121"/>
      <c r="T21" s="157">
        <f>SUM(P21:R21)</f>
        <v>-90392736</v>
      </c>
    </row>
    <row r="22" spans="1:20" ht="16.5" customHeight="1">
      <c r="A22" s="5" t="s">
        <v>146</v>
      </c>
      <c r="B22" s="69"/>
      <c r="C22" s="38"/>
      <c r="D22" s="38">
        <v>0</v>
      </c>
      <c r="E22" s="38"/>
      <c r="F22" s="122">
        <v>0</v>
      </c>
      <c r="G22" s="122"/>
      <c r="H22" s="122">
        <v>0</v>
      </c>
      <c r="I22" s="122"/>
      <c r="J22" s="121">
        <v>0</v>
      </c>
      <c r="K22" s="122"/>
      <c r="L22" s="121">
        <v>0</v>
      </c>
      <c r="M22" s="121"/>
      <c r="N22" s="121">
        <f t="shared" si="0"/>
        <v>0</v>
      </c>
      <c r="O22" s="121"/>
      <c r="P22" s="121">
        <f t="shared" si="1"/>
        <v>0</v>
      </c>
      <c r="Q22" s="121"/>
      <c r="R22" s="121">
        <v>-1953769</v>
      </c>
      <c r="S22" s="121"/>
      <c r="T22" s="157">
        <f t="shared" ref="T22:T25" si="2">SUM(P22:R22)</f>
        <v>-1953769</v>
      </c>
    </row>
    <row r="23" spans="1:20" ht="16.5" customHeight="1">
      <c r="A23" s="5" t="s">
        <v>147</v>
      </c>
      <c r="B23" s="69">
        <v>16</v>
      </c>
      <c r="C23" s="38"/>
      <c r="D23" s="90">
        <v>0</v>
      </c>
      <c r="E23" s="38"/>
      <c r="F23" s="122">
        <v>0</v>
      </c>
      <c r="G23" s="122"/>
      <c r="H23" s="122">
        <v>0</v>
      </c>
      <c r="I23" s="122"/>
      <c r="J23" s="121">
        <v>0</v>
      </c>
      <c r="K23" s="122"/>
      <c r="L23" s="121">
        <v>0</v>
      </c>
      <c r="M23" s="121"/>
      <c r="N23" s="121">
        <f t="shared" si="0"/>
        <v>0</v>
      </c>
      <c r="O23" s="121"/>
      <c r="P23" s="121">
        <f t="shared" si="1"/>
        <v>0</v>
      </c>
      <c r="Q23" s="121"/>
      <c r="R23" s="156">
        <v>-5384687</v>
      </c>
      <c r="S23" s="121"/>
      <c r="T23" s="157">
        <f t="shared" si="2"/>
        <v>-5384687</v>
      </c>
    </row>
    <row r="24" spans="1:20" ht="16.5" customHeight="1">
      <c r="A24" s="90" t="s">
        <v>212</v>
      </c>
      <c r="B24" s="69"/>
      <c r="C24" s="38"/>
      <c r="D24" s="90">
        <v>0</v>
      </c>
      <c r="E24" s="38"/>
      <c r="F24" s="122">
        <v>0</v>
      </c>
      <c r="G24" s="122"/>
      <c r="H24" s="122">
        <v>-303685677</v>
      </c>
      <c r="I24" s="122"/>
      <c r="J24" s="121">
        <v>0</v>
      </c>
      <c r="K24" s="122"/>
      <c r="L24" s="121">
        <v>0</v>
      </c>
      <c r="M24" s="121"/>
      <c r="N24" s="121">
        <f t="shared" si="0"/>
        <v>0</v>
      </c>
      <c r="O24" s="121"/>
      <c r="P24" s="121">
        <f t="shared" si="1"/>
        <v>-303685677</v>
      </c>
      <c r="Q24" s="121"/>
      <c r="R24" s="156">
        <v>1509573</v>
      </c>
      <c r="S24" s="121"/>
      <c r="T24" s="157">
        <f t="shared" si="2"/>
        <v>-302176104</v>
      </c>
    </row>
    <row r="25" spans="1:20" ht="16.5" customHeight="1">
      <c r="A25" s="5" t="s">
        <v>220</v>
      </c>
      <c r="B25" s="69"/>
      <c r="C25" s="38"/>
      <c r="D25" s="49">
        <v>0</v>
      </c>
      <c r="E25" s="38"/>
      <c r="F25" s="125">
        <v>0</v>
      </c>
      <c r="G25" s="122"/>
      <c r="H25" s="125">
        <v>1944055</v>
      </c>
      <c r="I25" s="122"/>
      <c r="J25" s="124">
        <v>-4914000</v>
      </c>
      <c r="K25" s="122"/>
      <c r="L25" s="124">
        <v>0</v>
      </c>
      <c r="M25" s="121"/>
      <c r="N25" s="124">
        <f t="shared" si="0"/>
        <v>-4914000</v>
      </c>
      <c r="O25" s="121"/>
      <c r="P25" s="124">
        <f t="shared" si="1"/>
        <v>-2969945</v>
      </c>
      <c r="Q25" s="121"/>
      <c r="R25" s="124">
        <v>30090</v>
      </c>
      <c r="S25" s="121"/>
      <c r="T25" s="124">
        <f t="shared" si="2"/>
        <v>-2939855</v>
      </c>
    </row>
    <row r="26" spans="1:20" ht="6" customHeight="1">
      <c r="C26" s="98"/>
      <c r="D26" s="98"/>
      <c r="E26" s="98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57"/>
    </row>
    <row r="27" spans="1:20" ht="16.5" customHeight="1" thickBot="1">
      <c r="A27" s="1" t="s">
        <v>139</v>
      </c>
      <c r="B27" s="38"/>
      <c r="C27" s="38"/>
      <c r="D27" s="50">
        <f>SUM(D16:D26)</f>
        <v>3615929965</v>
      </c>
      <c r="E27" s="38"/>
      <c r="F27" s="128">
        <f>SUM(F16:F26)</f>
        <v>49892482</v>
      </c>
      <c r="G27" s="122"/>
      <c r="H27" s="128">
        <f>SUM(H16:H26)</f>
        <v>448420198</v>
      </c>
      <c r="I27" s="122"/>
      <c r="J27" s="127">
        <f>SUM(J15:J26)</f>
        <v>-12636000</v>
      </c>
      <c r="K27" s="122"/>
      <c r="L27" s="127">
        <f>SUM(L15:L26)</f>
        <v>0</v>
      </c>
      <c r="M27" s="121"/>
      <c r="N27" s="127">
        <f>SUM(N15:N26)</f>
        <v>-12636000</v>
      </c>
      <c r="O27" s="121"/>
      <c r="P27" s="127">
        <f>SUM(P16:P26)</f>
        <v>4101606645</v>
      </c>
      <c r="Q27" s="121"/>
      <c r="R27" s="127">
        <f>SUM(R16:R26)</f>
        <v>58848698</v>
      </c>
      <c r="S27" s="121"/>
      <c r="T27" s="127">
        <f>SUM(T16:T26)</f>
        <v>4160455343</v>
      </c>
    </row>
    <row r="28" spans="1:20" ht="16.5" customHeight="1" thickTop="1">
      <c r="A28" s="1"/>
      <c r="B28" s="38"/>
      <c r="C28" s="38"/>
      <c r="D28" s="136"/>
      <c r="E28" s="38"/>
      <c r="F28" s="151"/>
      <c r="G28" s="122"/>
      <c r="H28" s="151"/>
      <c r="I28" s="122"/>
      <c r="J28" s="151"/>
      <c r="K28" s="122"/>
      <c r="L28" s="151"/>
      <c r="M28" s="121"/>
      <c r="N28" s="149"/>
      <c r="O28" s="121"/>
      <c r="P28" s="149"/>
      <c r="Q28" s="121"/>
      <c r="R28" s="149"/>
      <c r="S28" s="121"/>
      <c r="T28" s="225"/>
    </row>
    <row r="29" spans="1:20" ht="16.5" customHeight="1">
      <c r="A29" s="1" t="s">
        <v>166</v>
      </c>
      <c r="B29" s="38"/>
      <c r="C29" s="38"/>
      <c r="D29" s="136">
        <f>D27</f>
        <v>3615929965</v>
      </c>
      <c r="E29" s="38"/>
      <c r="F29" s="151">
        <f>F27</f>
        <v>49892482</v>
      </c>
      <c r="G29" s="122"/>
      <c r="H29" s="151">
        <f>H27</f>
        <v>448420198</v>
      </c>
      <c r="I29" s="122"/>
      <c r="J29" s="151">
        <f>J27</f>
        <v>-12636000</v>
      </c>
      <c r="K29" s="122"/>
      <c r="L29" s="151">
        <f>L27</f>
        <v>0</v>
      </c>
      <c r="M29" s="121"/>
      <c r="N29" s="151">
        <f>SUM(J29:L29)</f>
        <v>-12636000</v>
      </c>
      <c r="O29" s="121"/>
      <c r="P29" s="151">
        <f>P27</f>
        <v>4101606645</v>
      </c>
      <c r="Q29" s="121"/>
      <c r="R29" s="151">
        <f>R27</f>
        <v>58848698</v>
      </c>
      <c r="S29" s="121"/>
      <c r="T29" s="151">
        <f>T27</f>
        <v>4160455343</v>
      </c>
    </row>
    <row r="30" spans="1:20" s="89" customFormat="1" ht="6" customHeight="1">
      <c r="C30" s="91"/>
      <c r="D30" s="145"/>
      <c r="E30" s="91"/>
      <c r="F30" s="145"/>
      <c r="G30" s="91"/>
      <c r="H30" s="145"/>
      <c r="I30" s="91"/>
      <c r="J30" s="145"/>
      <c r="K30" s="91"/>
      <c r="L30" s="145"/>
      <c r="M30" s="91"/>
      <c r="N30" s="151"/>
      <c r="O30" s="91"/>
      <c r="P30" s="150"/>
      <c r="Q30" s="91"/>
      <c r="R30" s="150"/>
      <c r="S30" s="91"/>
      <c r="T30" s="158"/>
    </row>
    <row r="31" spans="1:20" s="89" customFormat="1" ht="16.5" customHeight="1">
      <c r="A31" s="1" t="s">
        <v>157</v>
      </c>
      <c r="C31" s="91"/>
      <c r="D31" s="147"/>
      <c r="E31" s="98"/>
      <c r="F31" s="147"/>
      <c r="G31" s="98"/>
      <c r="H31" s="147"/>
      <c r="I31" s="98"/>
      <c r="J31" s="147"/>
      <c r="K31" s="98"/>
      <c r="L31" s="147"/>
      <c r="M31" s="98"/>
      <c r="N31" s="151"/>
      <c r="O31" s="98"/>
      <c r="P31" s="150"/>
      <c r="Q31" s="98"/>
      <c r="R31" s="150"/>
      <c r="S31" s="98"/>
      <c r="T31" s="158"/>
    </row>
    <row r="32" spans="1:20" s="89" customFormat="1" ht="16.5" customHeight="1">
      <c r="A32" s="1" t="s">
        <v>158</v>
      </c>
      <c r="B32" s="89">
        <v>5</v>
      </c>
      <c r="C32" s="91"/>
      <c r="D32" s="147">
        <v>0</v>
      </c>
      <c r="E32" s="98"/>
      <c r="F32" s="147">
        <v>0</v>
      </c>
      <c r="G32" s="98"/>
      <c r="H32" s="147">
        <v>0</v>
      </c>
      <c r="I32" s="98"/>
      <c r="J32" s="147">
        <v>12636000</v>
      </c>
      <c r="K32" s="98"/>
      <c r="L32" s="147">
        <v>-12636000</v>
      </c>
      <c r="M32" s="98"/>
      <c r="N32" s="151">
        <f t="shared" ref="N32:N36" si="3">SUM(J32:L32)</f>
        <v>0</v>
      </c>
      <c r="O32" s="98"/>
      <c r="P32" s="150">
        <f>SUM(D32:H32)+N32</f>
        <v>0</v>
      </c>
      <c r="Q32" s="98"/>
      <c r="R32" s="150">
        <v>0</v>
      </c>
      <c r="S32" s="98"/>
      <c r="T32" s="158">
        <f>SUM(P32:R32)</f>
        <v>0</v>
      </c>
    </row>
    <row r="33" spans="1:20" ht="16.5" customHeight="1">
      <c r="A33" s="1" t="s">
        <v>119</v>
      </c>
      <c r="B33" s="38"/>
      <c r="C33" s="38"/>
      <c r="D33" s="136"/>
      <c r="E33" s="38"/>
      <c r="F33" s="136"/>
      <c r="G33" s="38"/>
      <c r="H33" s="136"/>
      <c r="I33" s="38"/>
      <c r="J33" s="136"/>
      <c r="K33" s="38"/>
      <c r="L33" s="136"/>
      <c r="M33" s="75"/>
      <c r="N33" s="151"/>
      <c r="O33" s="75"/>
      <c r="P33" s="150"/>
      <c r="Q33" s="75"/>
      <c r="R33" s="150"/>
      <c r="S33" s="75"/>
      <c r="T33" s="158"/>
    </row>
    <row r="34" spans="1:20" ht="16.5" customHeight="1">
      <c r="A34" s="5" t="s">
        <v>146</v>
      </c>
      <c r="B34" s="69"/>
      <c r="C34" s="38"/>
      <c r="D34" s="147">
        <v>0</v>
      </c>
      <c r="E34" s="98"/>
      <c r="F34" s="147">
        <v>0</v>
      </c>
      <c r="G34" s="98"/>
      <c r="H34" s="147">
        <v>0</v>
      </c>
      <c r="I34" s="38"/>
      <c r="J34" s="136">
        <v>0</v>
      </c>
      <c r="K34" s="38"/>
      <c r="L34" s="136">
        <v>0</v>
      </c>
      <c r="M34" s="75"/>
      <c r="N34" s="151">
        <f t="shared" si="3"/>
        <v>0</v>
      </c>
      <c r="O34" s="75"/>
      <c r="P34" s="150">
        <f t="shared" ref="P34:P35" si="4">SUM(D34:H34)+N34</f>
        <v>0</v>
      </c>
      <c r="Q34" s="75"/>
      <c r="R34" s="150">
        <v>-2035744</v>
      </c>
      <c r="S34" s="75"/>
      <c r="T34" s="158">
        <f t="shared" ref="T34:T36" si="5">SUM(P34:R34)</f>
        <v>-2035744</v>
      </c>
    </row>
    <row r="35" spans="1:20" ht="16.5" customHeight="1">
      <c r="A35" s="90" t="s">
        <v>197</v>
      </c>
      <c r="B35" s="69"/>
      <c r="C35" s="38"/>
      <c r="D35" s="147">
        <v>0</v>
      </c>
      <c r="E35" s="98"/>
      <c r="F35" s="147">
        <v>0</v>
      </c>
      <c r="G35" s="98"/>
      <c r="H35" s="147">
        <v>-1038111130</v>
      </c>
      <c r="I35" s="38"/>
      <c r="J35" s="136">
        <v>0</v>
      </c>
      <c r="K35" s="38"/>
      <c r="L35" s="136">
        <v>0</v>
      </c>
      <c r="M35" s="75"/>
      <c r="N35" s="151">
        <f t="shared" si="3"/>
        <v>0</v>
      </c>
      <c r="O35" s="75"/>
      <c r="P35" s="150">
        <f t="shared" si="4"/>
        <v>-1038111130</v>
      </c>
      <c r="Q35" s="75"/>
      <c r="R35" s="150">
        <v>-3029887</v>
      </c>
      <c r="S35" s="75"/>
      <c r="T35" s="158">
        <f t="shared" si="5"/>
        <v>-1041141017</v>
      </c>
    </row>
    <row r="36" spans="1:20" ht="16.5" customHeight="1">
      <c r="A36" s="75" t="s">
        <v>220</v>
      </c>
      <c r="B36" s="38"/>
      <c r="C36" s="38"/>
      <c r="D36" s="168">
        <v>0</v>
      </c>
      <c r="E36" s="98"/>
      <c r="F36" s="168">
        <v>0</v>
      </c>
      <c r="G36" s="98"/>
      <c r="H36" s="168">
        <v>11547569.200000001</v>
      </c>
      <c r="I36" s="38"/>
      <c r="J36" s="146">
        <v>0</v>
      </c>
      <c r="K36" s="38"/>
      <c r="L36" s="146">
        <v>-17550000</v>
      </c>
      <c r="M36" s="99"/>
      <c r="N36" s="164">
        <f t="shared" si="3"/>
        <v>-17550000</v>
      </c>
      <c r="O36" s="99"/>
      <c r="P36" s="159">
        <f>SUM(D36:H36)+N36</f>
        <v>-6002430.7999999989</v>
      </c>
      <c r="Q36" s="99"/>
      <c r="R36" s="159">
        <f>'PL 9-10'!G85-'PL 9-10'!G78</f>
        <v>-33294</v>
      </c>
      <c r="S36" s="99"/>
      <c r="T36" s="159">
        <f t="shared" si="5"/>
        <v>-6035724.7999999989</v>
      </c>
    </row>
    <row r="37" spans="1:20" ht="6" customHeight="1">
      <c r="C37" s="98"/>
      <c r="D37" s="147"/>
      <c r="E37" s="98"/>
      <c r="F37" s="147"/>
      <c r="G37" s="98"/>
      <c r="H37" s="147"/>
      <c r="I37" s="98"/>
      <c r="J37" s="147"/>
      <c r="K37" s="98"/>
      <c r="L37" s="147"/>
      <c r="M37" s="98"/>
      <c r="N37" s="147"/>
      <c r="O37" s="98"/>
      <c r="P37" s="147"/>
      <c r="Q37" s="98"/>
      <c r="R37" s="147"/>
      <c r="S37" s="98"/>
      <c r="T37" s="147"/>
    </row>
    <row r="38" spans="1:20" ht="16.5" customHeight="1" thickBot="1">
      <c r="A38" s="87" t="s">
        <v>167</v>
      </c>
      <c r="B38" s="87"/>
      <c r="C38" s="98"/>
      <c r="D38" s="160">
        <f>SUM(D29:D37)</f>
        <v>3615929965</v>
      </c>
      <c r="E38" s="98"/>
      <c r="F38" s="160">
        <f>SUM(F29:F37)</f>
        <v>49892482</v>
      </c>
      <c r="G38" s="98"/>
      <c r="H38" s="160">
        <f>SUM(H29:H37)</f>
        <v>-578143362.79999995</v>
      </c>
      <c r="I38" s="98"/>
      <c r="J38" s="160">
        <f t="shared" ref="J38:L38" si="6">SUM(J29:J37)</f>
        <v>0</v>
      </c>
      <c r="K38" s="98"/>
      <c r="L38" s="160">
        <f t="shared" si="6"/>
        <v>-30186000</v>
      </c>
      <c r="M38" s="155"/>
      <c r="N38" s="160">
        <f>SUM(N29:N37)</f>
        <v>-30186000</v>
      </c>
      <c r="O38" s="155"/>
      <c r="P38" s="160">
        <f>SUM(P29:P37)</f>
        <v>3057493084.1999998</v>
      </c>
      <c r="Q38" s="155"/>
      <c r="R38" s="160">
        <f>SUM(R29:R37)</f>
        <v>53749773</v>
      </c>
      <c r="S38" s="155"/>
      <c r="T38" s="160">
        <f>SUM(T29:T37)</f>
        <v>3111242857.1999998</v>
      </c>
    </row>
    <row r="39" spans="1:20" ht="15" customHeight="1" thickTop="1">
      <c r="A39" s="87"/>
      <c r="B39" s="87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155"/>
      <c r="N39" s="98"/>
      <c r="O39" s="155"/>
      <c r="P39" s="98"/>
      <c r="Q39" s="155"/>
      <c r="R39" s="98"/>
      <c r="S39" s="155"/>
      <c r="T39" s="98"/>
    </row>
    <row r="40" spans="1:20" ht="15" customHeight="1">
      <c r="A40" s="87"/>
      <c r="B40" s="87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155"/>
      <c r="N40" s="98"/>
      <c r="O40" s="155"/>
      <c r="P40" s="98"/>
      <c r="Q40" s="155"/>
      <c r="R40" s="98"/>
      <c r="S40" s="155"/>
      <c r="T40" s="98"/>
    </row>
    <row r="41" spans="1:20" ht="15" customHeight="1">
      <c r="A41" s="87"/>
      <c r="B41" s="87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155"/>
      <c r="N41" s="98"/>
      <c r="O41" s="155"/>
      <c r="P41" s="98"/>
      <c r="Q41" s="155"/>
      <c r="R41" s="98"/>
      <c r="S41" s="155"/>
      <c r="T41" s="98"/>
    </row>
    <row r="42" spans="1:20" ht="15" customHeight="1">
      <c r="A42" s="87"/>
      <c r="B42" s="87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155"/>
      <c r="N42" s="98"/>
      <c r="O42" s="155"/>
      <c r="P42" s="98"/>
      <c r="Q42" s="155"/>
      <c r="R42" s="98"/>
      <c r="S42" s="155"/>
      <c r="T42" s="98"/>
    </row>
    <row r="43" spans="1:20" ht="15" customHeight="1">
      <c r="A43" s="87"/>
      <c r="B43" s="87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155"/>
      <c r="N43" s="98"/>
      <c r="O43" s="155"/>
      <c r="P43" s="98"/>
      <c r="Q43" s="155"/>
      <c r="R43" s="98"/>
      <c r="S43" s="155"/>
      <c r="T43" s="98"/>
    </row>
    <row r="44" spans="1:20" ht="15" customHeight="1">
      <c r="A44" s="87"/>
      <c r="B44" s="87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155"/>
      <c r="N44" s="98"/>
      <c r="O44" s="155"/>
      <c r="P44" s="98"/>
      <c r="Q44" s="155"/>
      <c r="R44" s="98"/>
      <c r="S44" s="155"/>
      <c r="T44" s="98"/>
    </row>
    <row r="45" spans="1:20" ht="15" customHeight="1">
      <c r="A45" s="87"/>
      <c r="B45" s="87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155"/>
      <c r="N45" s="98"/>
      <c r="O45" s="155"/>
      <c r="P45" s="98"/>
      <c r="Q45" s="155"/>
      <c r="R45" s="98"/>
      <c r="S45" s="155"/>
      <c r="T45" s="98"/>
    </row>
    <row r="46" spans="1:20" ht="9.75" customHeight="1">
      <c r="A46" s="87"/>
      <c r="B46" s="87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155"/>
      <c r="N46" s="98"/>
      <c r="O46" s="155"/>
      <c r="P46" s="98"/>
      <c r="Q46" s="155"/>
      <c r="R46" s="98"/>
      <c r="S46" s="155"/>
      <c r="T46" s="98"/>
    </row>
    <row r="47" spans="1:20" ht="22.15" customHeight="1">
      <c r="A47" s="233" t="str">
        <f>'PL 9-10'!A119:M119</f>
        <v>The accompanying notes are an integral part of these consolidated and separate financial statements.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97"/>
      <c r="Q47" s="97"/>
      <c r="R47" s="97"/>
      <c r="S47" s="97"/>
      <c r="T47" s="97"/>
    </row>
    <row r="49" spans="1:2" ht="16.5" customHeight="1">
      <c r="A49" s="203"/>
    </row>
    <row r="50" spans="1:2" ht="16.5" customHeight="1">
      <c r="A50" s="90"/>
      <c r="B50" s="90"/>
    </row>
    <row r="51" spans="1:2" ht="16.5" customHeight="1">
      <c r="A51" s="90"/>
      <c r="B51" s="90"/>
    </row>
    <row r="52" spans="1:2" ht="16.5" customHeight="1">
      <c r="A52" s="90"/>
    </row>
  </sheetData>
  <mergeCells count="6">
    <mergeCell ref="A47:O47"/>
    <mergeCell ref="A4:T4"/>
    <mergeCell ref="D6:T6"/>
    <mergeCell ref="D7:P7"/>
    <mergeCell ref="F11:H11"/>
    <mergeCell ref="J9:L9"/>
  </mergeCells>
  <pageMargins left="0.3" right="0.3" top="0.5" bottom="0.6" header="0.49" footer="0.4"/>
  <pageSetup paperSize="9" scale="7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1"/>
  <sheetViews>
    <sheetView topLeftCell="A19" zoomScaleNormal="100" zoomScaleSheetLayoutView="85" workbookViewId="0">
      <selection activeCell="A21" sqref="A21"/>
    </sheetView>
  </sheetViews>
  <sheetFormatPr defaultColWidth="9.28515625" defaultRowHeight="22.15" customHeight="1"/>
  <cols>
    <col min="1" max="1" width="39.28515625" style="75" customWidth="1"/>
    <col min="2" max="2" width="5.7109375" style="75" customWidth="1"/>
    <col min="3" max="3" width="1.28515625" style="90" customWidth="1"/>
    <col min="4" max="4" width="16.7109375" style="90" customWidth="1"/>
    <col min="5" max="5" width="1.28515625" style="90" customWidth="1"/>
    <col min="6" max="6" width="14.7109375" style="90" customWidth="1"/>
    <col min="7" max="7" width="1.28515625" style="90" customWidth="1"/>
    <col min="8" max="8" width="14.7109375" style="90" customWidth="1"/>
    <col min="9" max="9" width="1.28515625" style="90" customWidth="1"/>
    <col min="10" max="10" width="14.7109375" style="90" customWidth="1"/>
    <col min="11" max="11" width="1.28515625" style="90" customWidth="1"/>
    <col min="12" max="12" width="20.7109375" style="90" customWidth="1"/>
    <col min="13" max="13" width="1.28515625" style="90" customWidth="1"/>
    <col min="14" max="14" width="14.7109375" style="90" customWidth="1"/>
    <col min="15" max="15" width="1.28515625" style="90" customWidth="1"/>
    <col min="16" max="16" width="14.7109375" style="90" customWidth="1"/>
    <col min="17" max="16384" width="9.28515625" style="75"/>
  </cols>
  <sheetData>
    <row r="1" spans="1:20" ht="16.5" customHeight="1">
      <c r="A1" s="72" t="str">
        <f>'CE 11'!A1</f>
        <v>Grande Asset Hotels and Property Public Company Limited</v>
      </c>
      <c r="B1" s="72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20" ht="16.5" customHeight="1">
      <c r="A2" s="1" t="s">
        <v>98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20" ht="16.5" customHeight="1">
      <c r="A3" s="114" t="str">
        <f>'CE 11'!A3</f>
        <v>For the year ended 31 December 2020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20" ht="12" customHeight="1">
      <c r="A4" s="76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20" ht="12" customHeight="1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20" ht="16.5" customHeight="1">
      <c r="A6" s="89"/>
      <c r="B6" s="89"/>
      <c r="C6" s="89"/>
      <c r="D6" s="241" t="s">
        <v>128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20" s="89" customFormat="1" ht="16.5" customHeight="1">
      <c r="C7" s="91"/>
      <c r="E7" s="91"/>
      <c r="J7" s="161"/>
      <c r="K7" s="161"/>
      <c r="L7" s="230" t="s">
        <v>59</v>
      </c>
      <c r="M7" s="162"/>
      <c r="N7" s="161"/>
      <c r="O7" s="153"/>
    </row>
    <row r="8" spans="1:20" s="89" customFormat="1" ht="16.5" customHeight="1">
      <c r="C8" s="91"/>
      <c r="E8" s="91"/>
      <c r="I8" s="119"/>
      <c r="J8" s="242" t="s">
        <v>211</v>
      </c>
      <c r="K8" s="242"/>
      <c r="L8" s="242"/>
      <c r="M8" s="92"/>
      <c r="N8" s="119"/>
      <c r="O8" s="119"/>
    </row>
    <row r="9" spans="1:20" s="89" customFormat="1" ht="16.5" customHeight="1">
      <c r="C9" s="91"/>
      <c r="E9" s="91"/>
      <c r="F9" s="119"/>
      <c r="G9" s="119"/>
      <c r="H9" s="119"/>
      <c r="I9" s="119"/>
      <c r="J9" s="119"/>
      <c r="K9" s="119"/>
      <c r="L9" s="119" t="s">
        <v>178</v>
      </c>
      <c r="M9" s="92"/>
      <c r="N9" s="120"/>
      <c r="O9" s="119"/>
    </row>
    <row r="10" spans="1:20" s="89" customFormat="1" ht="16.5" customHeight="1">
      <c r="C10" s="91"/>
      <c r="D10" s="73"/>
      <c r="F10" s="241" t="s">
        <v>200</v>
      </c>
      <c r="G10" s="241"/>
      <c r="H10" s="241"/>
      <c r="L10" s="163" t="s">
        <v>179</v>
      </c>
      <c r="M10" s="91"/>
      <c r="N10" s="166" t="s">
        <v>182</v>
      </c>
      <c r="O10" s="91"/>
    </row>
    <row r="11" spans="1:20" s="89" customFormat="1" ht="16.5" customHeight="1">
      <c r="C11" s="91"/>
      <c r="D11" s="91" t="s">
        <v>162</v>
      </c>
      <c r="E11" s="91"/>
      <c r="F11" s="91" t="s">
        <v>68</v>
      </c>
      <c r="G11" s="91"/>
      <c r="H11" s="91"/>
      <c r="I11" s="91"/>
      <c r="J11" s="91" t="s">
        <v>67</v>
      </c>
      <c r="K11" s="91"/>
      <c r="L11" s="91" t="s">
        <v>180</v>
      </c>
      <c r="M11" s="91"/>
      <c r="N11" s="165" t="s">
        <v>183</v>
      </c>
      <c r="O11" s="91"/>
      <c r="P11" s="73"/>
    </row>
    <row r="12" spans="1:20" s="89" customFormat="1" ht="16.5" customHeight="1">
      <c r="C12" s="91"/>
      <c r="D12" s="91" t="s">
        <v>45</v>
      </c>
      <c r="E12" s="91"/>
      <c r="F12" s="94" t="s">
        <v>161</v>
      </c>
      <c r="G12" s="91"/>
      <c r="H12" s="91" t="s">
        <v>37</v>
      </c>
      <c r="I12" s="91"/>
      <c r="J12" s="91" t="s">
        <v>145</v>
      </c>
      <c r="K12" s="91"/>
      <c r="L12" s="91" t="s">
        <v>181</v>
      </c>
      <c r="M12" s="91"/>
      <c r="N12" s="93" t="s">
        <v>165</v>
      </c>
      <c r="O12" s="91"/>
      <c r="P12" s="91" t="s">
        <v>38</v>
      </c>
    </row>
    <row r="13" spans="1:20" s="89" customFormat="1" ht="16.5" customHeight="1">
      <c r="B13" s="68" t="s">
        <v>3</v>
      </c>
      <c r="C13" s="91"/>
      <c r="D13" s="95" t="s">
        <v>114</v>
      </c>
      <c r="E13" s="91"/>
      <c r="F13" s="95" t="s">
        <v>114</v>
      </c>
      <c r="G13" s="91"/>
      <c r="H13" s="95" t="s">
        <v>114</v>
      </c>
      <c r="I13" s="91"/>
      <c r="J13" s="95" t="s">
        <v>114</v>
      </c>
      <c r="K13" s="91"/>
      <c r="L13" s="95" t="s">
        <v>114</v>
      </c>
      <c r="M13" s="91"/>
      <c r="N13" s="95" t="s">
        <v>114</v>
      </c>
      <c r="O13" s="91"/>
      <c r="P13" s="95" t="s">
        <v>114</v>
      </c>
    </row>
    <row r="14" spans="1:20" s="89" customFormat="1" ht="6" customHeight="1"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</row>
    <row r="15" spans="1:20" ht="16.5" customHeight="1">
      <c r="A15" s="1" t="s">
        <v>138</v>
      </c>
      <c r="B15" s="38"/>
      <c r="C15" s="38"/>
      <c r="D15" s="38">
        <v>3615929965</v>
      </c>
      <c r="E15" s="38"/>
      <c r="F15" s="38">
        <v>49892482</v>
      </c>
      <c r="G15" s="38"/>
      <c r="H15" s="38">
        <v>660502613</v>
      </c>
      <c r="I15" s="38"/>
      <c r="J15" s="121">
        <v>-7722000</v>
      </c>
      <c r="K15" s="38"/>
      <c r="L15" s="121">
        <v>0</v>
      </c>
      <c r="M15" s="75"/>
      <c r="N15" s="121">
        <f>SUM(J15:L15)</f>
        <v>-7722000</v>
      </c>
      <c r="O15" s="121"/>
      <c r="P15" s="122">
        <f>D15+F15+H15+N15</f>
        <v>4318603060</v>
      </c>
      <c r="Q15" s="90"/>
      <c r="R15" s="90"/>
      <c r="T15" s="90"/>
    </row>
    <row r="16" spans="1:20" s="89" customFormat="1" ht="6" customHeight="1">
      <c r="C16" s="91"/>
      <c r="D16" s="91"/>
      <c r="E16" s="91"/>
      <c r="F16" s="91"/>
      <c r="G16" s="91"/>
      <c r="H16" s="91"/>
      <c r="I16" s="91"/>
      <c r="J16" s="123"/>
      <c r="K16" s="91"/>
      <c r="L16" s="123"/>
      <c r="M16" s="91"/>
      <c r="N16" s="123"/>
      <c r="O16" s="123"/>
      <c r="P16" s="123"/>
    </row>
    <row r="17" spans="1:20" ht="16.5" customHeight="1">
      <c r="A17" s="1" t="s">
        <v>157</v>
      </c>
      <c r="B17" s="38"/>
      <c r="C17" s="38"/>
      <c r="D17" s="38"/>
      <c r="E17" s="38"/>
      <c r="F17" s="38"/>
      <c r="G17" s="38"/>
      <c r="H17" s="38"/>
      <c r="I17" s="38"/>
      <c r="J17" s="121"/>
      <c r="K17" s="38"/>
      <c r="L17" s="121"/>
      <c r="M17" s="75"/>
      <c r="N17" s="121"/>
      <c r="O17" s="121"/>
      <c r="P17" s="121"/>
    </row>
    <row r="18" spans="1:20" ht="16.5" customHeight="1">
      <c r="A18" s="1" t="s">
        <v>158</v>
      </c>
      <c r="B18" s="89"/>
      <c r="C18" s="38"/>
      <c r="D18" s="38">
        <v>0</v>
      </c>
      <c r="E18" s="38"/>
      <c r="F18" s="38">
        <v>0</v>
      </c>
      <c r="G18" s="38"/>
      <c r="H18" s="38">
        <v>1701315</v>
      </c>
      <c r="I18" s="38"/>
      <c r="J18" s="121">
        <v>0</v>
      </c>
      <c r="K18" s="38"/>
      <c r="L18" s="121">
        <v>0</v>
      </c>
      <c r="M18" s="75"/>
      <c r="N18" s="121">
        <f>SUM(J18:L18)</f>
        <v>0</v>
      </c>
      <c r="O18" s="121"/>
      <c r="P18" s="122">
        <f>D18+F18+H18+N18</f>
        <v>1701315</v>
      </c>
    </row>
    <row r="19" spans="1:20" ht="16.5" customHeight="1">
      <c r="A19" s="1" t="s">
        <v>119</v>
      </c>
      <c r="B19" s="38"/>
      <c r="C19" s="38"/>
      <c r="D19" s="38"/>
      <c r="E19" s="38"/>
      <c r="F19" s="38"/>
      <c r="G19" s="38"/>
      <c r="H19" s="38"/>
      <c r="I19" s="38"/>
      <c r="J19" s="121"/>
      <c r="K19" s="38"/>
      <c r="L19" s="121"/>
      <c r="M19" s="75"/>
      <c r="N19" s="121"/>
      <c r="O19" s="121"/>
      <c r="P19" s="122"/>
    </row>
    <row r="20" spans="1:20" ht="16.5" customHeight="1">
      <c r="A20" s="5" t="s">
        <v>70</v>
      </c>
      <c r="B20" s="69">
        <v>29</v>
      </c>
      <c r="C20" s="38"/>
      <c r="D20" s="38">
        <v>0</v>
      </c>
      <c r="E20" s="38"/>
      <c r="F20" s="38">
        <v>0</v>
      </c>
      <c r="G20" s="38"/>
      <c r="H20" s="38">
        <v>-90392736</v>
      </c>
      <c r="I20" s="38"/>
      <c r="J20" s="122">
        <v>0</v>
      </c>
      <c r="K20" s="38"/>
      <c r="L20" s="122">
        <v>0</v>
      </c>
      <c r="M20" s="75"/>
      <c r="N20" s="122">
        <f>SUM(J20:L20)</f>
        <v>0</v>
      </c>
      <c r="O20" s="121"/>
      <c r="P20" s="122">
        <f>D20+F20+H20+N20</f>
        <v>-90392736</v>
      </c>
    </row>
    <row r="21" spans="1:20" ht="16.5" customHeight="1">
      <c r="A21" s="5" t="s">
        <v>197</v>
      </c>
      <c r="B21" s="69"/>
      <c r="C21" s="38"/>
      <c r="D21" s="38">
        <v>0</v>
      </c>
      <c r="E21" s="38"/>
      <c r="F21" s="38">
        <v>0</v>
      </c>
      <c r="G21" s="38"/>
      <c r="H21" s="38">
        <v>-189881609</v>
      </c>
      <c r="I21" s="38"/>
      <c r="J21" s="122">
        <v>0</v>
      </c>
      <c r="K21" s="38"/>
      <c r="L21" s="122">
        <v>0</v>
      </c>
      <c r="M21" s="75"/>
      <c r="N21" s="122">
        <f>SUM(J21:L21)</f>
        <v>0</v>
      </c>
      <c r="O21" s="121"/>
      <c r="P21" s="122">
        <f>D21+F21+H21+N21</f>
        <v>-189881609</v>
      </c>
    </row>
    <row r="22" spans="1:20" ht="16.5" customHeight="1">
      <c r="A22" s="5" t="s">
        <v>221</v>
      </c>
      <c r="B22" s="38"/>
      <c r="C22" s="38"/>
      <c r="D22" s="49">
        <v>0</v>
      </c>
      <c r="E22" s="38"/>
      <c r="F22" s="49">
        <v>0</v>
      </c>
      <c r="G22" s="38"/>
      <c r="H22" s="49">
        <v>0</v>
      </c>
      <c r="I22" s="38"/>
      <c r="J22" s="124">
        <v>-4914000</v>
      </c>
      <c r="K22" s="38"/>
      <c r="L22" s="124">
        <v>0</v>
      </c>
      <c r="M22" s="75"/>
      <c r="N22" s="124">
        <f>SUM(J22:L22)</f>
        <v>-4914000</v>
      </c>
      <c r="O22" s="121"/>
      <c r="P22" s="125">
        <f t="shared" ref="P22" si="0">D22+F22+H22+N22</f>
        <v>-4914000</v>
      </c>
      <c r="Q22" s="90"/>
      <c r="R22" s="90"/>
    </row>
    <row r="23" spans="1:20" ht="10.15" customHeight="1">
      <c r="C23" s="98"/>
      <c r="D23" s="98"/>
      <c r="E23" s="98"/>
      <c r="F23" s="98"/>
      <c r="G23" s="98"/>
      <c r="H23" s="98"/>
      <c r="I23" s="98"/>
      <c r="J23" s="126"/>
      <c r="K23" s="98"/>
      <c r="L23" s="126"/>
      <c r="M23" s="98"/>
      <c r="N23" s="126"/>
      <c r="O23" s="126"/>
      <c r="P23" s="126"/>
    </row>
    <row r="24" spans="1:20" ht="16.5" customHeight="1" thickBot="1">
      <c r="A24" s="1" t="s">
        <v>139</v>
      </c>
      <c r="B24" s="38"/>
      <c r="C24" s="38"/>
      <c r="D24" s="50">
        <f>SUM(D15:D23)</f>
        <v>3615929965</v>
      </c>
      <c r="E24" s="38"/>
      <c r="F24" s="50">
        <f>SUM(F15:F23)</f>
        <v>49892482</v>
      </c>
      <c r="G24" s="38"/>
      <c r="H24" s="50">
        <f>SUM(H15:H23)</f>
        <v>381929583</v>
      </c>
      <c r="I24" s="38"/>
      <c r="J24" s="127">
        <f>SUM(J15:J23)</f>
        <v>-12636000</v>
      </c>
      <c r="K24" s="38"/>
      <c r="L24" s="127">
        <f>SUM(L15:L23)</f>
        <v>0</v>
      </c>
      <c r="M24" s="75"/>
      <c r="N24" s="127">
        <f>SUM(N15:N23)</f>
        <v>-12636000</v>
      </c>
      <c r="O24" s="121"/>
      <c r="P24" s="128">
        <f>SUM(P15:P23)</f>
        <v>4035116030</v>
      </c>
    </row>
    <row r="25" spans="1:20" ht="16.5" customHeight="1" thickTop="1">
      <c r="A25" s="5"/>
      <c r="B25" s="38"/>
      <c r="C25" s="38"/>
      <c r="D25" s="136"/>
      <c r="E25" s="38"/>
      <c r="F25" s="136"/>
      <c r="G25" s="38"/>
      <c r="H25" s="136"/>
      <c r="I25" s="38"/>
      <c r="J25" s="136"/>
      <c r="K25" s="38"/>
      <c r="L25" s="136"/>
      <c r="M25" s="75"/>
      <c r="N25" s="149"/>
      <c r="O25" s="121"/>
      <c r="P25" s="149"/>
      <c r="Q25" s="90"/>
      <c r="R25" s="90"/>
    </row>
    <row r="26" spans="1:20" ht="16.149999999999999" customHeight="1">
      <c r="A26" s="1" t="s">
        <v>166</v>
      </c>
      <c r="B26" s="38"/>
      <c r="C26" s="38"/>
      <c r="D26" s="136">
        <f>D24</f>
        <v>3615929965</v>
      </c>
      <c r="E26" s="38"/>
      <c r="F26" s="136">
        <f>F24</f>
        <v>49892482</v>
      </c>
      <c r="G26" s="38"/>
      <c r="H26" s="136">
        <f>H24</f>
        <v>381929583</v>
      </c>
      <c r="I26" s="38"/>
      <c r="J26" s="136">
        <f>J24</f>
        <v>-12636000</v>
      </c>
      <c r="K26" s="38"/>
      <c r="L26" s="136">
        <f>L24</f>
        <v>0</v>
      </c>
      <c r="M26" s="75"/>
      <c r="N26" s="149">
        <f>SUM(J26:L26)</f>
        <v>-12636000</v>
      </c>
      <c r="O26" s="121"/>
      <c r="P26" s="151">
        <f>D26+F26+H26+N26</f>
        <v>4035116030</v>
      </c>
      <c r="Q26" s="90"/>
      <c r="R26" s="90"/>
      <c r="T26" s="90"/>
    </row>
    <row r="27" spans="1:20" ht="16.5" customHeight="1">
      <c r="A27" s="1" t="s">
        <v>157</v>
      </c>
      <c r="B27" s="38"/>
      <c r="C27" s="38"/>
      <c r="D27" s="136"/>
      <c r="E27" s="38"/>
      <c r="F27" s="136"/>
      <c r="G27" s="38"/>
      <c r="H27" s="136"/>
      <c r="I27" s="38"/>
      <c r="J27" s="136"/>
      <c r="K27" s="38"/>
      <c r="L27" s="136"/>
      <c r="M27" s="75"/>
      <c r="N27" s="149"/>
      <c r="O27" s="121"/>
      <c r="P27" s="151"/>
    </row>
    <row r="28" spans="1:20" ht="16.5" customHeight="1">
      <c r="A28" s="1" t="s">
        <v>158</v>
      </c>
      <c r="B28" s="89">
        <v>5</v>
      </c>
      <c r="C28" s="38"/>
      <c r="D28" s="136">
        <v>0</v>
      </c>
      <c r="E28" s="38"/>
      <c r="F28" s="136">
        <v>0</v>
      </c>
      <c r="G28" s="38"/>
      <c r="H28" s="136">
        <v>0</v>
      </c>
      <c r="I28" s="38"/>
      <c r="J28" s="136">
        <v>12636000</v>
      </c>
      <c r="K28" s="38"/>
      <c r="L28" s="136">
        <v>-12636000</v>
      </c>
      <c r="M28" s="75"/>
      <c r="N28" s="149">
        <f t="shared" ref="N28:N31" si="1">SUM(J28:L28)</f>
        <v>0</v>
      </c>
      <c r="O28" s="121"/>
      <c r="P28" s="151">
        <f t="shared" ref="P28" si="2">SUM(D28:H28)+N28</f>
        <v>0</v>
      </c>
    </row>
    <row r="29" spans="1:20" ht="16.5" customHeight="1">
      <c r="A29" s="1" t="s">
        <v>119</v>
      </c>
      <c r="B29" s="38"/>
      <c r="C29" s="38"/>
      <c r="D29" s="136"/>
      <c r="E29" s="38"/>
      <c r="F29" s="136"/>
      <c r="G29" s="38"/>
      <c r="H29" s="136"/>
      <c r="I29" s="38"/>
      <c r="J29" s="136"/>
      <c r="K29" s="38"/>
      <c r="L29" s="136"/>
      <c r="M29" s="75"/>
      <c r="N29" s="149"/>
      <c r="O29" s="121"/>
      <c r="P29" s="151"/>
    </row>
    <row r="30" spans="1:20" ht="16.5" customHeight="1">
      <c r="A30" s="5" t="s">
        <v>197</v>
      </c>
      <c r="B30" s="69"/>
      <c r="C30" s="38"/>
      <c r="D30" s="136">
        <v>0</v>
      </c>
      <c r="E30" s="38"/>
      <c r="F30" s="136">
        <v>0</v>
      </c>
      <c r="G30" s="38"/>
      <c r="H30" s="136">
        <v>-665369900</v>
      </c>
      <c r="I30" s="38"/>
      <c r="J30" s="136">
        <v>0</v>
      </c>
      <c r="K30" s="38"/>
      <c r="L30" s="136">
        <v>0</v>
      </c>
      <c r="M30" s="75"/>
      <c r="N30" s="149">
        <f t="shared" si="1"/>
        <v>0</v>
      </c>
      <c r="P30" s="136">
        <f t="shared" ref="P30" si="3">D30+F30+H30+N30</f>
        <v>-665369900</v>
      </c>
      <c r="Q30" s="90"/>
      <c r="R30" s="90"/>
    </row>
    <row r="31" spans="1:20" ht="16.5" customHeight="1">
      <c r="A31" s="5" t="s">
        <v>220</v>
      </c>
      <c r="B31" s="38"/>
      <c r="C31" s="38"/>
      <c r="D31" s="146">
        <v>0</v>
      </c>
      <c r="E31" s="38"/>
      <c r="F31" s="146">
        <v>0</v>
      </c>
      <c r="G31" s="38"/>
      <c r="H31" s="146">
        <v>8338896</v>
      </c>
      <c r="I31" s="38"/>
      <c r="J31" s="146">
        <v>0</v>
      </c>
      <c r="K31" s="38"/>
      <c r="L31" s="146">
        <v>-17550000</v>
      </c>
      <c r="M31" s="75"/>
      <c r="N31" s="167">
        <f t="shared" si="1"/>
        <v>-17550000</v>
      </c>
      <c r="P31" s="146">
        <f t="shared" ref="P31" si="4">D31+F31+H31+N31</f>
        <v>-9211104</v>
      </c>
      <c r="Q31" s="90"/>
      <c r="R31" s="90"/>
    </row>
    <row r="32" spans="1:20" ht="10.15" customHeight="1">
      <c r="C32" s="98"/>
      <c r="D32" s="147"/>
      <c r="E32" s="98"/>
      <c r="F32" s="147"/>
      <c r="G32" s="98"/>
      <c r="H32" s="147"/>
      <c r="I32" s="98"/>
      <c r="J32" s="147"/>
      <c r="K32" s="98"/>
      <c r="L32" s="147"/>
      <c r="M32" s="98"/>
      <c r="N32" s="147"/>
      <c r="O32" s="98"/>
      <c r="P32" s="147"/>
    </row>
    <row r="33" spans="1:17" ht="16.5" customHeight="1" thickBot="1">
      <c r="A33" s="1" t="s">
        <v>167</v>
      </c>
      <c r="B33" s="38"/>
      <c r="C33" s="38"/>
      <c r="D33" s="148">
        <f>SUM(D26:D32)</f>
        <v>3615929965</v>
      </c>
      <c r="E33" s="38"/>
      <c r="F33" s="148">
        <f>SUM(F26:F32)</f>
        <v>49892482</v>
      </c>
      <c r="G33" s="38"/>
      <c r="H33" s="148">
        <f>SUM(H26:H32)</f>
        <v>-275101421</v>
      </c>
      <c r="I33" s="38"/>
      <c r="J33" s="148">
        <f t="shared" ref="J33" si="5">SUM(J26:J32)</f>
        <v>0</v>
      </c>
      <c r="K33" s="38"/>
      <c r="L33" s="148">
        <f>SUM(L26:L32)</f>
        <v>-30186000</v>
      </c>
      <c r="M33" s="75"/>
      <c r="N33" s="148">
        <f>SUM(N26:N32)</f>
        <v>-30186000</v>
      </c>
      <c r="O33" s="38"/>
      <c r="P33" s="148">
        <f>SUM(P26:P32)</f>
        <v>3360535026</v>
      </c>
    </row>
    <row r="34" spans="1:17" ht="16.5" customHeight="1" thickTop="1">
      <c r="A34" s="1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75"/>
      <c r="N34" s="38"/>
      <c r="O34" s="38"/>
      <c r="P34" s="38"/>
    </row>
    <row r="35" spans="1:17" ht="16.5" customHeight="1">
      <c r="A35" s="1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75"/>
      <c r="N35" s="38"/>
      <c r="O35" s="38"/>
      <c r="P35" s="38"/>
    </row>
    <row r="36" spans="1:17" ht="16.5" customHeight="1">
      <c r="A36" s="1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75"/>
      <c r="N36" s="38"/>
      <c r="O36" s="38"/>
      <c r="P36" s="38"/>
    </row>
    <row r="37" spans="1:17" ht="16.5" customHeight="1">
      <c r="A37" s="1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75"/>
      <c r="N37" s="38"/>
      <c r="O37" s="38"/>
      <c r="P37" s="38"/>
    </row>
    <row r="38" spans="1:17" ht="16.5" customHeight="1">
      <c r="A38" s="1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75"/>
      <c r="N38" s="38"/>
      <c r="O38" s="38"/>
      <c r="P38" s="38"/>
    </row>
    <row r="39" spans="1:17" ht="12" customHeight="1">
      <c r="A39" s="1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75"/>
      <c r="N39" s="38"/>
      <c r="O39" s="38"/>
      <c r="P39" s="38"/>
    </row>
    <row r="40" spans="1:17" ht="10.5" customHeight="1">
      <c r="A40" s="1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17" ht="22.15" customHeight="1">
      <c r="A41" s="233" t="str">
        <f>'CE 11'!A47:O47</f>
        <v>The accompanying notes are an integral part of these consolidated and separate financial statements.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74"/>
    </row>
  </sheetData>
  <mergeCells count="5">
    <mergeCell ref="A5:P5"/>
    <mergeCell ref="D6:P6"/>
    <mergeCell ref="F10:H10"/>
    <mergeCell ref="A41:O41"/>
    <mergeCell ref="J8:L8"/>
  </mergeCells>
  <printOptions horizontalCentered="1"/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75"/>
  <sheetViews>
    <sheetView tabSelected="1" topLeftCell="A160" zoomScale="90" zoomScaleNormal="90" zoomScaleSheetLayoutView="100" zoomScalePageLayoutView="96" workbookViewId="0">
      <selection activeCell="A174" sqref="A174:K174"/>
    </sheetView>
  </sheetViews>
  <sheetFormatPr defaultColWidth="10.7109375" defaultRowHeight="16.5" customHeight="1"/>
  <cols>
    <col min="1" max="1" width="1.7109375" style="107" customWidth="1"/>
    <col min="2" max="2" width="43.28515625" style="75" customWidth="1"/>
    <col min="3" max="3" width="5.42578125" style="75" customWidth="1"/>
    <col min="4" max="4" width="0.7109375" style="75" customWidth="1"/>
    <col min="5" max="5" width="13.7109375" style="90" customWidth="1"/>
    <col min="6" max="6" width="0.7109375" style="75" customWidth="1"/>
    <col min="7" max="7" width="13.7109375" style="90" customWidth="1"/>
    <col min="8" max="8" width="0.7109375" style="75" customWidth="1"/>
    <col min="9" max="9" width="13.7109375" style="90" customWidth="1"/>
    <col min="10" max="10" width="0.7109375" style="108" customWidth="1"/>
    <col min="11" max="11" width="13.7109375" style="90" customWidth="1"/>
    <col min="12" max="12" width="10.7109375" style="75"/>
    <col min="13" max="14" width="12.140625" style="75" bestFit="1" customWidth="1"/>
    <col min="15" max="15" width="13.7109375" style="75" bestFit="1" customWidth="1"/>
    <col min="16" max="236" width="10.7109375" style="75"/>
    <col min="237" max="237" width="15.28515625" style="75" customWidth="1"/>
    <col min="238" max="239" width="9.7109375" style="75" customWidth="1"/>
    <col min="240" max="240" width="27.28515625" style="75" customWidth="1"/>
    <col min="241" max="241" width="7.28515625" style="75" customWidth="1"/>
    <col min="242" max="242" width="1.28515625" style="75" customWidth="1"/>
    <col min="243" max="243" width="16.7109375" style="75" customWidth="1"/>
    <col min="244" max="244" width="1.28515625" style="75" customWidth="1"/>
    <col min="245" max="245" width="16.7109375" style="75" customWidth="1"/>
    <col min="246" max="246" width="1.28515625" style="75" customWidth="1"/>
    <col min="247" max="247" width="16.7109375" style="75" customWidth="1"/>
    <col min="248" max="248" width="1.28515625" style="75" customWidth="1"/>
    <col min="249" max="249" width="16.7109375" style="75" customWidth="1"/>
    <col min="250" max="250" width="7.28515625" style="75" customWidth="1"/>
    <col min="251" max="492" width="10.7109375" style="75"/>
    <col min="493" max="493" width="15.28515625" style="75" customWidth="1"/>
    <col min="494" max="495" width="9.7109375" style="75" customWidth="1"/>
    <col min="496" max="496" width="27.28515625" style="75" customWidth="1"/>
    <col min="497" max="497" width="7.28515625" style="75" customWidth="1"/>
    <col min="498" max="498" width="1.28515625" style="75" customWidth="1"/>
    <col min="499" max="499" width="16.7109375" style="75" customWidth="1"/>
    <col min="500" max="500" width="1.28515625" style="75" customWidth="1"/>
    <col min="501" max="501" width="16.7109375" style="75" customWidth="1"/>
    <col min="502" max="502" width="1.28515625" style="75" customWidth="1"/>
    <col min="503" max="503" width="16.7109375" style="75" customWidth="1"/>
    <col min="504" max="504" width="1.28515625" style="75" customWidth="1"/>
    <col min="505" max="505" width="16.7109375" style="75" customWidth="1"/>
    <col min="506" max="506" width="7.28515625" style="75" customWidth="1"/>
    <col min="507" max="748" width="10.7109375" style="75"/>
    <col min="749" max="749" width="15.28515625" style="75" customWidth="1"/>
    <col min="750" max="751" width="9.7109375" style="75" customWidth="1"/>
    <col min="752" max="752" width="27.28515625" style="75" customWidth="1"/>
    <col min="753" max="753" width="7.28515625" style="75" customWidth="1"/>
    <col min="754" max="754" width="1.28515625" style="75" customWidth="1"/>
    <col min="755" max="755" width="16.7109375" style="75" customWidth="1"/>
    <col min="756" max="756" width="1.28515625" style="75" customWidth="1"/>
    <col min="757" max="757" width="16.7109375" style="75" customWidth="1"/>
    <col min="758" max="758" width="1.28515625" style="75" customWidth="1"/>
    <col min="759" max="759" width="16.7109375" style="75" customWidth="1"/>
    <col min="760" max="760" width="1.28515625" style="75" customWidth="1"/>
    <col min="761" max="761" width="16.7109375" style="75" customWidth="1"/>
    <col min="762" max="762" width="7.28515625" style="75" customWidth="1"/>
    <col min="763" max="1004" width="10.7109375" style="75"/>
    <col min="1005" max="1005" width="15.28515625" style="75" customWidth="1"/>
    <col min="1006" max="1007" width="9.7109375" style="75" customWidth="1"/>
    <col min="1008" max="1008" width="27.28515625" style="75" customWidth="1"/>
    <col min="1009" max="1009" width="7.28515625" style="75" customWidth="1"/>
    <col min="1010" max="1010" width="1.28515625" style="75" customWidth="1"/>
    <col min="1011" max="1011" width="16.7109375" style="75" customWidth="1"/>
    <col min="1012" max="1012" width="1.28515625" style="75" customWidth="1"/>
    <col min="1013" max="1013" width="16.7109375" style="75" customWidth="1"/>
    <col min="1014" max="1014" width="1.28515625" style="75" customWidth="1"/>
    <col min="1015" max="1015" width="16.7109375" style="75" customWidth="1"/>
    <col min="1016" max="1016" width="1.28515625" style="75" customWidth="1"/>
    <col min="1017" max="1017" width="16.7109375" style="75" customWidth="1"/>
    <col min="1018" max="1018" width="7.28515625" style="75" customWidth="1"/>
    <col min="1019" max="1260" width="10.7109375" style="75"/>
    <col min="1261" max="1261" width="15.28515625" style="75" customWidth="1"/>
    <col min="1262" max="1263" width="9.7109375" style="75" customWidth="1"/>
    <col min="1264" max="1264" width="27.28515625" style="75" customWidth="1"/>
    <col min="1265" max="1265" width="7.28515625" style="75" customWidth="1"/>
    <col min="1266" max="1266" width="1.28515625" style="75" customWidth="1"/>
    <col min="1267" max="1267" width="16.7109375" style="75" customWidth="1"/>
    <col min="1268" max="1268" width="1.28515625" style="75" customWidth="1"/>
    <col min="1269" max="1269" width="16.7109375" style="75" customWidth="1"/>
    <col min="1270" max="1270" width="1.28515625" style="75" customWidth="1"/>
    <col min="1271" max="1271" width="16.7109375" style="75" customWidth="1"/>
    <col min="1272" max="1272" width="1.28515625" style="75" customWidth="1"/>
    <col min="1273" max="1273" width="16.7109375" style="75" customWidth="1"/>
    <col min="1274" max="1274" width="7.28515625" style="75" customWidth="1"/>
    <col min="1275" max="1516" width="10.7109375" style="75"/>
    <col min="1517" max="1517" width="15.28515625" style="75" customWidth="1"/>
    <col min="1518" max="1519" width="9.7109375" style="75" customWidth="1"/>
    <col min="1520" max="1520" width="27.28515625" style="75" customWidth="1"/>
    <col min="1521" max="1521" width="7.28515625" style="75" customWidth="1"/>
    <col min="1522" max="1522" width="1.28515625" style="75" customWidth="1"/>
    <col min="1523" max="1523" width="16.7109375" style="75" customWidth="1"/>
    <col min="1524" max="1524" width="1.28515625" style="75" customWidth="1"/>
    <col min="1525" max="1525" width="16.7109375" style="75" customWidth="1"/>
    <col min="1526" max="1526" width="1.28515625" style="75" customWidth="1"/>
    <col min="1527" max="1527" width="16.7109375" style="75" customWidth="1"/>
    <col min="1528" max="1528" width="1.28515625" style="75" customWidth="1"/>
    <col min="1529" max="1529" width="16.7109375" style="75" customWidth="1"/>
    <col min="1530" max="1530" width="7.28515625" style="75" customWidth="1"/>
    <col min="1531" max="1772" width="10.7109375" style="75"/>
    <col min="1773" max="1773" width="15.28515625" style="75" customWidth="1"/>
    <col min="1774" max="1775" width="9.7109375" style="75" customWidth="1"/>
    <col min="1776" max="1776" width="27.28515625" style="75" customWidth="1"/>
    <col min="1777" max="1777" width="7.28515625" style="75" customWidth="1"/>
    <col min="1778" max="1778" width="1.28515625" style="75" customWidth="1"/>
    <col min="1779" max="1779" width="16.7109375" style="75" customWidth="1"/>
    <col min="1780" max="1780" width="1.28515625" style="75" customWidth="1"/>
    <col min="1781" max="1781" width="16.7109375" style="75" customWidth="1"/>
    <col min="1782" max="1782" width="1.28515625" style="75" customWidth="1"/>
    <col min="1783" max="1783" width="16.7109375" style="75" customWidth="1"/>
    <col min="1784" max="1784" width="1.28515625" style="75" customWidth="1"/>
    <col min="1785" max="1785" width="16.7109375" style="75" customWidth="1"/>
    <col min="1786" max="1786" width="7.28515625" style="75" customWidth="1"/>
    <col min="1787" max="2028" width="10.7109375" style="75"/>
    <col min="2029" max="2029" width="15.28515625" style="75" customWidth="1"/>
    <col min="2030" max="2031" width="9.7109375" style="75" customWidth="1"/>
    <col min="2032" max="2032" width="27.28515625" style="75" customWidth="1"/>
    <col min="2033" max="2033" width="7.28515625" style="75" customWidth="1"/>
    <col min="2034" max="2034" width="1.28515625" style="75" customWidth="1"/>
    <col min="2035" max="2035" width="16.7109375" style="75" customWidth="1"/>
    <col min="2036" max="2036" width="1.28515625" style="75" customWidth="1"/>
    <col min="2037" max="2037" width="16.7109375" style="75" customWidth="1"/>
    <col min="2038" max="2038" width="1.28515625" style="75" customWidth="1"/>
    <col min="2039" max="2039" width="16.7109375" style="75" customWidth="1"/>
    <col min="2040" max="2040" width="1.28515625" style="75" customWidth="1"/>
    <col min="2041" max="2041" width="16.7109375" style="75" customWidth="1"/>
    <col min="2042" max="2042" width="7.28515625" style="75" customWidth="1"/>
    <col min="2043" max="2284" width="10.7109375" style="75"/>
    <col min="2285" max="2285" width="15.28515625" style="75" customWidth="1"/>
    <col min="2286" max="2287" width="9.7109375" style="75" customWidth="1"/>
    <col min="2288" max="2288" width="27.28515625" style="75" customWidth="1"/>
    <col min="2289" max="2289" width="7.28515625" style="75" customWidth="1"/>
    <col min="2290" max="2290" width="1.28515625" style="75" customWidth="1"/>
    <col min="2291" max="2291" width="16.7109375" style="75" customWidth="1"/>
    <col min="2292" max="2292" width="1.28515625" style="75" customWidth="1"/>
    <col min="2293" max="2293" width="16.7109375" style="75" customWidth="1"/>
    <col min="2294" max="2294" width="1.28515625" style="75" customWidth="1"/>
    <col min="2295" max="2295" width="16.7109375" style="75" customWidth="1"/>
    <col min="2296" max="2296" width="1.28515625" style="75" customWidth="1"/>
    <col min="2297" max="2297" width="16.7109375" style="75" customWidth="1"/>
    <col min="2298" max="2298" width="7.28515625" style="75" customWidth="1"/>
    <col min="2299" max="2540" width="10.7109375" style="75"/>
    <col min="2541" max="2541" width="15.28515625" style="75" customWidth="1"/>
    <col min="2542" max="2543" width="9.7109375" style="75" customWidth="1"/>
    <col min="2544" max="2544" width="27.28515625" style="75" customWidth="1"/>
    <col min="2545" max="2545" width="7.28515625" style="75" customWidth="1"/>
    <col min="2546" max="2546" width="1.28515625" style="75" customWidth="1"/>
    <col min="2547" max="2547" width="16.7109375" style="75" customWidth="1"/>
    <col min="2548" max="2548" width="1.28515625" style="75" customWidth="1"/>
    <col min="2549" max="2549" width="16.7109375" style="75" customWidth="1"/>
    <col min="2550" max="2550" width="1.28515625" style="75" customWidth="1"/>
    <col min="2551" max="2551" width="16.7109375" style="75" customWidth="1"/>
    <col min="2552" max="2552" width="1.28515625" style="75" customWidth="1"/>
    <col min="2553" max="2553" width="16.7109375" style="75" customWidth="1"/>
    <col min="2554" max="2554" width="7.28515625" style="75" customWidth="1"/>
    <col min="2555" max="2796" width="10.7109375" style="75"/>
    <col min="2797" max="2797" width="15.28515625" style="75" customWidth="1"/>
    <col min="2798" max="2799" width="9.7109375" style="75" customWidth="1"/>
    <col min="2800" max="2800" width="27.28515625" style="75" customWidth="1"/>
    <col min="2801" max="2801" width="7.28515625" style="75" customWidth="1"/>
    <col min="2802" max="2802" width="1.28515625" style="75" customWidth="1"/>
    <col min="2803" max="2803" width="16.7109375" style="75" customWidth="1"/>
    <col min="2804" max="2804" width="1.28515625" style="75" customWidth="1"/>
    <col min="2805" max="2805" width="16.7109375" style="75" customWidth="1"/>
    <col min="2806" max="2806" width="1.28515625" style="75" customWidth="1"/>
    <col min="2807" max="2807" width="16.7109375" style="75" customWidth="1"/>
    <col min="2808" max="2808" width="1.28515625" style="75" customWidth="1"/>
    <col min="2809" max="2809" width="16.7109375" style="75" customWidth="1"/>
    <col min="2810" max="2810" width="7.28515625" style="75" customWidth="1"/>
    <col min="2811" max="3052" width="10.7109375" style="75"/>
    <col min="3053" max="3053" width="15.28515625" style="75" customWidth="1"/>
    <col min="3054" max="3055" width="9.7109375" style="75" customWidth="1"/>
    <col min="3056" max="3056" width="27.28515625" style="75" customWidth="1"/>
    <col min="3057" max="3057" width="7.28515625" style="75" customWidth="1"/>
    <col min="3058" max="3058" width="1.28515625" style="75" customWidth="1"/>
    <col min="3059" max="3059" width="16.7109375" style="75" customWidth="1"/>
    <col min="3060" max="3060" width="1.28515625" style="75" customWidth="1"/>
    <col min="3061" max="3061" width="16.7109375" style="75" customWidth="1"/>
    <col min="3062" max="3062" width="1.28515625" style="75" customWidth="1"/>
    <col min="3063" max="3063" width="16.7109375" style="75" customWidth="1"/>
    <col min="3064" max="3064" width="1.28515625" style="75" customWidth="1"/>
    <col min="3065" max="3065" width="16.7109375" style="75" customWidth="1"/>
    <col min="3066" max="3066" width="7.28515625" style="75" customWidth="1"/>
    <col min="3067" max="3308" width="10.7109375" style="75"/>
    <col min="3309" max="3309" width="15.28515625" style="75" customWidth="1"/>
    <col min="3310" max="3311" width="9.7109375" style="75" customWidth="1"/>
    <col min="3312" max="3312" width="27.28515625" style="75" customWidth="1"/>
    <col min="3313" max="3313" width="7.28515625" style="75" customWidth="1"/>
    <col min="3314" max="3314" width="1.28515625" style="75" customWidth="1"/>
    <col min="3315" max="3315" width="16.7109375" style="75" customWidth="1"/>
    <col min="3316" max="3316" width="1.28515625" style="75" customWidth="1"/>
    <col min="3317" max="3317" width="16.7109375" style="75" customWidth="1"/>
    <col min="3318" max="3318" width="1.28515625" style="75" customWidth="1"/>
    <col min="3319" max="3319" width="16.7109375" style="75" customWidth="1"/>
    <col min="3320" max="3320" width="1.28515625" style="75" customWidth="1"/>
    <col min="3321" max="3321" width="16.7109375" style="75" customWidth="1"/>
    <col min="3322" max="3322" width="7.28515625" style="75" customWidth="1"/>
    <col min="3323" max="3564" width="10.7109375" style="75"/>
    <col min="3565" max="3565" width="15.28515625" style="75" customWidth="1"/>
    <col min="3566" max="3567" width="9.7109375" style="75" customWidth="1"/>
    <col min="3568" max="3568" width="27.28515625" style="75" customWidth="1"/>
    <col min="3569" max="3569" width="7.28515625" style="75" customWidth="1"/>
    <col min="3570" max="3570" width="1.28515625" style="75" customWidth="1"/>
    <col min="3571" max="3571" width="16.7109375" style="75" customWidth="1"/>
    <col min="3572" max="3572" width="1.28515625" style="75" customWidth="1"/>
    <col min="3573" max="3573" width="16.7109375" style="75" customWidth="1"/>
    <col min="3574" max="3574" width="1.28515625" style="75" customWidth="1"/>
    <col min="3575" max="3575" width="16.7109375" style="75" customWidth="1"/>
    <col min="3576" max="3576" width="1.28515625" style="75" customWidth="1"/>
    <col min="3577" max="3577" width="16.7109375" style="75" customWidth="1"/>
    <col min="3578" max="3578" width="7.28515625" style="75" customWidth="1"/>
    <col min="3579" max="3820" width="10.7109375" style="75"/>
    <col min="3821" max="3821" width="15.28515625" style="75" customWidth="1"/>
    <col min="3822" max="3823" width="9.7109375" style="75" customWidth="1"/>
    <col min="3824" max="3824" width="27.28515625" style="75" customWidth="1"/>
    <col min="3825" max="3825" width="7.28515625" style="75" customWidth="1"/>
    <col min="3826" max="3826" width="1.28515625" style="75" customWidth="1"/>
    <col min="3827" max="3827" width="16.7109375" style="75" customWidth="1"/>
    <col min="3828" max="3828" width="1.28515625" style="75" customWidth="1"/>
    <col min="3829" max="3829" width="16.7109375" style="75" customWidth="1"/>
    <col min="3830" max="3830" width="1.28515625" style="75" customWidth="1"/>
    <col min="3831" max="3831" width="16.7109375" style="75" customWidth="1"/>
    <col min="3832" max="3832" width="1.28515625" style="75" customWidth="1"/>
    <col min="3833" max="3833" width="16.7109375" style="75" customWidth="1"/>
    <col min="3834" max="3834" width="7.28515625" style="75" customWidth="1"/>
    <col min="3835" max="4076" width="10.7109375" style="75"/>
    <col min="4077" max="4077" width="15.28515625" style="75" customWidth="1"/>
    <col min="4078" max="4079" width="9.7109375" style="75" customWidth="1"/>
    <col min="4080" max="4080" width="27.28515625" style="75" customWidth="1"/>
    <col min="4081" max="4081" width="7.28515625" style="75" customWidth="1"/>
    <col min="4082" max="4082" width="1.28515625" style="75" customWidth="1"/>
    <col min="4083" max="4083" width="16.7109375" style="75" customWidth="1"/>
    <col min="4084" max="4084" width="1.28515625" style="75" customWidth="1"/>
    <col min="4085" max="4085" width="16.7109375" style="75" customWidth="1"/>
    <col min="4086" max="4086" width="1.28515625" style="75" customWidth="1"/>
    <col min="4087" max="4087" width="16.7109375" style="75" customWidth="1"/>
    <col min="4088" max="4088" width="1.28515625" style="75" customWidth="1"/>
    <col min="4089" max="4089" width="16.7109375" style="75" customWidth="1"/>
    <col min="4090" max="4090" width="7.28515625" style="75" customWidth="1"/>
    <col min="4091" max="4332" width="10.7109375" style="75"/>
    <col min="4333" max="4333" width="15.28515625" style="75" customWidth="1"/>
    <col min="4334" max="4335" width="9.7109375" style="75" customWidth="1"/>
    <col min="4336" max="4336" width="27.28515625" style="75" customWidth="1"/>
    <col min="4337" max="4337" width="7.28515625" style="75" customWidth="1"/>
    <col min="4338" max="4338" width="1.28515625" style="75" customWidth="1"/>
    <col min="4339" max="4339" width="16.7109375" style="75" customWidth="1"/>
    <col min="4340" max="4340" width="1.28515625" style="75" customWidth="1"/>
    <col min="4341" max="4341" width="16.7109375" style="75" customWidth="1"/>
    <col min="4342" max="4342" width="1.28515625" style="75" customWidth="1"/>
    <col min="4343" max="4343" width="16.7109375" style="75" customWidth="1"/>
    <col min="4344" max="4344" width="1.28515625" style="75" customWidth="1"/>
    <col min="4345" max="4345" width="16.7109375" style="75" customWidth="1"/>
    <col min="4346" max="4346" width="7.28515625" style="75" customWidth="1"/>
    <col min="4347" max="4588" width="10.7109375" style="75"/>
    <col min="4589" max="4589" width="15.28515625" style="75" customWidth="1"/>
    <col min="4590" max="4591" width="9.7109375" style="75" customWidth="1"/>
    <col min="4592" max="4592" width="27.28515625" style="75" customWidth="1"/>
    <col min="4593" max="4593" width="7.28515625" style="75" customWidth="1"/>
    <col min="4594" max="4594" width="1.28515625" style="75" customWidth="1"/>
    <col min="4595" max="4595" width="16.7109375" style="75" customWidth="1"/>
    <col min="4596" max="4596" width="1.28515625" style="75" customWidth="1"/>
    <col min="4597" max="4597" width="16.7109375" style="75" customWidth="1"/>
    <col min="4598" max="4598" width="1.28515625" style="75" customWidth="1"/>
    <col min="4599" max="4599" width="16.7109375" style="75" customWidth="1"/>
    <col min="4600" max="4600" width="1.28515625" style="75" customWidth="1"/>
    <col min="4601" max="4601" width="16.7109375" style="75" customWidth="1"/>
    <col min="4602" max="4602" width="7.28515625" style="75" customWidth="1"/>
    <col min="4603" max="4844" width="10.7109375" style="75"/>
    <col min="4845" max="4845" width="15.28515625" style="75" customWidth="1"/>
    <col min="4846" max="4847" width="9.7109375" style="75" customWidth="1"/>
    <col min="4848" max="4848" width="27.28515625" style="75" customWidth="1"/>
    <col min="4849" max="4849" width="7.28515625" style="75" customWidth="1"/>
    <col min="4850" max="4850" width="1.28515625" style="75" customWidth="1"/>
    <col min="4851" max="4851" width="16.7109375" style="75" customWidth="1"/>
    <col min="4852" max="4852" width="1.28515625" style="75" customWidth="1"/>
    <col min="4853" max="4853" width="16.7109375" style="75" customWidth="1"/>
    <col min="4854" max="4854" width="1.28515625" style="75" customWidth="1"/>
    <col min="4855" max="4855" width="16.7109375" style="75" customWidth="1"/>
    <col min="4856" max="4856" width="1.28515625" style="75" customWidth="1"/>
    <col min="4857" max="4857" width="16.7109375" style="75" customWidth="1"/>
    <col min="4858" max="4858" width="7.28515625" style="75" customWidth="1"/>
    <col min="4859" max="5100" width="10.7109375" style="75"/>
    <col min="5101" max="5101" width="15.28515625" style="75" customWidth="1"/>
    <col min="5102" max="5103" width="9.7109375" style="75" customWidth="1"/>
    <col min="5104" max="5104" width="27.28515625" style="75" customWidth="1"/>
    <col min="5105" max="5105" width="7.28515625" style="75" customWidth="1"/>
    <col min="5106" max="5106" width="1.28515625" style="75" customWidth="1"/>
    <col min="5107" max="5107" width="16.7109375" style="75" customWidth="1"/>
    <col min="5108" max="5108" width="1.28515625" style="75" customWidth="1"/>
    <col min="5109" max="5109" width="16.7109375" style="75" customWidth="1"/>
    <col min="5110" max="5110" width="1.28515625" style="75" customWidth="1"/>
    <col min="5111" max="5111" width="16.7109375" style="75" customWidth="1"/>
    <col min="5112" max="5112" width="1.28515625" style="75" customWidth="1"/>
    <col min="5113" max="5113" width="16.7109375" style="75" customWidth="1"/>
    <col min="5114" max="5114" width="7.28515625" style="75" customWidth="1"/>
    <col min="5115" max="5356" width="10.7109375" style="75"/>
    <col min="5357" max="5357" width="15.28515625" style="75" customWidth="1"/>
    <col min="5358" max="5359" width="9.7109375" style="75" customWidth="1"/>
    <col min="5360" max="5360" width="27.28515625" style="75" customWidth="1"/>
    <col min="5361" max="5361" width="7.28515625" style="75" customWidth="1"/>
    <col min="5362" max="5362" width="1.28515625" style="75" customWidth="1"/>
    <col min="5363" max="5363" width="16.7109375" style="75" customWidth="1"/>
    <col min="5364" max="5364" width="1.28515625" style="75" customWidth="1"/>
    <col min="5365" max="5365" width="16.7109375" style="75" customWidth="1"/>
    <col min="5366" max="5366" width="1.28515625" style="75" customWidth="1"/>
    <col min="5367" max="5367" width="16.7109375" style="75" customWidth="1"/>
    <col min="5368" max="5368" width="1.28515625" style="75" customWidth="1"/>
    <col min="5369" max="5369" width="16.7109375" style="75" customWidth="1"/>
    <col min="5370" max="5370" width="7.28515625" style="75" customWidth="1"/>
    <col min="5371" max="5612" width="10.7109375" style="75"/>
    <col min="5613" max="5613" width="15.28515625" style="75" customWidth="1"/>
    <col min="5614" max="5615" width="9.7109375" style="75" customWidth="1"/>
    <col min="5616" max="5616" width="27.28515625" style="75" customWidth="1"/>
    <col min="5617" max="5617" width="7.28515625" style="75" customWidth="1"/>
    <col min="5618" max="5618" width="1.28515625" style="75" customWidth="1"/>
    <col min="5619" max="5619" width="16.7109375" style="75" customWidth="1"/>
    <col min="5620" max="5620" width="1.28515625" style="75" customWidth="1"/>
    <col min="5621" max="5621" width="16.7109375" style="75" customWidth="1"/>
    <col min="5622" max="5622" width="1.28515625" style="75" customWidth="1"/>
    <col min="5623" max="5623" width="16.7109375" style="75" customWidth="1"/>
    <col min="5624" max="5624" width="1.28515625" style="75" customWidth="1"/>
    <col min="5625" max="5625" width="16.7109375" style="75" customWidth="1"/>
    <col min="5626" max="5626" width="7.28515625" style="75" customWidth="1"/>
    <col min="5627" max="5868" width="10.7109375" style="75"/>
    <col min="5869" max="5869" width="15.28515625" style="75" customWidth="1"/>
    <col min="5870" max="5871" width="9.7109375" style="75" customWidth="1"/>
    <col min="5872" max="5872" width="27.28515625" style="75" customWidth="1"/>
    <col min="5873" max="5873" width="7.28515625" style="75" customWidth="1"/>
    <col min="5874" max="5874" width="1.28515625" style="75" customWidth="1"/>
    <col min="5875" max="5875" width="16.7109375" style="75" customWidth="1"/>
    <col min="5876" max="5876" width="1.28515625" style="75" customWidth="1"/>
    <col min="5877" max="5877" width="16.7109375" style="75" customWidth="1"/>
    <col min="5878" max="5878" width="1.28515625" style="75" customWidth="1"/>
    <col min="5879" max="5879" width="16.7109375" style="75" customWidth="1"/>
    <col min="5880" max="5880" width="1.28515625" style="75" customWidth="1"/>
    <col min="5881" max="5881" width="16.7109375" style="75" customWidth="1"/>
    <col min="5882" max="5882" width="7.28515625" style="75" customWidth="1"/>
    <col min="5883" max="6124" width="10.7109375" style="75"/>
    <col min="6125" max="6125" width="15.28515625" style="75" customWidth="1"/>
    <col min="6126" max="6127" width="9.7109375" style="75" customWidth="1"/>
    <col min="6128" max="6128" width="27.28515625" style="75" customWidth="1"/>
    <col min="6129" max="6129" width="7.28515625" style="75" customWidth="1"/>
    <col min="6130" max="6130" width="1.28515625" style="75" customWidth="1"/>
    <col min="6131" max="6131" width="16.7109375" style="75" customWidth="1"/>
    <col min="6132" max="6132" width="1.28515625" style="75" customWidth="1"/>
    <col min="6133" max="6133" width="16.7109375" style="75" customWidth="1"/>
    <col min="6134" max="6134" width="1.28515625" style="75" customWidth="1"/>
    <col min="6135" max="6135" width="16.7109375" style="75" customWidth="1"/>
    <col min="6136" max="6136" width="1.28515625" style="75" customWidth="1"/>
    <col min="6137" max="6137" width="16.7109375" style="75" customWidth="1"/>
    <col min="6138" max="6138" width="7.28515625" style="75" customWidth="1"/>
    <col min="6139" max="6380" width="10.7109375" style="75"/>
    <col min="6381" max="6381" width="15.28515625" style="75" customWidth="1"/>
    <col min="6382" max="6383" width="9.7109375" style="75" customWidth="1"/>
    <col min="6384" max="6384" width="27.28515625" style="75" customWidth="1"/>
    <col min="6385" max="6385" width="7.28515625" style="75" customWidth="1"/>
    <col min="6386" max="6386" width="1.28515625" style="75" customWidth="1"/>
    <col min="6387" max="6387" width="16.7109375" style="75" customWidth="1"/>
    <col min="6388" max="6388" width="1.28515625" style="75" customWidth="1"/>
    <col min="6389" max="6389" width="16.7109375" style="75" customWidth="1"/>
    <col min="6390" max="6390" width="1.28515625" style="75" customWidth="1"/>
    <col min="6391" max="6391" width="16.7109375" style="75" customWidth="1"/>
    <col min="6392" max="6392" width="1.28515625" style="75" customWidth="1"/>
    <col min="6393" max="6393" width="16.7109375" style="75" customWidth="1"/>
    <col min="6394" max="6394" width="7.28515625" style="75" customWidth="1"/>
    <col min="6395" max="6636" width="10.7109375" style="75"/>
    <col min="6637" max="6637" width="15.28515625" style="75" customWidth="1"/>
    <col min="6638" max="6639" width="9.7109375" style="75" customWidth="1"/>
    <col min="6640" max="6640" width="27.28515625" style="75" customWidth="1"/>
    <col min="6641" max="6641" width="7.28515625" style="75" customWidth="1"/>
    <col min="6642" max="6642" width="1.28515625" style="75" customWidth="1"/>
    <col min="6643" max="6643" width="16.7109375" style="75" customWidth="1"/>
    <col min="6644" max="6644" width="1.28515625" style="75" customWidth="1"/>
    <col min="6645" max="6645" width="16.7109375" style="75" customWidth="1"/>
    <col min="6646" max="6646" width="1.28515625" style="75" customWidth="1"/>
    <col min="6647" max="6647" width="16.7109375" style="75" customWidth="1"/>
    <col min="6648" max="6648" width="1.28515625" style="75" customWidth="1"/>
    <col min="6649" max="6649" width="16.7109375" style="75" customWidth="1"/>
    <col min="6650" max="6650" width="7.28515625" style="75" customWidth="1"/>
    <col min="6651" max="6892" width="10.7109375" style="75"/>
    <col min="6893" max="6893" width="15.28515625" style="75" customWidth="1"/>
    <col min="6894" max="6895" width="9.7109375" style="75" customWidth="1"/>
    <col min="6896" max="6896" width="27.28515625" style="75" customWidth="1"/>
    <col min="6897" max="6897" width="7.28515625" style="75" customWidth="1"/>
    <col min="6898" max="6898" width="1.28515625" style="75" customWidth="1"/>
    <col min="6899" max="6899" width="16.7109375" style="75" customWidth="1"/>
    <col min="6900" max="6900" width="1.28515625" style="75" customWidth="1"/>
    <col min="6901" max="6901" width="16.7109375" style="75" customWidth="1"/>
    <col min="6902" max="6902" width="1.28515625" style="75" customWidth="1"/>
    <col min="6903" max="6903" width="16.7109375" style="75" customWidth="1"/>
    <col min="6904" max="6904" width="1.28515625" style="75" customWidth="1"/>
    <col min="6905" max="6905" width="16.7109375" style="75" customWidth="1"/>
    <col min="6906" max="6906" width="7.28515625" style="75" customWidth="1"/>
    <col min="6907" max="7148" width="10.7109375" style="75"/>
    <col min="7149" max="7149" width="15.28515625" style="75" customWidth="1"/>
    <col min="7150" max="7151" width="9.7109375" style="75" customWidth="1"/>
    <col min="7152" max="7152" width="27.28515625" style="75" customWidth="1"/>
    <col min="7153" max="7153" width="7.28515625" style="75" customWidth="1"/>
    <col min="7154" max="7154" width="1.28515625" style="75" customWidth="1"/>
    <col min="7155" max="7155" width="16.7109375" style="75" customWidth="1"/>
    <col min="7156" max="7156" width="1.28515625" style="75" customWidth="1"/>
    <col min="7157" max="7157" width="16.7109375" style="75" customWidth="1"/>
    <col min="7158" max="7158" width="1.28515625" style="75" customWidth="1"/>
    <col min="7159" max="7159" width="16.7109375" style="75" customWidth="1"/>
    <col min="7160" max="7160" width="1.28515625" style="75" customWidth="1"/>
    <col min="7161" max="7161" width="16.7109375" style="75" customWidth="1"/>
    <col min="7162" max="7162" width="7.28515625" style="75" customWidth="1"/>
    <col min="7163" max="7404" width="10.7109375" style="75"/>
    <col min="7405" max="7405" width="15.28515625" style="75" customWidth="1"/>
    <col min="7406" max="7407" width="9.7109375" style="75" customWidth="1"/>
    <col min="7408" max="7408" width="27.28515625" style="75" customWidth="1"/>
    <col min="7409" max="7409" width="7.28515625" style="75" customWidth="1"/>
    <col min="7410" max="7410" width="1.28515625" style="75" customWidth="1"/>
    <col min="7411" max="7411" width="16.7109375" style="75" customWidth="1"/>
    <col min="7412" max="7412" width="1.28515625" style="75" customWidth="1"/>
    <col min="7413" max="7413" width="16.7109375" style="75" customWidth="1"/>
    <col min="7414" max="7414" width="1.28515625" style="75" customWidth="1"/>
    <col min="7415" max="7415" width="16.7109375" style="75" customWidth="1"/>
    <col min="7416" max="7416" width="1.28515625" style="75" customWidth="1"/>
    <col min="7417" max="7417" width="16.7109375" style="75" customWidth="1"/>
    <col min="7418" max="7418" width="7.28515625" style="75" customWidth="1"/>
    <col min="7419" max="7660" width="10.7109375" style="75"/>
    <col min="7661" max="7661" width="15.28515625" style="75" customWidth="1"/>
    <col min="7662" max="7663" width="9.7109375" style="75" customWidth="1"/>
    <col min="7664" max="7664" width="27.28515625" style="75" customWidth="1"/>
    <col min="7665" max="7665" width="7.28515625" style="75" customWidth="1"/>
    <col min="7666" max="7666" width="1.28515625" style="75" customWidth="1"/>
    <col min="7667" max="7667" width="16.7109375" style="75" customWidth="1"/>
    <col min="7668" max="7668" width="1.28515625" style="75" customWidth="1"/>
    <col min="7669" max="7669" width="16.7109375" style="75" customWidth="1"/>
    <col min="7670" max="7670" width="1.28515625" style="75" customWidth="1"/>
    <col min="7671" max="7671" width="16.7109375" style="75" customWidth="1"/>
    <col min="7672" max="7672" width="1.28515625" style="75" customWidth="1"/>
    <col min="7673" max="7673" width="16.7109375" style="75" customWidth="1"/>
    <col min="7674" max="7674" width="7.28515625" style="75" customWidth="1"/>
    <col min="7675" max="7916" width="10.7109375" style="75"/>
    <col min="7917" max="7917" width="15.28515625" style="75" customWidth="1"/>
    <col min="7918" max="7919" width="9.7109375" style="75" customWidth="1"/>
    <col min="7920" max="7920" width="27.28515625" style="75" customWidth="1"/>
    <col min="7921" max="7921" width="7.28515625" style="75" customWidth="1"/>
    <col min="7922" max="7922" width="1.28515625" style="75" customWidth="1"/>
    <col min="7923" max="7923" width="16.7109375" style="75" customWidth="1"/>
    <col min="7924" max="7924" width="1.28515625" style="75" customWidth="1"/>
    <col min="7925" max="7925" width="16.7109375" style="75" customWidth="1"/>
    <col min="7926" max="7926" width="1.28515625" style="75" customWidth="1"/>
    <col min="7927" max="7927" width="16.7109375" style="75" customWidth="1"/>
    <col min="7928" max="7928" width="1.28515625" style="75" customWidth="1"/>
    <col min="7929" max="7929" width="16.7109375" style="75" customWidth="1"/>
    <col min="7930" max="7930" width="7.28515625" style="75" customWidth="1"/>
    <col min="7931" max="8172" width="10.7109375" style="75"/>
    <col min="8173" max="8173" width="15.28515625" style="75" customWidth="1"/>
    <col min="8174" max="8175" width="9.7109375" style="75" customWidth="1"/>
    <col min="8176" max="8176" width="27.28515625" style="75" customWidth="1"/>
    <col min="8177" max="8177" width="7.28515625" style="75" customWidth="1"/>
    <col min="8178" max="8178" width="1.28515625" style="75" customWidth="1"/>
    <col min="8179" max="8179" width="16.7109375" style="75" customWidth="1"/>
    <col min="8180" max="8180" width="1.28515625" style="75" customWidth="1"/>
    <col min="8181" max="8181" width="16.7109375" style="75" customWidth="1"/>
    <col min="8182" max="8182" width="1.28515625" style="75" customWidth="1"/>
    <col min="8183" max="8183" width="16.7109375" style="75" customWidth="1"/>
    <col min="8184" max="8184" width="1.28515625" style="75" customWidth="1"/>
    <col min="8185" max="8185" width="16.7109375" style="75" customWidth="1"/>
    <col min="8186" max="8186" width="7.28515625" style="75" customWidth="1"/>
    <col min="8187" max="8428" width="10.7109375" style="75"/>
    <col min="8429" max="8429" width="15.28515625" style="75" customWidth="1"/>
    <col min="8430" max="8431" width="9.7109375" style="75" customWidth="1"/>
    <col min="8432" max="8432" width="27.28515625" style="75" customWidth="1"/>
    <col min="8433" max="8433" width="7.28515625" style="75" customWidth="1"/>
    <col min="8434" max="8434" width="1.28515625" style="75" customWidth="1"/>
    <col min="8435" max="8435" width="16.7109375" style="75" customWidth="1"/>
    <col min="8436" max="8436" width="1.28515625" style="75" customWidth="1"/>
    <col min="8437" max="8437" width="16.7109375" style="75" customWidth="1"/>
    <col min="8438" max="8438" width="1.28515625" style="75" customWidth="1"/>
    <col min="8439" max="8439" width="16.7109375" style="75" customWidth="1"/>
    <col min="8440" max="8440" width="1.28515625" style="75" customWidth="1"/>
    <col min="8441" max="8441" width="16.7109375" style="75" customWidth="1"/>
    <col min="8442" max="8442" width="7.28515625" style="75" customWidth="1"/>
    <col min="8443" max="8684" width="10.7109375" style="75"/>
    <col min="8685" max="8685" width="15.28515625" style="75" customWidth="1"/>
    <col min="8686" max="8687" width="9.7109375" style="75" customWidth="1"/>
    <col min="8688" max="8688" width="27.28515625" style="75" customWidth="1"/>
    <col min="8689" max="8689" width="7.28515625" style="75" customWidth="1"/>
    <col min="8690" max="8690" width="1.28515625" style="75" customWidth="1"/>
    <col min="8691" max="8691" width="16.7109375" style="75" customWidth="1"/>
    <col min="8692" max="8692" width="1.28515625" style="75" customWidth="1"/>
    <col min="8693" max="8693" width="16.7109375" style="75" customWidth="1"/>
    <col min="8694" max="8694" width="1.28515625" style="75" customWidth="1"/>
    <col min="8695" max="8695" width="16.7109375" style="75" customWidth="1"/>
    <col min="8696" max="8696" width="1.28515625" style="75" customWidth="1"/>
    <col min="8697" max="8697" width="16.7109375" style="75" customWidth="1"/>
    <col min="8698" max="8698" width="7.28515625" style="75" customWidth="1"/>
    <col min="8699" max="8940" width="10.7109375" style="75"/>
    <col min="8941" max="8941" width="15.28515625" style="75" customWidth="1"/>
    <col min="8942" max="8943" width="9.7109375" style="75" customWidth="1"/>
    <col min="8944" max="8944" width="27.28515625" style="75" customWidth="1"/>
    <col min="8945" max="8945" width="7.28515625" style="75" customWidth="1"/>
    <col min="8946" max="8946" width="1.28515625" style="75" customWidth="1"/>
    <col min="8947" max="8947" width="16.7109375" style="75" customWidth="1"/>
    <col min="8948" max="8948" width="1.28515625" style="75" customWidth="1"/>
    <col min="8949" max="8949" width="16.7109375" style="75" customWidth="1"/>
    <col min="8950" max="8950" width="1.28515625" style="75" customWidth="1"/>
    <col min="8951" max="8951" width="16.7109375" style="75" customWidth="1"/>
    <col min="8952" max="8952" width="1.28515625" style="75" customWidth="1"/>
    <col min="8953" max="8953" width="16.7109375" style="75" customWidth="1"/>
    <col min="8954" max="8954" width="7.28515625" style="75" customWidth="1"/>
    <col min="8955" max="9196" width="10.7109375" style="75"/>
    <col min="9197" max="9197" width="15.28515625" style="75" customWidth="1"/>
    <col min="9198" max="9199" width="9.7109375" style="75" customWidth="1"/>
    <col min="9200" max="9200" width="27.28515625" style="75" customWidth="1"/>
    <col min="9201" max="9201" width="7.28515625" style="75" customWidth="1"/>
    <col min="9202" max="9202" width="1.28515625" style="75" customWidth="1"/>
    <col min="9203" max="9203" width="16.7109375" style="75" customWidth="1"/>
    <col min="9204" max="9204" width="1.28515625" style="75" customWidth="1"/>
    <col min="9205" max="9205" width="16.7109375" style="75" customWidth="1"/>
    <col min="9206" max="9206" width="1.28515625" style="75" customWidth="1"/>
    <col min="9207" max="9207" width="16.7109375" style="75" customWidth="1"/>
    <col min="9208" max="9208" width="1.28515625" style="75" customWidth="1"/>
    <col min="9209" max="9209" width="16.7109375" style="75" customWidth="1"/>
    <col min="9210" max="9210" width="7.28515625" style="75" customWidth="1"/>
    <col min="9211" max="9452" width="10.7109375" style="75"/>
    <col min="9453" max="9453" width="15.28515625" style="75" customWidth="1"/>
    <col min="9454" max="9455" width="9.7109375" style="75" customWidth="1"/>
    <col min="9456" max="9456" width="27.28515625" style="75" customWidth="1"/>
    <col min="9457" max="9457" width="7.28515625" style="75" customWidth="1"/>
    <col min="9458" max="9458" width="1.28515625" style="75" customWidth="1"/>
    <col min="9459" max="9459" width="16.7109375" style="75" customWidth="1"/>
    <col min="9460" max="9460" width="1.28515625" style="75" customWidth="1"/>
    <col min="9461" max="9461" width="16.7109375" style="75" customWidth="1"/>
    <col min="9462" max="9462" width="1.28515625" style="75" customWidth="1"/>
    <col min="9463" max="9463" width="16.7109375" style="75" customWidth="1"/>
    <col min="9464" max="9464" width="1.28515625" style="75" customWidth="1"/>
    <col min="9465" max="9465" width="16.7109375" style="75" customWidth="1"/>
    <col min="9466" max="9466" width="7.28515625" style="75" customWidth="1"/>
    <col min="9467" max="9708" width="10.7109375" style="75"/>
    <col min="9709" max="9709" width="15.28515625" style="75" customWidth="1"/>
    <col min="9710" max="9711" width="9.7109375" style="75" customWidth="1"/>
    <col min="9712" max="9712" width="27.28515625" style="75" customWidth="1"/>
    <col min="9713" max="9713" width="7.28515625" style="75" customWidth="1"/>
    <col min="9714" max="9714" width="1.28515625" style="75" customWidth="1"/>
    <col min="9715" max="9715" width="16.7109375" style="75" customWidth="1"/>
    <col min="9716" max="9716" width="1.28515625" style="75" customWidth="1"/>
    <col min="9717" max="9717" width="16.7109375" style="75" customWidth="1"/>
    <col min="9718" max="9718" width="1.28515625" style="75" customWidth="1"/>
    <col min="9719" max="9719" width="16.7109375" style="75" customWidth="1"/>
    <col min="9720" max="9720" width="1.28515625" style="75" customWidth="1"/>
    <col min="9721" max="9721" width="16.7109375" style="75" customWidth="1"/>
    <col min="9722" max="9722" width="7.28515625" style="75" customWidth="1"/>
    <col min="9723" max="9964" width="10.7109375" style="75"/>
    <col min="9965" max="9965" width="15.28515625" style="75" customWidth="1"/>
    <col min="9966" max="9967" width="9.7109375" style="75" customWidth="1"/>
    <col min="9968" max="9968" width="27.28515625" style="75" customWidth="1"/>
    <col min="9969" max="9969" width="7.28515625" style="75" customWidth="1"/>
    <col min="9970" max="9970" width="1.28515625" style="75" customWidth="1"/>
    <col min="9971" max="9971" width="16.7109375" style="75" customWidth="1"/>
    <col min="9972" max="9972" width="1.28515625" style="75" customWidth="1"/>
    <col min="9973" max="9973" width="16.7109375" style="75" customWidth="1"/>
    <col min="9974" max="9974" width="1.28515625" style="75" customWidth="1"/>
    <col min="9975" max="9975" width="16.7109375" style="75" customWidth="1"/>
    <col min="9976" max="9976" width="1.28515625" style="75" customWidth="1"/>
    <col min="9977" max="9977" width="16.7109375" style="75" customWidth="1"/>
    <col min="9978" max="9978" width="7.28515625" style="75" customWidth="1"/>
    <col min="9979" max="10220" width="10.7109375" style="75"/>
    <col min="10221" max="10221" width="15.28515625" style="75" customWidth="1"/>
    <col min="10222" max="10223" width="9.7109375" style="75" customWidth="1"/>
    <col min="10224" max="10224" width="27.28515625" style="75" customWidth="1"/>
    <col min="10225" max="10225" width="7.28515625" style="75" customWidth="1"/>
    <col min="10226" max="10226" width="1.28515625" style="75" customWidth="1"/>
    <col min="10227" max="10227" width="16.7109375" style="75" customWidth="1"/>
    <col min="10228" max="10228" width="1.28515625" style="75" customWidth="1"/>
    <col min="10229" max="10229" width="16.7109375" style="75" customWidth="1"/>
    <col min="10230" max="10230" width="1.28515625" style="75" customWidth="1"/>
    <col min="10231" max="10231" width="16.7109375" style="75" customWidth="1"/>
    <col min="10232" max="10232" width="1.28515625" style="75" customWidth="1"/>
    <col min="10233" max="10233" width="16.7109375" style="75" customWidth="1"/>
    <col min="10234" max="10234" width="7.28515625" style="75" customWidth="1"/>
    <col min="10235" max="10476" width="10.7109375" style="75"/>
    <col min="10477" max="10477" width="15.28515625" style="75" customWidth="1"/>
    <col min="10478" max="10479" width="9.7109375" style="75" customWidth="1"/>
    <col min="10480" max="10480" width="27.28515625" style="75" customWidth="1"/>
    <col min="10481" max="10481" width="7.28515625" style="75" customWidth="1"/>
    <col min="10482" max="10482" width="1.28515625" style="75" customWidth="1"/>
    <col min="10483" max="10483" width="16.7109375" style="75" customWidth="1"/>
    <col min="10484" max="10484" width="1.28515625" style="75" customWidth="1"/>
    <col min="10485" max="10485" width="16.7109375" style="75" customWidth="1"/>
    <col min="10486" max="10486" width="1.28515625" style="75" customWidth="1"/>
    <col min="10487" max="10487" width="16.7109375" style="75" customWidth="1"/>
    <col min="10488" max="10488" width="1.28515625" style="75" customWidth="1"/>
    <col min="10489" max="10489" width="16.7109375" style="75" customWidth="1"/>
    <col min="10490" max="10490" width="7.28515625" style="75" customWidth="1"/>
    <col min="10491" max="10732" width="10.7109375" style="75"/>
    <col min="10733" max="10733" width="15.28515625" style="75" customWidth="1"/>
    <col min="10734" max="10735" width="9.7109375" style="75" customWidth="1"/>
    <col min="10736" max="10736" width="27.28515625" style="75" customWidth="1"/>
    <col min="10737" max="10737" width="7.28515625" style="75" customWidth="1"/>
    <col min="10738" max="10738" width="1.28515625" style="75" customWidth="1"/>
    <col min="10739" max="10739" width="16.7109375" style="75" customWidth="1"/>
    <col min="10740" max="10740" width="1.28515625" style="75" customWidth="1"/>
    <col min="10741" max="10741" width="16.7109375" style="75" customWidth="1"/>
    <col min="10742" max="10742" width="1.28515625" style="75" customWidth="1"/>
    <col min="10743" max="10743" width="16.7109375" style="75" customWidth="1"/>
    <col min="10744" max="10744" width="1.28515625" style="75" customWidth="1"/>
    <col min="10745" max="10745" width="16.7109375" style="75" customWidth="1"/>
    <col min="10746" max="10746" width="7.28515625" style="75" customWidth="1"/>
    <col min="10747" max="10988" width="10.7109375" style="75"/>
    <col min="10989" max="10989" width="15.28515625" style="75" customWidth="1"/>
    <col min="10990" max="10991" width="9.7109375" style="75" customWidth="1"/>
    <col min="10992" max="10992" width="27.28515625" style="75" customWidth="1"/>
    <col min="10993" max="10993" width="7.28515625" style="75" customWidth="1"/>
    <col min="10994" max="10994" width="1.28515625" style="75" customWidth="1"/>
    <col min="10995" max="10995" width="16.7109375" style="75" customWidth="1"/>
    <col min="10996" max="10996" width="1.28515625" style="75" customWidth="1"/>
    <col min="10997" max="10997" width="16.7109375" style="75" customWidth="1"/>
    <col min="10998" max="10998" width="1.28515625" style="75" customWidth="1"/>
    <col min="10999" max="10999" width="16.7109375" style="75" customWidth="1"/>
    <col min="11000" max="11000" width="1.28515625" style="75" customWidth="1"/>
    <col min="11001" max="11001" width="16.7109375" style="75" customWidth="1"/>
    <col min="11002" max="11002" width="7.28515625" style="75" customWidth="1"/>
    <col min="11003" max="11244" width="10.7109375" style="75"/>
    <col min="11245" max="11245" width="15.28515625" style="75" customWidth="1"/>
    <col min="11246" max="11247" width="9.7109375" style="75" customWidth="1"/>
    <col min="11248" max="11248" width="27.28515625" style="75" customWidth="1"/>
    <col min="11249" max="11249" width="7.28515625" style="75" customWidth="1"/>
    <col min="11250" max="11250" width="1.28515625" style="75" customWidth="1"/>
    <col min="11251" max="11251" width="16.7109375" style="75" customWidth="1"/>
    <col min="11252" max="11252" width="1.28515625" style="75" customWidth="1"/>
    <col min="11253" max="11253" width="16.7109375" style="75" customWidth="1"/>
    <col min="11254" max="11254" width="1.28515625" style="75" customWidth="1"/>
    <col min="11255" max="11255" width="16.7109375" style="75" customWidth="1"/>
    <col min="11256" max="11256" width="1.28515625" style="75" customWidth="1"/>
    <col min="11257" max="11257" width="16.7109375" style="75" customWidth="1"/>
    <col min="11258" max="11258" width="7.28515625" style="75" customWidth="1"/>
    <col min="11259" max="11500" width="10.7109375" style="75"/>
    <col min="11501" max="11501" width="15.28515625" style="75" customWidth="1"/>
    <col min="11502" max="11503" width="9.7109375" style="75" customWidth="1"/>
    <col min="11504" max="11504" width="27.28515625" style="75" customWidth="1"/>
    <col min="11505" max="11505" width="7.28515625" style="75" customWidth="1"/>
    <col min="11506" max="11506" width="1.28515625" style="75" customWidth="1"/>
    <col min="11507" max="11507" width="16.7109375" style="75" customWidth="1"/>
    <col min="11508" max="11508" width="1.28515625" style="75" customWidth="1"/>
    <col min="11509" max="11509" width="16.7109375" style="75" customWidth="1"/>
    <col min="11510" max="11510" width="1.28515625" style="75" customWidth="1"/>
    <col min="11511" max="11511" width="16.7109375" style="75" customWidth="1"/>
    <col min="11512" max="11512" width="1.28515625" style="75" customWidth="1"/>
    <col min="11513" max="11513" width="16.7109375" style="75" customWidth="1"/>
    <col min="11514" max="11514" width="7.28515625" style="75" customWidth="1"/>
    <col min="11515" max="11756" width="10.7109375" style="75"/>
    <col min="11757" max="11757" width="15.28515625" style="75" customWidth="1"/>
    <col min="11758" max="11759" width="9.7109375" style="75" customWidth="1"/>
    <col min="11760" max="11760" width="27.28515625" style="75" customWidth="1"/>
    <col min="11761" max="11761" width="7.28515625" style="75" customWidth="1"/>
    <col min="11762" max="11762" width="1.28515625" style="75" customWidth="1"/>
    <col min="11763" max="11763" width="16.7109375" style="75" customWidth="1"/>
    <col min="11764" max="11764" width="1.28515625" style="75" customWidth="1"/>
    <col min="11765" max="11765" width="16.7109375" style="75" customWidth="1"/>
    <col min="11766" max="11766" width="1.28515625" style="75" customWidth="1"/>
    <col min="11767" max="11767" width="16.7109375" style="75" customWidth="1"/>
    <col min="11768" max="11768" width="1.28515625" style="75" customWidth="1"/>
    <col min="11769" max="11769" width="16.7109375" style="75" customWidth="1"/>
    <col min="11770" max="11770" width="7.28515625" style="75" customWidth="1"/>
    <col min="11771" max="12012" width="10.7109375" style="75"/>
    <col min="12013" max="12013" width="15.28515625" style="75" customWidth="1"/>
    <col min="12014" max="12015" width="9.7109375" style="75" customWidth="1"/>
    <col min="12016" max="12016" width="27.28515625" style="75" customWidth="1"/>
    <col min="12017" max="12017" width="7.28515625" style="75" customWidth="1"/>
    <col min="12018" max="12018" width="1.28515625" style="75" customWidth="1"/>
    <col min="12019" max="12019" width="16.7109375" style="75" customWidth="1"/>
    <col min="12020" max="12020" width="1.28515625" style="75" customWidth="1"/>
    <col min="12021" max="12021" width="16.7109375" style="75" customWidth="1"/>
    <col min="12022" max="12022" width="1.28515625" style="75" customWidth="1"/>
    <col min="12023" max="12023" width="16.7109375" style="75" customWidth="1"/>
    <col min="12024" max="12024" width="1.28515625" style="75" customWidth="1"/>
    <col min="12025" max="12025" width="16.7109375" style="75" customWidth="1"/>
    <col min="12026" max="12026" width="7.28515625" style="75" customWidth="1"/>
    <col min="12027" max="12268" width="10.7109375" style="75"/>
    <col min="12269" max="12269" width="15.28515625" style="75" customWidth="1"/>
    <col min="12270" max="12271" width="9.7109375" style="75" customWidth="1"/>
    <col min="12272" max="12272" width="27.28515625" style="75" customWidth="1"/>
    <col min="12273" max="12273" width="7.28515625" style="75" customWidth="1"/>
    <col min="12274" max="12274" width="1.28515625" style="75" customWidth="1"/>
    <col min="12275" max="12275" width="16.7109375" style="75" customWidth="1"/>
    <col min="12276" max="12276" width="1.28515625" style="75" customWidth="1"/>
    <col min="12277" max="12277" width="16.7109375" style="75" customWidth="1"/>
    <col min="12278" max="12278" width="1.28515625" style="75" customWidth="1"/>
    <col min="12279" max="12279" width="16.7109375" style="75" customWidth="1"/>
    <col min="12280" max="12280" width="1.28515625" style="75" customWidth="1"/>
    <col min="12281" max="12281" width="16.7109375" style="75" customWidth="1"/>
    <col min="12282" max="12282" width="7.28515625" style="75" customWidth="1"/>
    <col min="12283" max="12524" width="10.7109375" style="75"/>
    <col min="12525" max="12525" width="15.28515625" style="75" customWidth="1"/>
    <col min="12526" max="12527" width="9.7109375" style="75" customWidth="1"/>
    <col min="12528" max="12528" width="27.28515625" style="75" customWidth="1"/>
    <col min="12529" max="12529" width="7.28515625" style="75" customWidth="1"/>
    <col min="12530" max="12530" width="1.28515625" style="75" customWidth="1"/>
    <col min="12531" max="12531" width="16.7109375" style="75" customWidth="1"/>
    <col min="12532" max="12532" width="1.28515625" style="75" customWidth="1"/>
    <col min="12533" max="12533" width="16.7109375" style="75" customWidth="1"/>
    <col min="12534" max="12534" width="1.28515625" style="75" customWidth="1"/>
    <col min="12535" max="12535" width="16.7109375" style="75" customWidth="1"/>
    <col min="12536" max="12536" width="1.28515625" style="75" customWidth="1"/>
    <col min="12537" max="12537" width="16.7109375" style="75" customWidth="1"/>
    <col min="12538" max="12538" width="7.28515625" style="75" customWidth="1"/>
    <col min="12539" max="12780" width="10.7109375" style="75"/>
    <col min="12781" max="12781" width="15.28515625" style="75" customWidth="1"/>
    <col min="12782" max="12783" width="9.7109375" style="75" customWidth="1"/>
    <col min="12784" max="12784" width="27.28515625" style="75" customWidth="1"/>
    <col min="12785" max="12785" width="7.28515625" style="75" customWidth="1"/>
    <col min="12786" max="12786" width="1.28515625" style="75" customWidth="1"/>
    <col min="12787" max="12787" width="16.7109375" style="75" customWidth="1"/>
    <col min="12788" max="12788" width="1.28515625" style="75" customWidth="1"/>
    <col min="12789" max="12789" width="16.7109375" style="75" customWidth="1"/>
    <col min="12790" max="12790" width="1.28515625" style="75" customWidth="1"/>
    <col min="12791" max="12791" width="16.7109375" style="75" customWidth="1"/>
    <col min="12792" max="12792" width="1.28515625" style="75" customWidth="1"/>
    <col min="12793" max="12793" width="16.7109375" style="75" customWidth="1"/>
    <col min="12794" max="12794" width="7.28515625" style="75" customWidth="1"/>
    <col min="12795" max="13036" width="10.7109375" style="75"/>
    <col min="13037" max="13037" width="15.28515625" style="75" customWidth="1"/>
    <col min="13038" max="13039" width="9.7109375" style="75" customWidth="1"/>
    <col min="13040" max="13040" width="27.28515625" style="75" customWidth="1"/>
    <col min="13041" max="13041" width="7.28515625" style="75" customWidth="1"/>
    <col min="13042" max="13042" width="1.28515625" style="75" customWidth="1"/>
    <col min="13043" max="13043" width="16.7109375" style="75" customWidth="1"/>
    <col min="13044" max="13044" width="1.28515625" style="75" customWidth="1"/>
    <col min="13045" max="13045" width="16.7109375" style="75" customWidth="1"/>
    <col min="13046" max="13046" width="1.28515625" style="75" customWidth="1"/>
    <col min="13047" max="13047" width="16.7109375" style="75" customWidth="1"/>
    <col min="13048" max="13048" width="1.28515625" style="75" customWidth="1"/>
    <col min="13049" max="13049" width="16.7109375" style="75" customWidth="1"/>
    <col min="13050" max="13050" width="7.28515625" style="75" customWidth="1"/>
    <col min="13051" max="13292" width="10.7109375" style="75"/>
    <col min="13293" max="13293" width="15.28515625" style="75" customWidth="1"/>
    <col min="13294" max="13295" width="9.7109375" style="75" customWidth="1"/>
    <col min="13296" max="13296" width="27.28515625" style="75" customWidth="1"/>
    <col min="13297" max="13297" width="7.28515625" style="75" customWidth="1"/>
    <col min="13298" max="13298" width="1.28515625" style="75" customWidth="1"/>
    <col min="13299" max="13299" width="16.7109375" style="75" customWidth="1"/>
    <col min="13300" max="13300" width="1.28515625" style="75" customWidth="1"/>
    <col min="13301" max="13301" width="16.7109375" style="75" customWidth="1"/>
    <col min="13302" max="13302" width="1.28515625" style="75" customWidth="1"/>
    <col min="13303" max="13303" width="16.7109375" style="75" customWidth="1"/>
    <col min="13304" max="13304" width="1.28515625" style="75" customWidth="1"/>
    <col min="13305" max="13305" width="16.7109375" style="75" customWidth="1"/>
    <col min="13306" max="13306" width="7.28515625" style="75" customWidth="1"/>
    <col min="13307" max="13548" width="10.7109375" style="75"/>
    <col min="13549" max="13549" width="15.28515625" style="75" customWidth="1"/>
    <col min="13550" max="13551" width="9.7109375" style="75" customWidth="1"/>
    <col min="13552" max="13552" width="27.28515625" style="75" customWidth="1"/>
    <col min="13553" max="13553" width="7.28515625" style="75" customWidth="1"/>
    <col min="13554" max="13554" width="1.28515625" style="75" customWidth="1"/>
    <col min="13555" max="13555" width="16.7109375" style="75" customWidth="1"/>
    <col min="13556" max="13556" width="1.28515625" style="75" customWidth="1"/>
    <col min="13557" max="13557" width="16.7109375" style="75" customWidth="1"/>
    <col min="13558" max="13558" width="1.28515625" style="75" customWidth="1"/>
    <col min="13559" max="13559" width="16.7109375" style="75" customWidth="1"/>
    <col min="13560" max="13560" width="1.28515625" style="75" customWidth="1"/>
    <col min="13561" max="13561" width="16.7109375" style="75" customWidth="1"/>
    <col min="13562" max="13562" width="7.28515625" style="75" customWidth="1"/>
    <col min="13563" max="13804" width="10.7109375" style="75"/>
    <col min="13805" max="13805" width="15.28515625" style="75" customWidth="1"/>
    <col min="13806" max="13807" width="9.7109375" style="75" customWidth="1"/>
    <col min="13808" max="13808" width="27.28515625" style="75" customWidth="1"/>
    <col min="13809" max="13809" width="7.28515625" style="75" customWidth="1"/>
    <col min="13810" max="13810" width="1.28515625" style="75" customWidth="1"/>
    <col min="13811" max="13811" width="16.7109375" style="75" customWidth="1"/>
    <col min="13812" max="13812" width="1.28515625" style="75" customWidth="1"/>
    <col min="13813" max="13813" width="16.7109375" style="75" customWidth="1"/>
    <col min="13814" max="13814" width="1.28515625" style="75" customWidth="1"/>
    <col min="13815" max="13815" width="16.7109375" style="75" customWidth="1"/>
    <col min="13816" max="13816" width="1.28515625" style="75" customWidth="1"/>
    <col min="13817" max="13817" width="16.7109375" style="75" customWidth="1"/>
    <col min="13818" max="13818" width="7.28515625" style="75" customWidth="1"/>
    <col min="13819" max="14060" width="10.7109375" style="75"/>
    <col min="14061" max="14061" width="15.28515625" style="75" customWidth="1"/>
    <col min="14062" max="14063" width="9.7109375" style="75" customWidth="1"/>
    <col min="14064" max="14064" width="27.28515625" style="75" customWidth="1"/>
    <col min="14065" max="14065" width="7.28515625" style="75" customWidth="1"/>
    <col min="14066" max="14066" width="1.28515625" style="75" customWidth="1"/>
    <col min="14067" max="14067" width="16.7109375" style="75" customWidth="1"/>
    <col min="14068" max="14068" width="1.28515625" style="75" customWidth="1"/>
    <col min="14069" max="14069" width="16.7109375" style="75" customWidth="1"/>
    <col min="14070" max="14070" width="1.28515625" style="75" customWidth="1"/>
    <col min="14071" max="14071" width="16.7109375" style="75" customWidth="1"/>
    <col min="14072" max="14072" width="1.28515625" style="75" customWidth="1"/>
    <col min="14073" max="14073" width="16.7109375" style="75" customWidth="1"/>
    <col min="14074" max="14074" width="7.28515625" style="75" customWidth="1"/>
    <col min="14075" max="14316" width="10.7109375" style="75"/>
    <col min="14317" max="14317" width="15.28515625" style="75" customWidth="1"/>
    <col min="14318" max="14319" width="9.7109375" style="75" customWidth="1"/>
    <col min="14320" max="14320" width="27.28515625" style="75" customWidth="1"/>
    <col min="14321" max="14321" width="7.28515625" style="75" customWidth="1"/>
    <col min="14322" max="14322" width="1.28515625" style="75" customWidth="1"/>
    <col min="14323" max="14323" width="16.7109375" style="75" customWidth="1"/>
    <col min="14324" max="14324" width="1.28515625" style="75" customWidth="1"/>
    <col min="14325" max="14325" width="16.7109375" style="75" customWidth="1"/>
    <col min="14326" max="14326" width="1.28515625" style="75" customWidth="1"/>
    <col min="14327" max="14327" width="16.7109375" style="75" customWidth="1"/>
    <col min="14328" max="14328" width="1.28515625" style="75" customWidth="1"/>
    <col min="14329" max="14329" width="16.7109375" style="75" customWidth="1"/>
    <col min="14330" max="14330" width="7.28515625" style="75" customWidth="1"/>
    <col min="14331" max="14572" width="10.7109375" style="75"/>
    <col min="14573" max="14573" width="15.28515625" style="75" customWidth="1"/>
    <col min="14574" max="14575" width="9.7109375" style="75" customWidth="1"/>
    <col min="14576" max="14576" width="27.28515625" style="75" customWidth="1"/>
    <col min="14577" max="14577" width="7.28515625" style="75" customWidth="1"/>
    <col min="14578" max="14578" width="1.28515625" style="75" customWidth="1"/>
    <col min="14579" max="14579" width="16.7109375" style="75" customWidth="1"/>
    <col min="14580" max="14580" width="1.28515625" style="75" customWidth="1"/>
    <col min="14581" max="14581" width="16.7109375" style="75" customWidth="1"/>
    <col min="14582" max="14582" width="1.28515625" style="75" customWidth="1"/>
    <col min="14583" max="14583" width="16.7109375" style="75" customWidth="1"/>
    <col min="14584" max="14584" width="1.28515625" style="75" customWidth="1"/>
    <col min="14585" max="14585" width="16.7109375" style="75" customWidth="1"/>
    <col min="14586" max="14586" width="7.28515625" style="75" customWidth="1"/>
    <col min="14587" max="14828" width="10.7109375" style="75"/>
    <col min="14829" max="14829" width="15.28515625" style="75" customWidth="1"/>
    <col min="14830" max="14831" width="9.7109375" style="75" customWidth="1"/>
    <col min="14832" max="14832" width="27.28515625" style="75" customWidth="1"/>
    <col min="14833" max="14833" width="7.28515625" style="75" customWidth="1"/>
    <col min="14834" max="14834" width="1.28515625" style="75" customWidth="1"/>
    <col min="14835" max="14835" width="16.7109375" style="75" customWidth="1"/>
    <col min="14836" max="14836" width="1.28515625" style="75" customWidth="1"/>
    <col min="14837" max="14837" width="16.7109375" style="75" customWidth="1"/>
    <col min="14838" max="14838" width="1.28515625" style="75" customWidth="1"/>
    <col min="14839" max="14839" width="16.7109375" style="75" customWidth="1"/>
    <col min="14840" max="14840" width="1.28515625" style="75" customWidth="1"/>
    <col min="14841" max="14841" width="16.7109375" style="75" customWidth="1"/>
    <col min="14842" max="14842" width="7.28515625" style="75" customWidth="1"/>
    <col min="14843" max="15084" width="10.7109375" style="75"/>
    <col min="15085" max="15085" width="15.28515625" style="75" customWidth="1"/>
    <col min="15086" max="15087" width="9.7109375" style="75" customWidth="1"/>
    <col min="15088" max="15088" width="27.28515625" style="75" customWidth="1"/>
    <col min="15089" max="15089" width="7.28515625" style="75" customWidth="1"/>
    <col min="15090" max="15090" width="1.28515625" style="75" customWidth="1"/>
    <col min="15091" max="15091" width="16.7109375" style="75" customWidth="1"/>
    <col min="15092" max="15092" width="1.28515625" style="75" customWidth="1"/>
    <col min="15093" max="15093" width="16.7109375" style="75" customWidth="1"/>
    <col min="15094" max="15094" width="1.28515625" style="75" customWidth="1"/>
    <col min="15095" max="15095" width="16.7109375" style="75" customWidth="1"/>
    <col min="15096" max="15096" width="1.28515625" style="75" customWidth="1"/>
    <col min="15097" max="15097" width="16.7109375" style="75" customWidth="1"/>
    <col min="15098" max="15098" width="7.28515625" style="75" customWidth="1"/>
    <col min="15099" max="15340" width="10.7109375" style="75"/>
    <col min="15341" max="15341" width="15.28515625" style="75" customWidth="1"/>
    <col min="15342" max="15343" width="9.7109375" style="75" customWidth="1"/>
    <col min="15344" max="15344" width="27.28515625" style="75" customWidth="1"/>
    <col min="15345" max="15345" width="7.28515625" style="75" customWidth="1"/>
    <col min="15346" max="15346" width="1.28515625" style="75" customWidth="1"/>
    <col min="15347" max="15347" width="16.7109375" style="75" customWidth="1"/>
    <col min="15348" max="15348" width="1.28515625" style="75" customWidth="1"/>
    <col min="15349" max="15349" width="16.7109375" style="75" customWidth="1"/>
    <col min="15350" max="15350" width="1.28515625" style="75" customWidth="1"/>
    <col min="15351" max="15351" width="16.7109375" style="75" customWidth="1"/>
    <col min="15352" max="15352" width="1.28515625" style="75" customWidth="1"/>
    <col min="15353" max="15353" width="16.7109375" style="75" customWidth="1"/>
    <col min="15354" max="15354" width="7.28515625" style="75" customWidth="1"/>
    <col min="15355" max="15596" width="10.7109375" style="75"/>
    <col min="15597" max="15597" width="15.28515625" style="75" customWidth="1"/>
    <col min="15598" max="15599" width="9.7109375" style="75" customWidth="1"/>
    <col min="15600" max="15600" width="27.28515625" style="75" customWidth="1"/>
    <col min="15601" max="15601" width="7.28515625" style="75" customWidth="1"/>
    <col min="15602" max="15602" width="1.28515625" style="75" customWidth="1"/>
    <col min="15603" max="15603" width="16.7109375" style="75" customWidth="1"/>
    <col min="15604" max="15604" width="1.28515625" style="75" customWidth="1"/>
    <col min="15605" max="15605" width="16.7109375" style="75" customWidth="1"/>
    <col min="15606" max="15606" width="1.28515625" style="75" customWidth="1"/>
    <col min="15607" max="15607" width="16.7109375" style="75" customWidth="1"/>
    <col min="15608" max="15608" width="1.28515625" style="75" customWidth="1"/>
    <col min="15609" max="15609" width="16.7109375" style="75" customWidth="1"/>
    <col min="15610" max="15610" width="7.28515625" style="75" customWidth="1"/>
    <col min="15611" max="15852" width="10.7109375" style="75"/>
    <col min="15853" max="15853" width="15.28515625" style="75" customWidth="1"/>
    <col min="15854" max="15855" width="9.7109375" style="75" customWidth="1"/>
    <col min="15856" max="15856" width="27.28515625" style="75" customWidth="1"/>
    <col min="15857" max="15857" width="7.28515625" style="75" customWidth="1"/>
    <col min="15858" max="15858" width="1.28515625" style="75" customWidth="1"/>
    <col min="15859" max="15859" width="16.7109375" style="75" customWidth="1"/>
    <col min="15860" max="15860" width="1.28515625" style="75" customWidth="1"/>
    <col min="15861" max="15861" width="16.7109375" style="75" customWidth="1"/>
    <col min="15862" max="15862" width="1.28515625" style="75" customWidth="1"/>
    <col min="15863" max="15863" width="16.7109375" style="75" customWidth="1"/>
    <col min="15864" max="15864" width="1.28515625" style="75" customWidth="1"/>
    <col min="15865" max="15865" width="16.7109375" style="75" customWidth="1"/>
    <col min="15866" max="15866" width="7.28515625" style="75" customWidth="1"/>
    <col min="15867" max="16108" width="10.7109375" style="75"/>
    <col min="16109" max="16109" width="15.28515625" style="75" customWidth="1"/>
    <col min="16110" max="16111" width="9.7109375" style="75" customWidth="1"/>
    <col min="16112" max="16112" width="27.28515625" style="75" customWidth="1"/>
    <col min="16113" max="16113" width="7.28515625" style="75" customWidth="1"/>
    <col min="16114" max="16114" width="1.28515625" style="75" customWidth="1"/>
    <col min="16115" max="16115" width="16.7109375" style="75" customWidth="1"/>
    <col min="16116" max="16116" width="1.28515625" style="75" customWidth="1"/>
    <col min="16117" max="16117" width="16.7109375" style="75" customWidth="1"/>
    <col min="16118" max="16118" width="1.28515625" style="75" customWidth="1"/>
    <col min="16119" max="16119" width="16.7109375" style="75" customWidth="1"/>
    <col min="16120" max="16120" width="1.28515625" style="75" customWidth="1"/>
    <col min="16121" max="16121" width="16.7109375" style="75" customWidth="1"/>
    <col min="16122" max="16122" width="7.28515625" style="75" customWidth="1"/>
    <col min="16123" max="16384" width="10.7109375" style="75"/>
  </cols>
  <sheetData>
    <row r="1" spans="1:15" s="100" customFormat="1" ht="16.5" customHeight="1">
      <c r="A1" s="1" t="s">
        <v>55</v>
      </c>
      <c r="B1" s="75"/>
      <c r="C1" s="75"/>
      <c r="D1" s="75"/>
      <c r="E1" s="90"/>
      <c r="F1" s="75"/>
      <c r="G1" s="90"/>
      <c r="H1" s="75"/>
      <c r="I1" s="90"/>
      <c r="J1" s="75"/>
      <c r="K1" s="90"/>
      <c r="L1" s="75"/>
    </row>
    <row r="2" spans="1:15" s="100" customFormat="1" ht="16.5" customHeight="1">
      <c r="A2" s="1" t="s">
        <v>101</v>
      </c>
      <c r="B2" s="67"/>
      <c r="C2" s="67"/>
      <c r="D2" s="67"/>
      <c r="E2" s="66"/>
      <c r="F2" s="101"/>
      <c r="G2" s="66"/>
      <c r="H2" s="101"/>
      <c r="I2" s="66"/>
      <c r="J2" s="102"/>
      <c r="K2" s="66"/>
      <c r="L2" s="75"/>
    </row>
    <row r="3" spans="1:15" s="100" customFormat="1" ht="16.5" customHeight="1">
      <c r="A3" s="114" t="str">
        <f>'CE 12'!A3</f>
        <v>For the year ended 31 December 2020</v>
      </c>
      <c r="B3" s="103"/>
      <c r="C3" s="103"/>
      <c r="D3" s="103"/>
      <c r="E3" s="104"/>
      <c r="F3" s="103"/>
      <c r="G3" s="104"/>
      <c r="H3" s="103"/>
      <c r="I3" s="104"/>
      <c r="J3" s="103"/>
      <c r="K3" s="104"/>
      <c r="L3" s="75"/>
    </row>
    <row r="4" spans="1:15" s="100" customFormat="1" ht="16.5" customHeight="1">
      <c r="A4" s="152"/>
      <c r="B4" s="105"/>
      <c r="C4" s="105"/>
      <c r="D4" s="105"/>
      <c r="E4" s="106"/>
      <c r="F4" s="105"/>
      <c r="G4" s="106"/>
      <c r="H4" s="105"/>
      <c r="I4" s="106"/>
      <c r="J4" s="105"/>
      <c r="K4" s="106"/>
      <c r="L4" s="75"/>
    </row>
    <row r="5" spans="1:15" s="100" customFormat="1" ht="16.5" customHeight="1">
      <c r="A5" s="76"/>
      <c r="B5" s="105"/>
      <c r="C5" s="105"/>
      <c r="D5" s="105"/>
      <c r="E5" s="106"/>
      <c r="F5" s="105"/>
      <c r="G5" s="106"/>
      <c r="H5" s="105"/>
      <c r="I5" s="106"/>
      <c r="J5" s="105"/>
      <c r="K5" s="106"/>
      <c r="L5" s="75"/>
    </row>
    <row r="6" spans="1:15" s="100" customFormat="1" ht="16.5" customHeight="1">
      <c r="A6" s="180"/>
      <c r="B6" s="181"/>
      <c r="C6" s="75"/>
      <c r="D6" s="181"/>
      <c r="E6" s="235" t="s">
        <v>1</v>
      </c>
      <c r="F6" s="235"/>
      <c r="G6" s="235"/>
      <c r="H6" s="11"/>
      <c r="I6" s="235" t="s">
        <v>2</v>
      </c>
      <c r="J6" s="236"/>
      <c r="K6" s="236"/>
      <c r="L6" s="75"/>
    </row>
    <row r="7" spans="1:15" s="100" customFormat="1" ht="16.5" customHeight="1">
      <c r="A7" s="180"/>
      <c r="B7" s="181"/>
      <c r="C7" s="75"/>
      <c r="D7" s="181"/>
      <c r="E7" s="237" t="s">
        <v>113</v>
      </c>
      <c r="F7" s="237"/>
      <c r="G7" s="237"/>
      <c r="H7" s="11"/>
      <c r="I7" s="237" t="s">
        <v>113</v>
      </c>
      <c r="J7" s="237"/>
      <c r="K7" s="237"/>
      <c r="L7" s="75"/>
    </row>
    <row r="8" spans="1:15" s="100" customFormat="1" ht="16.5" customHeight="1">
      <c r="A8" s="107"/>
      <c r="B8" s="75"/>
      <c r="C8" s="75"/>
      <c r="D8" s="182"/>
      <c r="E8" s="13" t="s">
        <v>168</v>
      </c>
      <c r="F8" s="12"/>
      <c r="G8" s="13" t="s">
        <v>137</v>
      </c>
      <c r="H8" s="12"/>
      <c r="I8" s="13" t="s">
        <v>168</v>
      </c>
      <c r="J8" s="12"/>
      <c r="K8" s="13" t="s">
        <v>137</v>
      </c>
      <c r="L8" s="75"/>
    </row>
    <row r="9" spans="1:15" s="100" customFormat="1" ht="16.5" customHeight="1">
      <c r="A9" s="107"/>
      <c r="B9" s="75"/>
      <c r="C9" s="183" t="s">
        <v>3</v>
      </c>
      <c r="D9" s="182"/>
      <c r="E9" s="48" t="s">
        <v>114</v>
      </c>
      <c r="F9" s="12"/>
      <c r="G9" s="48" t="s">
        <v>114</v>
      </c>
      <c r="H9" s="12"/>
      <c r="I9" s="48" t="s">
        <v>114</v>
      </c>
      <c r="J9" s="12"/>
      <c r="K9" s="48" t="s">
        <v>114</v>
      </c>
      <c r="L9" s="75"/>
    </row>
    <row r="10" spans="1:15" s="100" customFormat="1" ht="16.5" customHeight="1">
      <c r="A10" s="107"/>
      <c r="B10" s="75"/>
      <c r="C10" s="184"/>
      <c r="D10" s="182"/>
      <c r="E10" s="139"/>
      <c r="F10" s="185"/>
      <c r="G10" s="13"/>
      <c r="H10" s="185"/>
      <c r="I10" s="139"/>
      <c r="J10" s="185"/>
      <c r="K10" s="13"/>
      <c r="L10" s="75"/>
    </row>
    <row r="11" spans="1:15" s="100" customFormat="1" ht="16.5" customHeight="1">
      <c r="A11" s="1" t="s">
        <v>46</v>
      </c>
      <c r="B11" s="108"/>
      <c r="C11" s="186"/>
      <c r="D11" s="186"/>
      <c r="E11" s="226"/>
      <c r="F11" s="187"/>
      <c r="G11" s="187"/>
      <c r="H11" s="187"/>
      <c r="I11" s="226"/>
      <c r="J11" s="187"/>
      <c r="K11" s="187"/>
      <c r="L11" s="109"/>
    </row>
    <row r="12" spans="1:15" s="100" customFormat="1" ht="16.5" customHeight="1">
      <c r="A12" s="5" t="s">
        <v>196</v>
      </c>
      <c r="B12" s="5"/>
      <c r="C12" s="186"/>
      <c r="D12" s="186"/>
      <c r="E12" s="188">
        <f>'PL 9-10'!G37</f>
        <v>-1282734718</v>
      </c>
      <c r="F12" s="189"/>
      <c r="G12" s="189">
        <v>-357338153</v>
      </c>
      <c r="H12" s="189"/>
      <c r="I12" s="188">
        <f>'PL 9-10'!K37</f>
        <v>-873112147</v>
      </c>
      <c r="J12" s="189"/>
      <c r="K12" s="189">
        <v>-278728245</v>
      </c>
      <c r="L12" s="174"/>
      <c r="M12" s="175"/>
      <c r="N12" s="175"/>
      <c r="O12" s="175"/>
    </row>
    <row r="13" spans="1:15" s="100" customFormat="1" ht="16.5" customHeight="1">
      <c r="A13" s="5"/>
      <c r="B13" s="5"/>
      <c r="C13" s="186"/>
      <c r="D13" s="186"/>
      <c r="E13" s="188"/>
      <c r="F13" s="189"/>
      <c r="G13" s="189"/>
      <c r="H13" s="189"/>
      <c r="I13" s="188"/>
      <c r="J13" s="189"/>
      <c r="K13" s="189"/>
      <c r="L13" s="75"/>
    </row>
    <row r="14" spans="1:15" s="100" customFormat="1" ht="16.5" customHeight="1">
      <c r="A14" s="5" t="s">
        <v>78</v>
      </c>
      <c r="B14" s="5"/>
      <c r="C14" s="186"/>
      <c r="D14" s="186"/>
      <c r="E14" s="188"/>
      <c r="F14" s="189"/>
      <c r="G14" s="189"/>
      <c r="H14" s="189"/>
      <c r="I14" s="188"/>
      <c r="J14" s="189"/>
      <c r="K14" s="189"/>
      <c r="L14" s="75"/>
    </row>
    <row r="15" spans="1:15" s="100" customFormat="1" ht="16.5" customHeight="1">
      <c r="B15" s="5" t="s">
        <v>89</v>
      </c>
      <c r="C15" s="181"/>
      <c r="D15" s="186"/>
      <c r="E15" s="188">
        <v>518550536</v>
      </c>
      <c r="F15" s="189"/>
      <c r="G15" s="189">
        <v>379304762</v>
      </c>
      <c r="H15" s="189"/>
      <c r="I15" s="188">
        <v>235786194</v>
      </c>
      <c r="J15" s="189"/>
      <c r="K15" s="189">
        <v>203169144</v>
      </c>
      <c r="L15" s="174"/>
      <c r="M15" s="175"/>
      <c r="N15" s="175"/>
      <c r="O15" s="175"/>
    </row>
    <row r="16" spans="1:15" s="100" customFormat="1" ht="16.5" customHeight="1">
      <c r="B16" s="5" t="s">
        <v>184</v>
      </c>
      <c r="C16" s="181"/>
      <c r="D16" s="186"/>
      <c r="E16" s="188">
        <v>-1156268</v>
      </c>
      <c r="F16" s="189"/>
      <c r="G16" s="189">
        <v>0</v>
      </c>
      <c r="H16" s="189"/>
      <c r="I16" s="188">
        <v>0</v>
      </c>
      <c r="J16" s="189"/>
      <c r="K16" s="189">
        <v>0</v>
      </c>
      <c r="L16" s="75"/>
    </row>
    <row r="17" spans="1:15" s="100" customFormat="1" ht="16.5" customHeight="1">
      <c r="B17" s="5" t="s">
        <v>239</v>
      </c>
      <c r="C17" s="186"/>
      <c r="D17" s="186"/>
      <c r="E17" s="188"/>
      <c r="F17" s="189"/>
      <c r="G17" s="189"/>
      <c r="H17" s="189"/>
      <c r="I17" s="188"/>
      <c r="J17" s="189"/>
      <c r="K17" s="189"/>
      <c r="L17" s="174"/>
      <c r="M17" s="175"/>
      <c r="N17" s="175"/>
      <c r="O17" s="175"/>
    </row>
    <row r="18" spans="1:15" s="100" customFormat="1" ht="16.5" customHeight="1">
      <c r="B18" s="231" t="s">
        <v>238</v>
      </c>
      <c r="C18" s="186"/>
      <c r="D18" s="186"/>
      <c r="E18" s="188">
        <v>29166</v>
      </c>
      <c r="F18" s="189"/>
      <c r="G18" s="189">
        <v>0</v>
      </c>
      <c r="H18" s="189"/>
      <c r="I18" s="188">
        <v>0</v>
      </c>
      <c r="J18" s="189"/>
      <c r="K18" s="189">
        <v>0</v>
      </c>
      <c r="L18" s="174"/>
      <c r="M18" s="175"/>
      <c r="N18" s="175"/>
      <c r="O18" s="175"/>
    </row>
    <row r="19" spans="1:15" ht="16.5" customHeight="1">
      <c r="A19" s="75"/>
      <c r="B19" s="5" t="s">
        <v>235</v>
      </c>
      <c r="C19" s="186"/>
      <c r="D19" s="186"/>
      <c r="E19" s="188">
        <v>63517732</v>
      </c>
      <c r="F19" s="189"/>
      <c r="G19" s="189">
        <v>-166948</v>
      </c>
      <c r="H19" s="189"/>
      <c r="I19" s="188">
        <v>64024153</v>
      </c>
      <c r="J19" s="189"/>
      <c r="K19" s="189">
        <v>-11222</v>
      </c>
      <c r="L19" s="174"/>
      <c r="M19" s="175"/>
      <c r="N19" s="175"/>
      <c r="O19" s="175"/>
    </row>
    <row r="20" spans="1:15" ht="16.5" customHeight="1">
      <c r="A20" s="75"/>
      <c r="B20" s="5" t="s">
        <v>148</v>
      </c>
      <c r="C20" s="186"/>
      <c r="D20" s="186"/>
      <c r="E20" s="188">
        <v>-10176557</v>
      </c>
      <c r="F20" s="189"/>
      <c r="G20" s="189">
        <v>-12844556</v>
      </c>
      <c r="H20" s="189"/>
      <c r="I20" s="188">
        <v>-9979445</v>
      </c>
      <c r="J20" s="189"/>
      <c r="K20" s="189">
        <v>-12275233</v>
      </c>
      <c r="L20" s="174"/>
      <c r="M20" s="175"/>
      <c r="N20" s="175"/>
      <c r="O20" s="175"/>
    </row>
    <row r="21" spans="1:15" ht="16.5" customHeight="1">
      <c r="A21" s="75"/>
      <c r="B21" s="5" t="s">
        <v>109</v>
      </c>
      <c r="C21" s="186"/>
      <c r="D21" s="186"/>
      <c r="E21" s="188">
        <v>14819</v>
      </c>
      <c r="F21" s="189"/>
      <c r="G21" s="189">
        <v>0</v>
      </c>
      <c r="H21" s="189"/>
      <c r="I21" s="188">
        <v>10054</v>
      </c>
      <c r="J21" s="189"/>
      <c r="K21" s="189">
        <v>0</v>
      </c>
      <c r="L21" s="174"/>
      <c r="M21" s="175"/>
      <c r="N21" s="175"/>
      <c r="O21" s="175"/>
    </row>
    <row r="22" spans="1:15" ht="16.5" customHeight="1">
      <c r="A22" s="75"/>
      <c r="B22" s="5" t="s">
        <v>222</v>
      </c>
      <c r="E22" s="188"/>
      <c r="F22" s="189"/>
      <c r="G22" s="189"/>
      <c r="H22" s="189"/>
      <c r="I22" s="188"/>
      <c r="J22" s="189"/>
      <c r="K22" s="189"/>
    </row>
    <row r="23" spans="1:15" ht="16.5" customHeight="1">
      <c r="A23" s="75"/>
      <c r="B23" s="5" t="s">
        <v>185</v>
      </c>
      <c r="C23" s="186"/>
      <c r="D23" s="186"/>
      <c r="E23" s="190">
        <v>1744538</v>
      </c>
      <c r="F23" s="191"/>
      <c r="G23" s="191">
        <v>162876</v>
      </c>
      <c r="H23" s="189"/>
      <c r="I23" s="190">
        <v>-25279</v>
      </c>
      <c r="J23" s="191"/>
      <c r="K23" s="189">
        <v>-536339</v>
      </c>
      <c r="L23" s="174"/>
      <c r="M23" s="175"/>
      <c r="N23" s="175"/>
      <c r="O23" s="175"/>
    </row>
    <row r="24" spans="1:15" ht="16.5" customHeight="1">
      <c r="A24" s="75"/>
      <c r="B24" s="5" t="s">
        <v>110</v>
      </c>
      <c r="C24" s="181"/>
      <c r="D24" s="186"/>
      <c r="E24" s="188">
        <v>965668</v>
      </c>
      <c r="F24" s="189"/>
      <c r="G24" s="189">
        <v>3625398</v>
      </c>
      <c r="H24" s="189"/>
      <c r="I24" s="188">
        <v>965668</v>
      </c>
      <c r="J24" s="189"/>
      <c r="K24" s="189">
        <v>3625398</v>
      </c>
      <c r="L24" s="174"/>
      <c r="M24" s="175"/>
      <c r="N24" s="175"/>
      <c r="O24" s="175"/>
    </row>
    <row r="25" spans="1:15" s="100" customFormat="1" ht="16.5" customHeight="1">
      <c r="B25" s="5" t="s">
        <v>240</v>
      </c>
      <c r="C25" s="181"/>
      <c r="D25" s="186"/>
      <c r="E25" s="136">
        <v>31612603</v>
      </c>
      <c r="F25" s="38"/>
      <c r="G25" s="38">
        <v>60037968</v>
      </c>
      <c r="H25" s="38"/>
      <c r="I25" s="136">
        <v>18800948</v>
      </c>
      <c r="J25" s="38"/>
      <c r="K25" s="38">
        <v>25698359</v>
      </c>
      <c r="L25" s="174"/>
      <c r="M25" s="175"/>
      <c r="N25" s="175"/>
      <c r="O25" s="175"/>
    </row>
    <row r="26" spans="1:15" s="100" customFormat="1" ht="16.5" customHeight="1">
      <c r="B26" s="5" t="s">
        <v>159</v>
      </c>
      <c r="C26" s="181">
        <v>16</v>
      </c>
      <c r="D26" s="186"/>
      <c r="E26" s="136">
        <v>0</v>
      </c>
      <c r="F26" s="38"/>
      <c r="G26" s="38">
        <v>0</v>
      </c>
      <c r="H26" s="38"/>
      <c r="I26" s="136">
        <v>158782992</v>
      </c>
      <c r="J26" s="38"/>
      <c r="K26" s="38">
        <v>56550893</v>
      </c>
      <c r="L26" s="174"/>
      <c r="M26" s="175"/>
      <c r="N26" s="175"/>
      <c r="O26" s="175"/>
    </row>
    <row r="27" spans="1:15" s="100" customFormat="1" ht="16.5" customHeight="1">
      <c r="B27" s="5" t="s">
        <v>143</v>
      </c>
      <c r="C27" s="181"/>
      <c r="D27" s="186"/>
      <c r="E27" s="136">
        <v>-10530000</v>
      </c>
      <c r="F27" s="38"/>
      <c r="G27" s="38">
        <v>-10530000</v>
      </c>
      <c r="H27" s="38"/>
      <c r="I27" s="136">
        <v>-142973761</v>
      </c>
      <c r="J27" s="38"/>
      <c r="K27" s="38">
        <v>-137646837</v>
      </c>
      <c r="L27" s="174"/>
      <c r="M27" s="175"/>
      <c r="N27" s="175"/>
      <c r="O27" s="175"/>
    </row>
    <row r="28" spans="1:15" s="100" customFormat="1" ht="16.5" customHeight="1">
      <c r="B28" s="5" t="s">
        <v>90</v>
      </c>
      <c r="C28" s="181">
        <v>31</v>
      </c>
      <c r="D28" s="186"/>
      <c r="E28" s="136">
        <v>-52464577</v>
      </c>
      <c r="F28" s="38"/>
      <c r="G28" s="38">
        <v>-46600725</v>
      </c>
      <c r="H28" s="38"/>
      <c r="I28" s="136">
        <v>-59120048</v>
      </c>
      <c r="J28" s="38"/>
      <c r="K28" s="38">
        <v>-43137955</v>
      </c>
      <c r="L28" s="174"/>
      <c r="M28" s="175"/>
      <c r="N28" s="175"/>
      <c r="O28" s="175"/>
    </row>
    <row r="29" spans="1:15" s="100" customFormat="1" ht="16.5" customHeight="1">
      <c r="B29" s="5" t="s">
        <v>63</v>
      </c>
      <c r="C29" s="181">
        <v>32</v>
      </c>
      <c r="D29" s="186"/>
      <c r="E29" s="136">
        <v>546883269</v>
      </c>
      <c r="F29" s="38"/>
      <c r="G29" s="38">
        <v>497580531</v>
      </c>
      <c r="H29" s="38"/>
      <c r="I29" s="136">
        <v>507475072</v>
      </c>
      <c r="J29" s="38"/>
      <c r="K29" s="38">
        <v>503019172</v>
      </c>
      <c r="L29" s="174"/>
      <c r="M29" s="175"/>
      <c r="N29" s="175"/>
      <c r="O29" s="175"/>
    </row>
    <row r="30" spans="1:15" s="100" customFormat="1" ht="16.5" customHeight="1">
      <c r="B30" s="5" t="s">
        <v>160</v>
      </c>
      <c r="C30" s="181">
        <v>17</v>
      </c>
      <c r="D30" s="186"/>
      <c r="E30" s="136">
        <v>11219336</v>
      </c>
      <c r="F30" s="38"/>
      <c r="G30" s="38">
        <v>17232456</v>
      </c>
      <c r="H30" s="38"/>
      <c r="I30" s="136">
        <v>0</v>
      </c>
      <c r="J30" s="38"/>
      <c r="K30" s="38">
        <v>0</v>
      </c>
      <c r="L30" s="174"/>
      <c r="M30" s="175"/>
      <c r="N30" s="175"/>
      <c r="O30" s="175"/>
    </row>
    <row r="31" spans="1:15" s="100" customFormat="1" ht="16.5" customHeight="1">
      <c r="B31" s="5"/>
      <c r="C31" s="181"/>
      <c r="D31" s="186"/>
      <c r="E31" s="136"/>
      <c r="F31" s="38"/>
      <c r="G31" s="38"/>
      <c r="H31" s="38"/>
      <c r="I31" s="136"/>
      <c r="J31" s="38"/>
      <c r="K31" s="38"/>
      <c r="L31" s="75"/>
    </row>
    <row r="32" spans="1:15" s="100" customFormat="1" ht="16.5" customHeight="1">
      <c r="A32" s="100" t="s">
        <v>186</v>
      </c>
      <c r="B32" s="5"/>
      <c r="C32" s="181"/>
      <c r="D32" s="186"/>
      <c r="E32" s="136"/>
      <c r="F32" s="38"/>
      <c r="G32" s="38"/>
      <c r="H32" s="38"/>
      <c r="I32" s="136"/>
      <c r="J32" s="38"/>
      <c r="K32" s="38"/>
      <c r="L32" s="75"/>
    </row>
    <row r="33" spans="1:15" s="100" customFormat="1" ht="16.5" customHeight="1">
      <c r="B33" s="5" t="s">
        <v>111</v>
      </c>
      <c r="C33" s="186"/>
      <c r="D33" s="186"/>
      <c r="E33" s="136">
        <v>23478917</v>
      </c>
      <c r="F33" s="38"/>
      <c r="G33" s="38">
        <v>-214939002</v>
      </c>
      <c r="H33" s="38"/>
      <c r="I33" s="136">
        <v>20549122</v>
      </c>
      <c r="J33" s="38"/>
      <c r="K33" s="38">
        <v>-213938241</v>
      </c>
      <c r="L33" s="174"/>
      <c r="M33" s="175"/>
      <c r="N33" s="175"/>
      <c r="O33" s="175"/>
    </row>
    <row r="34" spans="1:15" s="100" customFormat="1" ht="16.5" customHeight="1">
      <c r="B34" s="5" t="s">
        <v>7</v>
      </c>
      <c r="C34" s="186"/>
      <c r="D34" s="186"/>
      <c r="E34" s="136">
        <v>5135247</v>
      </c>
      <c r="F34" s="38"/>
      <c r="G34" s="38">
        <v>-1958219</v>
      </c>
      <c r="H34" s="38"/>
      <c r="I34" s="136">
        <v>3217964</v>
      </c>
      <c r="J34" s="38"/>
      <c r="K34" s="38">
        <v>-2487473</v>
      </c>
      <c r="L34" s="174"/>
      <c r="M34" s="175"/>
      <c r="N34" s="175"/>
      <c r="O34" s="175"/>
    </row>
    <row r="35" spans="1:15" s="100" customFormat="1" ht="16.5" customHeight="1">
      <c r="B35" s="5" t="s">
        <v>9</v>
      </c>
      <c r="C35" s="186"/>
      <c r="D35" s="186"/>
      <c r="E35" s="136">
        <v>83156155</v>
      </c>
      <c r="F35" s="38"/>
      <c r="G35" s="38">
        <v>82424496</v>
      </c>
      <c r="H35" s="38"/>
      <c r="I35" s="136">
        <v>83158483</v>
      </c>
      <c r="J35" s="38"/>
      <c r="K35" s="38">
        <v>82551101</v>
      </c>
      <c r="L35" s="174"/>
      <c r="M35" s="175"/>
      <c r="N35" s="175"/>
      <c r="O35" s="175"/>
    </row>
    <row r="36" spans="1:15" s="100" customFormat="1" ht="16.5" customHeight="1">
      <c r="B36" s="5" t="s">
        <v>10</v>
      </c>
      <c r="C36" s="186"/>
      <c r="D36" s="186"/>
      <c r="E36" s="136">
        <v>4333349</v>
      </c>
      <c r="F36" s="38"/>
      <c r="G36" s="38">
        <v>14678294</v>
      </c>
      <c r="H36" s="38"/>
      <c r="I36" s="136">
        <v>1301636</v>
      </c>
      <c r="J36" s="38"/>
      <c r="K36" s="38">
        <v>14619959</v>
      </c>
      <c r="L36" s="174"/>
      <c r="M36" s="175"/>
      <c r="N36" s="175"/>
      <c r="O36" s="175"/>
    </row>
    <row r="37" spans="1:15" s="100" customFormat="1" ht="16.5" customHeight="1">
      <c r="B37" s="5" t="s">
        <v>16</v>
      </c>
      <c r="C37" s="186"/>
      <c r="D37" s="186"/>
      <c r="E37" s="136">
        <v>-36768</v>
      </c>
      <c r="F37" s="38"/>
      <c r="G37" s="38">
        <v>1190232</v>
      </c>
      <c r="H37" s="38"/>
      <c r="I37" s="136">
        <v>223782</v>
      </c>
      <c r="J37" s="38"/>
      <c r="K37" s="38">
        <v>410161</v>
      </c>
      <c r="L37" s="174"/>
      <c r="M37" s="175"/>
      <c r="N37" s="175"/>
      <c r="O37" s="175"/>
    </row>
    <row r="38" spans="1:15" s="100" customFormat="1" ht="16.5" customHeight="1">
      <c r="B38" s="5" t="s">
        <v>23</v>
      </c>
      <c r="C38" s="186"/>
      <c r="D38" s="186"/>
      <c r="E38" s="136">
        <v>-165476950</v>
      </c>
      <c r="F38" s="38"/>
      <c r="G38" s="38">
        <v>-103651756</v>
      </c>
      <c r="H38" s="38"/>
      <c r="I38" s="136">
        <v>-92976197</v>
      </c>
      <c r="J38" s="38"/>
      <c r="K38" s="38">
        <v>-100669476</v>
      </c>
      <c r="L38" s="174"/>
      <c r="M38" s="175"/>
      <c r="N38" s="175"/>
      <c r="O38" s="175"/>
    </row>
    <row r="39" spans="1:15" s="100" customFormat="1" ht="16.5" customHeight="1">
      <c r="B39" s="5" t="s">
        <v>79</v>
      </c>
      <c r="C39" s="186"/>
      <c r="D39" s="186"/>
      <c r="E39" s="136">
        <v>-58260932</v>
      </c>
      <c r="F39" s="38"/>
      <c r="G39" s="38">
        <v>-22432038</v>
      </c>
      <c r="H39" s="38"/>
      <c r="I39" s="136">
        <v>-7176865</v>
      </c>
      <c r="J39" s="38"/>
      <c r="K39" s="38">
        <v>-23964646</v>
      </c>
      <c r="L39" s="174"/>
      <c r="M39" s="175"/>
      <c r="N39" s="175"/>
      <c r="O39" s="175"/>
    </row>
    <row r="40" spans="1:15" s="100" customFormat="1" ht="16.5" customHeight="1">
      <c r="B40" s="5" t="s">
        <v>25</v>
      </c>
      <c r="C40" s="186"/>
      <c r="D40" s="186"/>
      <c r="E40" s="136">
        <v>-20264941</v>
      </c>
      <c r="F40" s="38"/>
      <c r="G40" s="38">
        <v>13135745</v>
      </c>
      <c r="H40" s="38"/>
      <c r="I40" s="136">
        <v>-9667698</v>
      </c>
      <c r="J40" s="38"/>
      <c r="K40" s="38">
        <v>12119280</v>
      </c>
      <c r="L40" s="174"/>
      <c r="M40" s="175"/>
      <c r="N40" s="175"/>
      <c r="O40" s="175"/>
    </row>
    <row r="41" spans="1:15" s="100" customFormat="1" ht="16.5" customHeight="1">
      <c r="B41" s="5" t="s">
        <v>57</v>
      </c>
      <c r="C41" s="186"/>
      <c r="D41" s="186"/>
      <c r="E41" s="136">
        <v>-51832693</v>
      </c>
      <c r="F41" s="38"/>
      <c r="G41" s="38">
        <v>-11170905</v>
      </c>
      <c r="H41" s="38"/>
      <c r="I41" s="136">
        <v>-15039475</v>
      </c>
      <c r="J41" s="38"/>
      <c r="K41" s="38">
        <v>-3623295</v>
      </c>
      <c r="L41" s="174"/>
      <c r="M41" s="175"/>
      <c r="N41" s="175"/>
      <c r="O41" s="175"/>
    </row>
    <row r="42" spans="1:15" s="100" customFormat="1" ht="16.5" customHeight="1">
      <c r="B42" s="5" t="s">
        <v>112</v>
      </c>
      <c r="C42" s="186"/>
      <c r="D42" s="186"/>
      <c r="E42" s="146">
        <v>4701732</v>
      </c>
      <c r="F42" s="38"/>
      <c r="G42" s="49">
        <v>2026780</v>
      </c>
      <c r="H42" s="38"/>
      <c r="I42" s="146">
        <v>4811450</v>
      </c>
      <c r="J42" s="38"/>
      <c r="K42" s="49">
        <v>1708016</v>
      </c>
      <c r="L42" s="174"/>
      <c r="M42" s="175"/>
      <c r="N42" s="175"/>
      <c r="O42" s="175"/>
    </row>
    <row r="43" spans="1:15" s="100" customFormat="1" ht="16.5" customHeight="1">
      <c r="A43" s="5"/>
      <c r="B43" s="5"/>
      <c r="C43" s="186"/>
      <c r="D43" s="186"/>
      <c r="E43" s="147"/>
      <c r="F43" s="110"/>
      <c r="G43" s="98"/>
      <c r="H43" s="110"/>
      <c r="I43" s="147"/>
      <c r="J43" s="110"/>
      <c r="K43" s="98"/>
      <c r="L43" s="99"/>
    </row>
    <row r="44" spans="1:15" s="100" customFormat="1" ht="16.5" customHeight="1">
      <c r="A44" s="5" t="s">
        <v>241</v>
      </c>
      <c r="C44" s="186"/>
      <c r="D44" s="186"/>
      <c r="E44" s="136">
        <f>SUM(E12:E42)</f>
        <v>-357591337</v>
      </c>
      <c r="F44" s="38"/>
      <c r="G44" s="38">
        <f>SUM(G12:G42)</f>
        <v>289767236</v>
      </c>
      <c r="H44" s="38"/>
      <c r="I44" s="136">
        <f>SUM(I12:I42)</f>
        <v>-110963397</v>
      </c>
      <c r="J44" s="38"/>
      <c r="K44" s="38">
        <f>SUM(K12:K42)</f>
        <v>86452521</v>
      </c>
      <c r="L44" s="174"/>
      <c r="M44" s="175"/>
      <c r="N44" s="175"/>
      <c r="O44" s="175"/>
    </row>
    <row r="45" spans="1:15" s="100" customFormat="1" ht="16.5" customHeight="1">
      <c r="A45" s="5" t="s">
        <v>80</v>
      </c>
      <c r="B45" s="5"/>
      <c r="C45" s="186"/>
      <c r="D45" s="186"/>
      <c r="E45" s="136">
        <v>-577127243</v>
      </c>
      <c r="F45" s="38"/>
      <c r="G45" s="38">
        <v>-478106011</v>
      </c>
      <c r="H45" s="38"/>
      <c r="I45" s="136">
        <v>-547171225</v>
      </c>
      <c r="J45" s="38"/>
      <c r="K45" s="38">
        <v>-478553831</v>
      </c>
      <c r="L45" s="174"/>
      <c r="M45" s="175"/>
      <c r="N45" s="175"/>
      <c r="O45" s="175"/>
    </row>
    <row r="46" spans="1:15" s="100" customFormat="1" ht="16.5" customHeight="1">
      <c r="A46" s="5" t="s">
        <v>81</v>
      </c>
      <c r="B46" s="5"/>
      <c r="C46" s="186"/>
      <c r="D46" s="186"/>
      <c r="E46" s="136">
        <v>-30106938</v>
      </c>
      <c r="F46" s="38"/>
      <c r="G46" s="38">
        <v>-40849149</v>
      </c>
      <c r="H46" s="38"/>
      <c r="I46" s="136">
        <v>-5888716</v>
      </c>
      <c r="J46" s="38"/>
      <c r="K46" s="38">
        <v>-10652268</v>
      </c>
      <c r="L46" s="174"/>
      <c r="M46" s="175"/>
      <c r="N46" s="175"/>
      <c r="O46" s="175"/>
    </row>
    <row r="47" spans="1:15" s="100" customFormat="1" ht="16.5" customHeight="1">
      <c r="A47" s="5" t="s">
        <v>82</v>
      </c>
      <c r="B47" s="5"/>
      <c r="C47" s="186"/>
      <c r="D47" s="186"/>
      <c r="E47" s="146">
        <v>18769590</v>
      </c>
      <c r="F47" s="38"/>
      <c r="G47" s="49">
        <v>38841</v>
      </c>
      <c r="H47" s="38"/>
      <c r="I47" s="146">
        <v>14340141</v>
      </c>
      <c r="J47" s="38"/>
      <c r="K47" s="49">
        <v>38841</v>
      </c>
      <c r="L47" s="174"/>
      <c r="M47" s="175"/>
      <c r="N47" s="175"/>
      <c r="O47" s="175"/>
    </row>
    <row r="48" spans="1:15" s="100" customFormat="1" ht="16.5" customHeight="1">
      <c r="A48" s="107"/>
      <c r="B48" s="108"/>
      <c r="C48" s="186"/>
      <c r="D48" s="186"/>
      <c r="E48" s="136"/>
      <c r="F48" s="38"/>
      <c r="G48" s="38"/>
      <c r="H48" s="38"/>
      <c r="I48" s="136"/>
      <c r="J48" s="38"/>
      <c r="K48" s="38"/>
      <c r="L48" s="75"/>
    </row>
    <row r="49" spans="1:15" s="100" customFormat="1" ht="16.5" customHeight="1">
      <c r="A49" s="1" t="s">
        <v>201</v>
      </c>
      <c r="B49" s="1"/>
      <c r="C49" s="186"/>
      <c r="D49" s="186"/>
      <c r="E49" s="146">
        <f>SUM(E44:E48)</f>
        <v>-946055928</v>
      </c>
      <c r="F49" s="38"/>
      <c r="G49" s="49">
        <f>SUM(G44:G48)</f>
        <v>-229149083</v>
      </c>
      <c r="H49" s="38"/>
      <c r="I49" s="146">
        <f>SUM(I44:I48)</f>
        <v>-649683197</v>
      </c>
      <c r="J49" s="38"/>
      <c r="K49" s="49">
        <f>SUM(K44:K48)</f>
        <v>-402714737</v>
      </c>
      <c r="L49" s="174"/>
      <c r="M49" s="175"/>
      <c r="N49" s="175"/>
      <c r="O49" s="175"/>
    </row>
    <row r="50" spans="1:15" s="100" customFormat="1" ht="16.5" customHeight="1">
      <c r="A50" s="1"/>
      <c r="B50" s="1"/>
      <c r="C50" s="186"/>
      <c r="D50" s="186"/>
      <c r="E50" s="38"/>
      <c r="F50" s="38"/>
      <c r="G50" s="38"/>
      <c r="H50" s="38"/>
      <c r="I50" s="38"/>
      <c r="J50" s="38"/>
      <c r="K50" s="38"/>
      <c r="L50" s="75"/>
    </row>
    <row r="51" spans="1:15" s="100" customFormat="1" ht="16.5" customHeight="1">
      <c r="A51" s="1"/>
      <c r="B51" s="1"/>
      <c r="C51" s="186"/>
      <c r="D51" s="186"/>
      <c r="E51" s="38"/>
      <c r="F51" s="38"/>
      <c r="G51" s="38"/>
      <c r="H51" s="38"/>
      <c r="I51" s="38"/>
      <c r="J51" s="38"/>
      <c r="K51" s="38"/>
      <c r="L51" s="75"/>
    </row>
    <row r="52" spans="1:15" s="100" customFormat="1" ht="16.5" customHeight="1">
      <c r="A52" s="1"/>
      <c r="B52" s="1"/>
      <c r="C52" s="186"/>
      <c r="D52" s="186"/>
      <c r="E52" s="38"/>
      <c r="F52" s="38"/>
      <c r="G52" s="38"/>
      <c r="H52" s="38"/>
      <c r="I52" s="38"/>
      <c r="J52" s="38"/>
      <c r="K52" s="38"/>
      <c r="L52" s="75"/>
    </row>
    <row r="53" spans="1:15" s="100" customFormat="1" ht="16.5" customHeight="1">
      <c r="A53" s="1"/>
      <c r="B53" s="1"/>
      <c r="C53" s="186"/>
      <c r="D53" s="186"/>
      <c r="E53" s="38"/>
      <c r="F53" s="38"/>
      <c r="G53" s="38"/>
      <c r="H53" s="38"/>
      <c r="I53" s="38"/>
      <c r="J53" s="38"/>
      <c r="K53" s="38"/>
      <c r="L53" s="75"/>
    </row>
    <row r="54" spans="1:15" s="100" customFormat="1" ht="16.5" customHeight="1">
      <c r="A54" s="1"/>
      <c r="B54" s="1"/>
      <c r="C54" s="186"/>
      <c r="D54" s="186"/>
      <c r="E54" s="38"/>
      <c r="F54" s="38"/>
      <c r="G54" s="38"/>
      <c r="H54" s="38"/>
      <c r="I54" s="38"/>
      <c r="J54" s="38"/>
      <c r="K54" s="38"/>
      <c r="L54" s="75"/>
    </row>
    <row r="55" spans="1:15" s="100" customFormat="1" ht="16.5" customHeight="1">
      <c r="A55" s="1"/>
      <c r="B55" s="1"/>
      <c r="C55" s="186"/>
      <c r="D55" s="186"/>
      <c r="E55" s="38"/>
      <c r="F55" s="38"/>
      <c r="G55" s="38"/>
      <c r="H55" s="38"/>
      <c r="I55" s="38"/>
      <c r="J55" s="38"/>
      <c r="K55" s="38"/>
      <c r="L55" s="75"/>
    </row>
    <row r="56" spans="1:15" s="100" customFormat="1" ht="16.5" customHeight="1">
      <c r="A56" s="1"/>
      <c r="B56" s="1"/>
      <c r="C56" s="186"/>
      <c r="D56" s="186"/>
      <c r="E56" s="38"/>
      <c r="F56" s="38"/>
      <c r="G56" s="38"/>
      <c r="H56" s="38"/>
      <c r="I56" s="38"/>
      <c r="J56" s="38"/>
      <c r="K56" s="38"/>
      <c r="L56" s="75"/>
    </row>
    <row r="57" spans="1:15" s="100" customFormat="1" ht="10.5" customHeight="1">
      <c r="A57" s="1"/>
      <c r="B57" s="1"/>
      <c r="C57" s="186"/>
      <c r="D57" s="186"/>
      <c r="E57" s="38"/>
      <c r="F57" s="38"/>
      <c r="G57" s="38"/>
      <c r="H57" s="38"/>
      <c r="I57" s="38"/>
      <c r="J57" s="38"/>
      <c r="K57" s="38"/>
      <c r="L57" s="75"/>
    </row>
    <row r="58" spans="1:15" s="100" customFormat="1" ht="21.95" customHeight="1">
      <c r="A58" s="233" t="str">
        <f>'CE 11'!A47:O47</f>
        <v>The accompanying notes are an integral part of these consolidated and separate financial statements.</v>
      </c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99"/>
    </row>
    <row r="59" spans="1:15" s="100" customFormat="1" ht="16.5" customHeight="1">
      <c r="A59" s="1" t="str">
        <f>'BS 6-8'!A115</f>
        <v>Grande Asset Hotels and Property Public Company Limited</v>
      </c>
      <c r="B59" s="75"/>
      <c r="C59" s="75"/>
      <c r="D59" s="75"/>
      <c r="E59" s="90"/>
      <c r="F59" s="75"/>
      <c r="G59" s="90"/>
      <c r="H59" s="75"/>
      <c r="I59" s="90"/>
      <c r="J59" s="75"/>
      <c r="K59" s="90"/>
      <c r="L59" s="75"/>
    </row>
    <row r="60" spans="1:15" s="100" customFormat="1" ht="16.5" customHeight="1">
      <c r="A60" s="1" t="s">
        <v>102</v>
      </c>
      <c r="B60" s="67"/>
      <c r="C60" s="67"/>
      <c r="D60" s="67"/>
      <c r="E60" s="66"/>
      <c r="F60" s="101"/>
      <c r="G60" s="66"/>
      <c r="H60" s="101"/>
      <c r="I60" s="66"/>
      <c r="J60" s="102"/>
      <c r="K60" s="66"/>
      <c r="L60" s="75"/>
    </row>
    <row r="61" spans="1:15" s="100" customFormat="1" ht="16.5" customHeight="1">
      <c r="A61" s="51" t="str">
        <f>A3</f>
        <v>For the year ended 31 December 2020</v>
      </c>
      <c r="B61" s="111"/>
      <c r="C61" s="111"/>
      <c r="D61" s="111"/>
      <c r="E61" s="97"/>
      <c r="F61" s="111"/>
      <c r="G61" s="97"/>
      <c r="H61" s="111"/>
      <c r="I61" s="97"/>
      <c r="J61" s="111"/>
      <c r="K61" s="97"/>
      <c r="L61" s="75"/>
    </row>
    <row r="62" spans="1:15" s="100" customFormat="1" ht="16.5" customHeight="1">
      <c r="A62" s="76"/>
      <c r="B62" s="99"/>
      <c r="C62" s="99"/>
      <c r="D62" s="99"/>
      <c r="E62" s="96"/>
      <c r="F62" s="99"/>
      <c r="G62" s="96"/>
      <c r="H62" s="99"/>
      <c r="I62" s="96"/>
      <c r="J62" s="99"/>
      <c r="K62" s="96"/>
      <c r="L62" s="75"/>
    </row>
    <row r="63" spans="1:15" ht="16.5" customHeight="1">
      <c r="A63" s="243"/>
      <c r="B63" s="243"/>
      <c r="C63" s="243"/>
      <c r="D63" s="243"/>
      <c r="E63" s="243"/>
      <c r="F63" s="243"/>
      <c r="G63" s="243"/>
      <c r="H63" s="243"/>
      <c r="I63" s="243"/>
      <c r="J63" s="243"/>
      <c r="K63" s="243"/>
    </row>
    <row r="64" spans="1:15" ht="16.5" customHeight="1">
      <c r="A64" s="180"/>
      <c r="B64" s="181"/>
      <c r="D64" s="181"/>
      <c r="E64" s="235" t="s">
        <v>1</v>
      </c>
      <c r="F64" s="235"/>
      <c r="G64" s="235"/>
      <c r="H64" s="11"/>
      <c r="I64" s="235" t="s">
        <v>2</v>
      </c>
      <c r="J64" s="236"/>
      <c r="K64" s="236"/>
    </row>
    <row r="65" spans="1:15" ht="16.5" customHeight="1">
      <c r="A65" s="180"/>
      <c r="B65" s="181"/>
      <c r="D65" s="181"/>
      <c r="E65" s="237" t="s">
        <v>113</v>
      </c>
      <c r="F65" s="237"/>
      <c r="G65" s="237"/>
      <c r="H65" s="11"/>
      <c r="I65" s="237" t="s">
        <v>113</v>
      </c>
      <c r="J65" s="237"/>
      <c r="K65" s="237"/>
    </row>
    <row r="66" spans="1:15" ht="16.5" customHeight="1">
      <c r="D66" s="182"/>
      <c r="E66" s="13" t="s">
        <v>168</v>
      </c>
      <c r="F66" s="12"/>
      <c r="G66" s="13" t="s">
        <v>137</v>
      </c>
      <c r="H66" s="12"/>
      <c r="I66" s="13" t="s">
        <v>168</v>
      </c>
      <c r="J66" s="12"/>
      <c r="K66" s="13" t="s">
        <v>137</v>
      </c>
    </row>
    <row r="67" spans="1:15" ht="16.5" customHeight="1">
      <c r="C67" s="183" t="s">
        <v>3</v>
      </c>
      <c r="D67" s="182"/>
      <c r="E67" s="48" t="s">
        <v>114</v>
      </c>
      <c r="F67" s="12"/>
      <c r="G67" s="48" t="s">
        <v>114</v>
      </c>
      <c r="H67" s="12"/>
      <c r="I67" s="48" t="s">
        <v>114</v>
      </c>
      <c r="J67" s="12"/>
      <c r="K67" s="48" t="s">
        <v>114</v>
      </c>
    </row>
    <row r="68" spans="1:15" s="100" customFormat="1" ht="16.5" customHeight="1">
      <c r="A68" s="1"/>
      <c r="B68" s="1"/>
      <c r="C68" s="186"/>
      <c r="D68" s="186"/>
      <c r="E68" s="136"/>
      <c r="F68" s="38"/>
      <c r="G68" s="38"/>
      <c r="H68" s="38"/>
      <c r="I68" s="136"/>
      <c r="J68" s="38"/>
      <c r="K68" s="38"/>
      <c r="L68" s="99"/>
    </row>
    <row r="69" spans="1:15" ht="16.5" customHeight="1">
      <c r="A69" s="1" t="s">
        <v>47</v>
      </c>
      <c r="B69" s="108"/>
      <c r="C69" s="186"/>
      <c r="D69" s="186"/>
      <c r="E69" s="150"/>
      <c r="H69" s="112"/>
      <c r="I69" s="227"/>
      <c r="J69" s="112"/>
      <c r="K69" s="192"/>
    </row>
    <row r="70" spans="1:15" ht="16.5" customHeight="1">
      <c r="A70" s="5" t="s">
        <v>190</v>
      </c>
      <c r="B70" s="108"/>
      <c r="C70" s="186"/>
      <c r="D70" s="186"/>
      <c r="E70" s="136">
        <v>798119933</v>
      </c>
      <c r="F70" s="38"/>
      <c r="G70" s="38">
        <v>-806866376</v>
      </c>
      <c r="H70" s="38"/>
      <c r="I70" s="136">
        <v>798119908</v>
      </c>
      <c r="J70" s="38"/>
      <c r="K70" s="38">
        <v>-807093702</v>
      </c>
      <c r="L70" s="174"/>
      <c r="M70" s="175"/>
      <c r="N70" s="175"/>
      <c r="O70" s="175"/>
    </row>
    <row r="71" spans="1:15" ht="16.5" customHeight="1">
      <c r="A71" s="5" t="s">
        <v>188</v>
      </c>
      <c r="B71" s="5"/>
      <c r="C71" s="108"/>
      <c r="D71" s="186"/>
      <c r="E71" s="136"/>
      <c r="F71" s="38"/>
      <c r="G71" s="38"/>
      <c r="H71" s="38"/>
      <c r="I71" s="136"/>
      <c r="J71" s="38"/>
      <c r="K71" s="38"/>
    </row>
    <row r="72" spans="1:15" ht="16.5" customHeight="1">
      <c r="A72" s="5"/>
      <c r="B72" s="5" t="s">
        <v>189</v>
      </c>
      <c r="C72" s="108"/>
      <c r="D72" s="186"/>
      <c r="E72" s="136">
        <v>519783657</v>
      </c>
      <c r="F72" s="38"/>
      <c r="G72" s="38">
        <v>-59719131</v>
      </c>
      <c r="H72" s="38"/>
      <c r="I72" s="136">
        <v>0</v>
      </c>
      <c r="J72" s="38"/>
      <c r="K72" s="38">
        <v>0</v>
      </c>
      <c r="L72" s="174"/>
      <c r="M72" s="175"/>
      <c r="N72" s="175"/>
      <c r="O72" s="175"/>
    </row>
    <row r="73" spans="1:15" ht="16.5" customHeight="1">
      <c r="A73" s="5" t="s">
        <v>154</v>
      </c>
      <c r="B73" s="108"/>
      <c r="C73" s="193">
        <v>36.4</v>
      </c>
      <c r="D73" s="186"/>
      <c r="E73" s="136">
        <v>0</v>
      </c>
      <c r="F73" s="38"/>
      <c r="G73" s="38">
        <v>0</v>
      </c>
      <c r="H73" s="38"/>
      <c r="I73" s="136">
        <v>-103500000</v>
      </c>
      <c r="J73" s="38"/>
      <c r="K73" s="38">
        <v>-75500000</v>
      </c>
      <c r="L73" s="174"/>
      <c r="M73" s="175"/>
      <c r="N73" s="175"/>
      <c r="O73" s="175"/>
    </row>
    <row r="74" spans="1:15" ht="16.5" customHeight="1">
      <c r="A74" s="5" t="s">
        <v>136</v>
      </c>
      <c r="B74" s="108"/>
      <c r="C74" s="194">
        <v>17</v>
      </c>
      <c r="D74" s="186"/>
      <c r="E74" s="136">
        <v>-58874925</v>
      </c>
      <c r="F74" s="38"/>
      <c r="G74" s="38">
        <v>-42000000</v>
      </c>
      <c r="H74" s="38"/>
      <c r="I74" s="136">
        <v>-58874925</v>
      </c>
      <c r="J74" s="38"/>
      <c r="K74" s="38">
        <v>-42000000</v>
      </c>
      <c r="L74" s="174"/>
      <c r="M74" s="175"/>
      <c r="N74" s="175"/>
      <c r="O74" s="175"/>
    </row>
    <row r="75" spans="1:15" ht="16.5" customHeight="1">
      <c r="A75" s="5" t="s">
        <v>244</v>
      </c>
      <c r="B75" s="108"/>
      <c r="C75" s="193">
        <v>36.4</v>
      </c>
      <c r="D75" s="186"/>
      <c r="E75" s="136">
        <v>-128400000</v>
      </c>
      <c r="F75" s="38"/>
      <c r="G75" s="38">
        <v>-80000000</v>
      </c>
      <c r="H75" s="38"/>
      <c r="I75" s="136">
        <v>-128400000</v>
      </c>
      <c r="J75" s="38"/>
      <c r="K75" s="38">
        <v>-80000000</v>
      </c>
      <c r="L75" s="174"/>
      <c r="M75" s="175"/>
      <c r="N75" s="175"/>
      <c r="O75" s="175"/>
    </row>
    <row r="76" spans="1:15" ht="16.5" customHeight="1">
      <c r="A76" s="5" t="s">
        <v>187</v>
      </c>
      <c r="B76" s="108"/>
      <c r="C76" s="195"/>
      <c r="D76" s="186"/>
      <c r="E76" s="136">
        <v>1710</v>
      </c>
      <c r="F76" s="38"/>
      <c r="G76" s="38">
        <v>0</v>
      </c>
      <c r="H76" s="38"/>
      <c r="I76" s="136">
        <v>1710</v>
      </c>
      <c r="J76" s="38"/>
      <c r="K76" s="38">
        <v>0</v>
      </c>
      <c r="L76" s="174"/>
      <c r="M76" s="175"/>
      <c r="N76" s="175"/>
      <c r="O76" s="175"/>
    </row>
    <row r="77" spans="1:15" ht="16.5" customHeight="1">
      <c r="A77" s="5" t="s">
        <v>129</v>
      </c>
      <c r="B77" s="108"/>
      <c r="C77" s="69"/>
      <c r="D77" s="186"/>
      <c r="E77" s="136">
        <v>0</v>
      </c>
      <c r="F77" s="38"/>
      <c r="G77" s="38">
        <v>-1710</v>
      </c>
      <c r="H77" s="38"/>
      <c r="I77" s="136">
        <v>0</v>
      </c>
      <c r="J77" s="38"/>
      <c r="K77" s="38">
        <v>-1710</v>
      </c>
      <c r="L77" s="174"/>
      <c r="M77" s="175"/>
      <c r="N77" s="175"/>
      <c r="O77" s="175"/>
    </row>
    <row r="78" spans="1:15" ht="16.5" customHeight="1">
      <c r="A78" s="5" t="s">
        <v>149</v>
      </c>
      <c r="C78" s="181"/>
      <c r="D78" s="38"/>
      <c r="E78" s="136">
        <v>-556900</v>
      </c>
      <c r="F78" s="38"/>
      <c r="G78" s="38">
        <v>-2393674</v>
      </c>
      <c r="H78" s="38"/>
      <c r="I78" s="136">
        <v>-556900</v>
      </c>
      <c r="J78" s="38"/>
      <c r="K78" s="38">
        <v>-2393674</v>
      </c>
      <c r="L78" s="174"/>
      <c r="M78" s="175"/>
      <c r="N78" s="175"/>
      <c r="O78" s="175"/>
    </row>
    <row r="79" spans="1:15" s="100" customFormat="1" ht="16.5" customHeight="1">
      <c r="A79" s="5" t="s">
        <v>85</v>
      </c>
      <c r="B79" s="108"/>
      <c r="C79" s="69"/>
      <c r="D79" s="186"/>
      <c r="E79" s="136">
        <v>178878</v>
      </c>
      <c r="F79" s="38"/>
      <c r="G79" s="38">
        <v>712700</v>
      </c>
      <c r="H79" s="38"/>
      <c r="I79" s="136">
        <v>25701</v>
      </c>
      <c r="J79" s="38"/>
      <c r="K79" s="38">
        <v>536355</v>
      </c>
      <c r="L79" s="174"/>
      <c r="M79" s="175"/>
      <c r="N79" s="175"/>
      <c r="O79" s="175"/>
    </row>
    <row r="80" spans="1:15" ht="16.5" customHeight="1">
      <c r="A80" s="5" t="s">
        <v>83</v>
      </c>
      <c r="B80" s="108"/>
      <c r="C80" s="69"/>
      <c r="D80" s="186"/>
      <c r="E80" s="136">
        <v>-65371796</v>
      </c>
      <c r="F80" s="38"/>
      <c r="G80" s="38">
        <v>-317114673</v>
      </c>
      <c r="H80" s="38"/>
      <c r="I80" s="136">
        <v>-22119315</v>
      </c>
      <c r="J80" s="38"/>
      <c r="K80" s="38">
        <v>-263526745</v>
      </c>
      <c r="L80" s="174"/>
      <c r="M80" s="175"/>
      <c r="N80" s="175"/>
      <c r="O80" s="175"/>
    </row>
    <row r="81" spans="1:15" ht="16.5" customHeight="1">
      <c r="A81" s="5" t="s">
        <v>84</v>
      </c>
      <c r="B81" s="108"/>
      <c r="C81" s="69">
        <v>21</v>
      </c>
      <c r="D81" s="186"/>
      <c r="E81" s="136">
        <v>-18844</v>
      </c>
      <c r="F81" s="38"/>
      <c r="G81" s="38">
        <v>-61289910</v>
      </c>
      <c r="H81" s="38"/>
      <c r="I81" s="136">
        <v>-18844</v>
      </c>
      <c r="J81" s="38"/>
      <c r="K81" s="38">
        <v>-61289910</v>
      </c>
      <c r="L81" s="174"/>
      <c r="M81" s="175"/>
      <c r="N81" s="175"/>
      <c r="O81" s="175"/>
    </row>
    <row r="82" spans="1:15" ht="16.5" customHeight="1">
      <c r="A82" s="5" t="s">
        <v>150</v>
      </c>
      <c r="C82" s="195"/>
      <c r="E82" s="136">
        <v>10530000</v>
      </c>
      <c r="G82" s="38">
        <v>10530000</v>
      </c>
      <c r="I82" s="136">
        <v>142973761</v>
      </c>
      <c r="K82" s="38">
        <v>137646837</v>
      </c>
      <c r="L82" s="174"/>
      <c r="M82" s="175"/>
      <c r="N82" s="175"/>
      <c r="O82" s="175"/>
    </row>
    <row r="83" spans="1:15" s="100" customFormat="1" ht="16.5" customHeight="1">
      <c r="A83" s="5" t="s">
        <v>86</v>
      </c>
      <c r="B83" s="108"/>
      <c r="C83" s="69"/>
      <c r="D83" s="186"/>
      <c r="E83" s="146">
        <v>48927177</v>
      </c>
      <c r="F83" s="38"/>
      <c r="G83" s="49">
        <v>43681171</v>
      </c>
      <c r="H83" s="38"/>
      <c r="I83" s="146">
        <v>57876527</v>
      </c>
      <c r="J83" s="38"/>
      <c r="K83" s="49">
        <v>33660220</v>
      </c>
      <c r="L83" s="174"/>
      <c r="M83" s="175"/>
      <c r="N83" s="175"/>
      <c r="O83" s="175"/>
    </row>
    <row r="84" spans="1:15" s="100" customFormat="1" ht="16.5" customHeight="1">
      <c r="A84" s="5"/>
      <c r="B84" s="108"/>
      <c r="C84" s="69"/>
      <c r="D84" s="186"/>
      <c r="E84" s="136"/>
      <c r="F84" s="38"/>
      <c r="G84" s="38"/>
      <c r="H84" s="38"/>
      <c r="I84" s="136"/>
      <c r="J84" s="38"/>
      <c r="K84" s="38"/>
      <c r="L84" s="75"/>
    </row>
    <row r="85" spans="1:15" s="100" customFormat="1" ht="16.5" customHeight="1">
      <c r="A85" s="1" t="s">
        <v>242</v>
      </c>
      <c r="B85" s="1"/>
      <c r="C85" s="69"/>
      <c r="D85" s="186"/>
      <c r="E85" s="146">
        <f>SUM(E70:E83)</f>
        <v>1124318890</v>
      </c>
      <c r="F85" s="38"/>
      <c r="G85" s="49">
        <f>SUM(G70:G83)</f>
        <v>-1314461603</v>
      </c>
      <c r="H85" s="38"/>
      <c r="I85" s="146">
        <f>SUM(I70:I83)</f>
        <v>685527623</v>
      </c>
      <c r="J85" s="38"/>
      <c r="K85" s="49">
        <f>SUM(K70:K83)</f>
        <v>-1159962329</v>
      </c>
      <c r="L85" s="174"/>
      <c r="M85" s="175"/>
      <c r="N85" s="175"/>
      <c r="O85" s="175"/>
    </row>
    <row r="86" spans="1:15" s="100" customFormat="1" ht="16.5" customHeight="1">
      <c r="A86" s="1"/>
      <c r="B86" s="108"/>
      <c r="C86" s="69"/>
      <c r="D86" s="186"/>
      <c r="E86" s="136"/>
      <c r="F86" s="38"/>
      <c r="G86" s="38"/>
      <c r="H86" s="38"/>
      <c r="I86" s="136"/>
      <c r="J86" s="38"/>
      <c r="K86" s="38"/>
      <c r="L86" s="75"/>
    </row>
    <row r="87" spans="1:15" s="100" customFormat="1" ht="16.5" customHeight="1">
      <c r="A87" s="1" t="s">
        <v>48</v>
      </c>
      <c r="B87" s="108"/>
      <c r="C87" s="69"/>
      <c r="D87" s="186"/>
      <c r="E87" s="196"/>
      <c r="F87" s="197"/>
      <c r="G87" s="155"/>
      <c r="H87" s="197"/>
      <c r="I87" s="196"/>
      <c r="J87" s="197"/>
      <c r="K87" s="155"/>
      <c r="L87" s="75"/>
    </row>
    <row r="88" spans="1:15" s="100" customFormat="1" ht="16.5" customHeight="1">
      <c r="A88" s="5" t="s">
        <v>152</v>
      </c>
      <c r="B88" s="108"/>
      <c r="C88" s="69">
        <v>24</v>
      </c>
      <c r="D88" s="186"/>
      <c r="E88" s="136">
        <v>148214390</v>
      </c>
      <c r="F88" s="38"/>
      <c r="G88" s="38">
        <v>936761309</v>
      </c>
      <c r="H88" s="38"/>
      <c r="I88" s="136">
        <v>148214390</v>
      </c>
      <c r="J88" s="38"/>
      <c r="K88" s="38">
        <v>936761309</v>
      </c>
      <c r="L88" s="174"/>
      <c r="M88" s="175"/>
      <c r="N88" s="175"/>
      <c r="O88" s="175"/>
    </row>
    <row r="89" spans="1:15" s="100" customFormat="1" ht="16.5" customHeight="1">
      <c r="A89" s="5" t="s">
        <v>153</v>
      </c>
      <c r="B89" s="108"/>
      <c r="C89" s="69">
        <v>24</v>
      </c>
      <c r="D89" s="186"/>
      <c r="E89" s="136">
        <v>-300000000</v>
      </c>
      <c r="F89" s="38"/>
      <c r="G89" s="38">
        <v>-1150000000</v>
      </c>
      <c r="H89" s="38"/>
      <c r="I89" s="136">
        <v>-300000000</v>
      </c>
      <c r="J89" s="38"/>
      <c r="K89" s="38">
        <v>-1150000000</v>
      </c>
      <c r="L89" s="174"/>
      <c r="M89" s="175"/>
      <c r="N89" s="175"/>
      <c r="O89" s="175"/>
    </row>
    <row r="90" spans="1:15" s="100" customFormat="1" ht="16.5" customHeight="1">
      <c r="A90" s="5" t="s">
        <v>247</v>
      </c>
      <c r="B90" s="108"/>
      <c r="C90" s="195">
        <v>36.5</v>
      </c>
      <c r="D90" s="186"/>
      <c r="E90" s="136">
        <v>-110000000</v>
      </c>
      <c r="F90" s="38"/>
      <c r="G90" s="38">
        <v>0</v>
      </c>
      <c r="H90" s="38"/>
      <c r="I90" s="136">
        <v>-110000000</v>
      </c>
      <c r="J90" s="38"/>
      <c r="K90" s="38">
        <v>0</v>
      </c>
      <c r="L90" s="174"/>
      <c r="M90" s="175"/>
      <c r="N90" s="175"/>
      <c r="O90" s="175"/>
    </row>
    <row r="91" spans="1:15" s="100" customFormat="1" ht="16.5" customHeight="1">
      <c r="A91" s="5" t="s">
        <v>191</v>
      </c>
      <c r="B91" s="108"/>
      <c r="C91" s="69"/>
      <c r="D91" s="186"/>
      <c r="E91" s="136">
        <v>-98004266</v>
      </c>
      <c r="F91" s="38"/>
      <c r="G91" s="38">
        <v>-8574742</v>
      </c>
      <c r="H91" s="38"/>
      <c r="I91" s="136">
        <v>-25508440</v>
      </c>
      <c r="J91" s="38"/>
      <c r="K91" s="38">
        <v>-7010454</v>
      </c>
      <c r="L91" s="174"/>
      <c r="M91" s="175"/>
      <c r="N91" s="175"/>
      <c r="O91" s="175"/>
    </row>
    <row r="92" spans="1:15" s="100" customFormat="1" ht="16.5" customHeight="1">
      <c r="A92" s="5" t="s">
        <v>87</v>
      </c>
      <c r="B92" s="108"/>
      <c r="C92" s="69">
        <v>26</v>
      </c>
      <c r="D92" s="186"/>
      <c r="E92" s="136">
        <v>1231500000</v>
      </c>
      <c r="F92" s="38"/>
      <c r="G92" s="38">
        <v>2891600000</v>
      </c>
      <c r="H92" s="38"/>
      <c r="I92" s="136">
        <v>1231500000</v>
      </c>
      <c r="J92" s="38"/>
      <c r="K92" s="38">
        <v>2891600000</v>
      </c>
      <c r="L92" s="174"/>
      <c r="M92" s="175"/>
      <c r="N92" s="175"/>
      <c r="O92" s="175"/>
    </row>
    <row r="93" spans="1:15" s="100" customFormat="1" ht="16.5" customHeight="1">
      <c r="A93" s="5" t="s">
        <v>130</v>
      </c>
      <c r="B93" s="108"/>
      <c r="C93" s="69">
        <v>26</v>
      </c>
      <c r="D93" s="186"/>
      <c r="E93" s="136">
        <v>-1644100000</v>
      </c>
      <c r="F93" s="38"/>
      <c r="G93" s="38">
        <v>-1280000000</v>
      </c>
      <c r="H93" s="38"/>
      <c r="I93" s="136">
        <v>-1644100000</v>
      </c>
      <c r="J93" s="38"/>
      <c r="K93" s="38">
        <v>-1280000000</v>
      </c>
      <c r="L93" s="174"/>
      <c r="M93" s="175"/>
      <c r="N93" s="175"/>
      <c r="O93" s="175"/>
    </row>
    <row r="94" spans="1:15" s="100" customFormat="1" ht="16.5" customHeight="1">
      <c r="A94" s="5" t="s">
        <v>223</v>
      </c>
      <c r="B94" s="108"/>
      <c r="C94" s="69">
        <v>27</v>
      </c>
      <c r="D94" s="186"/>
      <c r="E94" s="136">
        <v>889600000</v>
      </c>
      <c r="F94" s="38"/>
      <c r="G94" s="38">
        <v>320000000</v>
      </c>
      <c r="H94" s="38"/>
      <c r="I94" s="136">
        <v>889600000</v>
      </c>
      <c r="J94" s="38"/>
      <c r="K94" s="38">
        <v>320000000</v>
      </c>
      <c r="L94" s="174"/>
      <c r="M94" s="175"/>
      <c r="N94" s="175"/>
      <c r="O94" s="175"/>
    </row>
    <row r="95" spans="1:15" s="100" customFormat="1" ht="16.5" customHeight="1">
      <c r="A95" s="5" t="s">
        <v>224</v>
      </c>
      <c r="B95" s="108"/>
      <c r="C95" s="69">
        <v>27</v>
      </c>
      <c r="D95" s="186"/>
      <c r="E95" s="136">
        <v>-297005078</v>
      </c>
      <c r="F95" s="38"/>
      <c r="G95" s="38">
        <v>-416768400</v>
      </c>
      <c r="H95" s="38"/>
      <c r="I95" s="136">
        <v>-297005078</v>
      </c>
      <c r="J95" s="38"/>
      <c r="K95" s="38">
        <v>-416768400</v>
      </c>
      <c r="L95" s="174"/>
      <c r="M95" s="175"/>
      <c r="N95" s="175"/>
      <c r="O95" s="175"/>
    </row>
    <row r="96" spans="1:15" s="100" customFormat="1" ht="16.5" customHeight="1">
      <c r="A96" s="5" t="s">
        <v>103</v>
      </c>
      <c r="B96" s="108"/>
      <c r="C96" s="69"/>
      <c r="D96" s="186"/>
      <c r="E96" s="136">
        <v>-19545000</v>
      </c>
      <c r="F96" s="38"/>
      <c r="G96" s="38">
        <v>-28964151</v>
      </c>
      <c r="H96" s="38"/>
      <c r="I96" s="136">
        <v>-19545000</v>
      </c>
      <c r="J96" s="38"/>
      <c r="K96" s="38">
        <v>-28935773</v>
      </c>
      <c r="L96" s="174"/>
      <c r="M96" s="175"/>
      <c r="N96" s="175"/>
      <c r="O96" s="175"/>
    </row>
    <row r="97" spans="1:15" s="100" customFormat="1" ht="16.5" customHeight="1">
      <c r="A97" s="5" t="s">
        <v>232</v>
      </c>
      <c r="B97" s="108"/>
      <c r="C97" s="69"/>
      <c r="D97" s="186"/>
      <c r="E97" s="136"/>
      <c r="F97" s="38"/>
      <c r="G97" s="38"/>
      <c r="H97" s="38"/>
      <c r="I97" s="136"/>
      <c r="J97" s="38"/>
      <c r="K97" s="38"/>
      <c r="L97" s="174"/>
      <c r="M97" s="175"/>
      <c r="N97" s="175"/>
      <c r="O97" s="175"/>
    </row>
    <row r="98" spans="1:15" s="100" customFormat="1" ht="16.5" customHeight="1">
      <c r="B98" s="5" t="s">
        <v>233</v>
      </c>
      <c r="C98" s="69">
        <v>16</v>
      </c>
      <c r="D98" s="186"/>
      <c r="E98" s="136">
        <v>0</v>
      </c>
      <c r="F98" s="38"/>
      <c r="G98" s="38">
        <v>-5384687</v>
      </c>
      <c r="H98" s="38"/>
      <c r="I98" s="136">
        <v>0</v>
      </c>
      <c r="J98" s="38"/>
      <c r="K98" s="38">
        <v>0</v>
      </c>
      <c r="L98" s="174"/>
      <c r="M98" s="175"/>
      <c r="N98" s="175"/>
      <c r="O98" s="175"/>
    </row>
    <row r="99" spans="1:15" s="100" customFormat="1" ht="16.5" customHeight="1">
      <c r="A99" s="5" t="s">
        <v>151</v>
      </c>
      <c r="B99" s="108"/>
      <c r="C99" s="69">
        <v>29</v>
      </c>
      <c r="D99" s="186"/>
      <c r="E99" s="136">
        <v>0</v>
      </c>
      <c r="F99" s="38"/>
      <c r="G99" s="38">
        <v>-90392736</v>
      </c>
      <c r="H99" s="38"/>
      <c r="I99" s="136">
        <v>0</v>
      </c>
      <c r="J99" s="38"/>
      <c r="K99" s="38">
        <v>-90392736</v>
      </c>
      <c r="L99" s="174"/>
      <c r="M99" s="175"/>
      <c r="N99" s="175"/>
      <c r="O99" s="175"/>
    </row>
    <row r="100" spans="1:15" s="100" customFormat="1" ht="16.5" customHeight="1">
      <c r="A100" s="5" t="s">
        <v>131</v>
      </c>
      <c r="B100" s="108"/>
      <c r="C100" s="69"/>
      <c r="D100" s="186"/>
      <c r="E100" s="146">
        <v>-2035744</v>
      </c>
      <c r="F100" s="38"/>
      <c r="G100" s="49">
        <v>-1953769</v>
      </c>
      <c r="H100" s="38"/>
      <c r="I100" s="146">
        <v>0</v>
      </c>
      <c r="J100" s="38"/>
      <c r="K100" s="49">
        <v>0</v>
      </c>
      <c r="L100" s="174"/>
      <c r="M100" s="175"/>
      <c r="N100" s="175"/>
      <c r="O100" s="175"/>
    </row>
    <row r="101" spans="1:15" s="100" customFormat="1" ht="16.5" customHeight="1">
      <c r="A101" s="75"/>
      <c r="B101" s="108"/>
      <c r="C101" s="69"/>
      <c r="D101" s="186"/>
      <c r="E101" s="136"/>
      <c r="F101" s="38"/>
      <c r="G101" s="38"/>
      <c r="H101" s="38"/>
      <c r="I101" s="136"/>
      <c r="J101" s="38"/>
      <c r="K101" s="38"/>
      <c r="L101" s="75"/>
    </row>
    <row r="102" spans="1:15" s="100" customFormat="1" ht="16.5" customHeight="1">
      <c r="A102" s="1" t="s">
        <v>243</v>
      </c>
      <c r="B102" s="118"/>
      <c r="C102" s="69"/>
      <c r="D102" s="186"/>
      <c r="E102" s="146">
        <f>SUM(E88:E100)</f>
        <v>-201375698</v>
      </c>
      <c r="F102" s="38"/>
      <c r="G102" s="49">
        <f>SUM(G88:G100)</f>
        <v>1166322824</v>
      </c>
      <c r="H102" s="38"/>
      <c r="I102" s="146">
        <f>SUM(I88:I100)</f>
        <v>-126844128</v>
      </c>
      <c r="J102" s="38"/>
      <c r="K102" s="49">
        <f>SUM(K88:K100)</f>
        <v>1175253946</v>
      </c>
      <c r="L102" s="174"/>
      <c r="M102" s="175"/>
      <c r="N102" s="175"/>
      <c r="O102" s="175"/>
    </row>
    <row r="103" spans="1:15" s="100" customFormat="1" ht="16.5" customHeight="1">
      <c r="A103" s="1"/>
      <c r="B103" s="118"/>
      <c r="C103" s="69"/>
      <c r="D103" s="186"/>
      <c r="E103" s="136"/>
      <c r="F103" s="38"/>
      <c r="G103" s="38"/>
      <c r="H103" s="38"/>
      <c r="I103" s="136"/>
      <c r="J103" s="38"/>
      <c r="K103" s="38"/>
      <c r="L103" s="75"/>
    </row>
    <row r="104" spans="1:15" s="100" customFormat="1" ht="16.5" customHeight="1">
      <c r="A104" s="1" t="s">
        <v>225</v>
      </c>
      <c r="B104" s="1"/>
      <c r="C104" s="186"/>
      <c r="D104" s="186"/>
      <c r="E104" s="136">
        <f>E102+E85+E49</f>
        <v>-23112736</v>
      </c>
      <c r="F104" s="38"/>
      <c r="G104" s="38">
        <f>G102+G85+G49</f>
        <v>-377287862</v>
      </c>
      <c r="H104" s="38"/>
      <c r="I104" s="136">
        <f>I102+I85+I49</f>
        <v>-90999702</v>
      </c>
      <c r="J104" s="38"/>
      <c r="K104" s="38">
        <f>K102+K85+K49</f>
        <v>-387423120</v>
      </c>
      <c r="L104" s="174"/>
      <c r="M104" s="175"/>
      <c r="N104" s="175"/>
      <c r="O104" s="175"/>
    </row>
    <row r="105" spans="1:15" s="100" customFormat="1" ht="16.5" customHeight="1">
      <c r="A105" s="5" t="s">
        <v>132</v>
      </c>
      <c r="B105" s="108"/>
      <c r="C105" s="186"/>
      <c r="D105" s="186"/>
      <c r="E105" s="146">
        <v>701409941</v>
      </c>
      <c r="F105" s="38"/>
      <c r="G105" s="49">
        <v>1078697803</v>
      </c>
      <c r="H105" s="38"/>
      <c r="I105" s="146">
        <v>477922035</v>
      </c>
      <c r="J105" s="38"/>
      <c r="K105" s="49">
        <v>865345155</v>
      </c>
      <c r="L105" s="174"/>
      <c r="M105" s="175"/>
      <c r="N105" s="175"/>
      <c r="O105" s="175"/>
    </row>
    <row r="106" spans="1:15" s="100" customFormat="1" ht="16.5" customHeight="1">
      <c r="A106" s="107"/>
      <c r="B106" s="108"/>
      <c r="C106" s="186"/>
      <c r="D106" s="186"/>
      <c r="E106" s="136"/>
      <c r="F106" s="38"/>
      <c r="G106" s="38"/>
      <c r="H106" s="38"/>
      <c r="I106" s="136"/>
      <c r="J106" s="38"/>
      <c r="K106" s="38"/>
      <c r="L106" s="75"/>
    </row>
    <row r="107" spans="1:15" s="100" customFormat="1" ht="16.5" customHeight="1" thickBot="1">
      <c r="A107" s="1" t="s">
        <v>133</v>
      </c>
      <c r="B107" s="118"/>
      <c r="C107" s="186"/>
      <c r="D107" s="186"/>
      <c r="E107" s="148">
        <f>SUM(E104:E105)</f>
        <v>678297205</v>
      </c>
      <c r="F107" s="38"/>
      <c r="G107" s="50">
        <f>SUM(G104:G105)</f>
        <v>701409941</v>
      </c>
      <c r="H107" s="38"/>
      <c r="I107" s="148">
        <f>SUM(I104:I105)</f>
        <v>386922333</v>
      </c>
      <c r="J107" s="38"/>
      <c r="K107" s="50">
        <f>SUM(K104:K105)</f>
        <v>477922035</v>
      </c>
      <c r="L107" s="174"/>
      <c r="M107" s="175"/>
      <c r="N107" s="175"/>
      <c r="O107" s="175"/>
    </row>
    <row r="108" spans="1:15" s="100" customFormat="1" ht="16.5" customHeight="1" thickTop="1">
      <c r="A108" s="1"/>
      <c r="B108" s="118"/>
      <c r="C108" s="186"/>
      <c r="D108" s="186"/>
      <c r="E108" s="38"/>
      <c r="F108" s="38"/>
      <c r="G108" s="38"/>
      <c r="H108" s="38"/>
      <c r="I108" s="38"/>
      <c r="J108" s="38"/>
      <c r="K108" s="38"/>
      <c r="L108" s="90"/>
    </row>
    <row r="109" spans="1:15" s="100" customFormat="1" ht="16.5" customHeight="1">
      <c r="A109" s="1"/>
      <c r="B109" s="118"/>
      <c r="C109" s="186"/>
      <c r="D109" s="186"/>
      <c r="E109" s="198"/>
      <c r="F109" s="38"/>
      <c r="G109" s="38"/>
      <c r="H109" s="38"/>
      <c r="I109" s="38"/>
      <c r="J109" s="38"/>
      <c r="K109" s="38"/>
      <c r="L109" s="90"/>
    </row>
    <row r="110" spans="1:15" s="100" customFormat="1" ht="16.5" customHeight="1">
      <c r="A110" s="1"/>
      <c r="B110" s="118"/>
      <c r="C110" s="186"/>
      <c r="D110" s="186"/>
      <c r="E110" s="38"/>
      <c r="F110" s="38"/>
      <c r="G110" s="38"/>
      <c r="H110" s="38"/>
      <c r="I110" s="38"/>
      <c r="J110" s="38"/>
      <c r="K110" s="38"/>
      <c r="L110" s="90"/>
    </row>
    <row r="111" spans="1:15" s="100" customFormat="1" ht="16.5" customHeight="1">
      <c r="A111" s="1"/>
      <c r="B111" s="118"/>
      <c r="C111" s="186"/>
      <c r="D111" s="186"/>
      <c r="E111" s="38"/>
      <c r="F111" s="38"/>
      <c r="G111" s="38"/>
      <c r="H111" s="38"/>
      <c r="I111" s="38"/>
      <c r="J111" s="38"/>
      <c r="K111" s="38"/>
      <c r="L111" s="90"/>
    </row>
    <row r="112" spans="1:15" s="100" customFormat="1" ht="16.5" customHeight="1">
      <c r="A112" s="1"/>
      <c r="B112" s="118"/>
      <c r="C112" s="186"/>
      <c r="D112" s="186"/>
      <c r="E112" s="38"/>
      <c r="F112" s="38"/>
      <c r="G112" s="38"/>
      <c r="H112" s="38"/>
      <c r="I112" s="38"/>
      <c r="J112" s="38"/>
      <c r="K112" s="38"/>
      <c r="L112" s="90"/>
    </row>
    <row r="113" spans="1:12" s="100" customFormat="1" ht="16.5" customHeight="1">
      <c r="A113" s="1"/>
      <c r="B113" s="118"/>
      <c r="C113" s="186"/>
      <c r="D113" s="186"/>
      <c r="E113" s="38"/>
      <c r="F113" s="38"/>
      <c r="G113" s="38"/>
      <c r="H113" s="38"/>
      <c r="I113" s="38"/>
      <c r="J113" s="38"/>
      <c r="K113" s="38"/>
      <c r="L113" s="90"/>
    </row>
    <row r="114" spans="1:12" s="100" customFormat="1" ht="16.5" customHeight="1">
      <c r="A114" s="1"/>
      <c r="B114" s="118"/>
      <c r="C114" s="186"/>
      <c r="D114" s="186"/>
      <c r="E114" s="38"/>
      <c r="F114" s="38"/>
      <c r="G114" s="38"/>
      <c r="H114" s="38"/>
      <c r="I114" s="38"/>
      <c r="J114" s="38"/>
      <c r="K114" s="38"/>
      <c r="L114" s="90"/>
    </row>
    <row r="115" spans="1:12" s="100" customFormat="1" ht="9" customHeight="1">
      <c r="A115" s="1"/>
      <c r="B115" s="118"/>
      <c r="C115" s="186"/>
      <c r="D115" s="186"/>
      <c r="E115" s="38"/>
      <c r="F115" s="38"/>
      <c r="G115" s="38"/>
      <c r="H115" s="38"/>
      <c r="I115" s="38"/>
      <c r="J115" s="38"/>
      <c r="K115" s="38"/>
      <c r="L115" s="90"/>
    </row>
    <row r="116" spans="1:12" s="100" customFormat="1" ht="21.95" customHeight="1">
      <c r="A116" s="233" t="str">
        <f>'PL 9-10'!A119:M119</f>
        <v>The accompanying notes are an integral part of these consolidated and separate financial statements.</v>
      </c>
      <c r="B116" s="233"/>
      <c r="C116" s="233"/>
      <c r="D116" s="233"/>
      <c r="E116" s="233"/>
      <c r="F116" s="233"/>
      <c r="G116" s="233"/>
      <c r="H116" s="233"/>
      <c r="I116" s="233"/>
      <c r="J116" s="233"/>
      <c r="K116" s="233"/>
      <c r="L116" s="75"/>
    </row>
    <row r="117" spans="1:12" ht="16.5" customHeight="1">
      <c r="A117" s="1" t="str">
        <f>'BS 6-8'!A115</f>
        <v>Grande Asset Hotels and Property Public Company Limited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</row>
    <row r="118" spans="1:12" ht="16.5" customHeight="1">
      <c r="A118" s="1" t="s">
        <v>102</v>
      </c>
      <c r="B118" s="67"/>
      <c r="C118" s="67"/>
      <c r="D118" s="67"/>
      <c r="E118" s="66"/>
      <c r="F118" s="101"/>
      <c r="G118" s="66"/>
      <c r="H118" s="101"/>
      <c r="I118" s="66"/>
      <c r="J118" s="102"/>
      <c r="K118" s="66"/>
    </row>
    <row r="119" spans="1:12" ht="16.5" customHeight="1">
      <c r="A119" s="114" t="str">
        <f>'CE 12'!A3</f>
        <v>For the year ended 31 December 2020</v>
      </c>
      <c r="B119" s="111"/>
      <c r="C119" s="111"/>
      <c r="D119" s="111"/>
      <c r="E119" s="97"/>
      <c r="F119" s="111"/>
      <c r="G119" s="97"/>
      <c r="H119" s="111"/>
      <c r="I119" s="97"/>
      <c r="J119" s="111"/>
      <c r="K119" s="97"/>
    </row>
    <row r="120" spans="1:12" ht="16.5" customHeight="1">
      <c r="A120" s="76"/>
      <c r="B120" s="99"/>
      <c r="C120" s="99"/>
      <c r="D120" s="99"/>
      <c r="E120" s="96"/>
      <c r="F120" s="99"/>
      <c r="G120" s="96"/>
      <c r="H120" s="99"/>
      <c r="I120" s="96"/>
      <c r="J120" s="99"/>
      <c r="K120" s="96"/>
    </row>
    <row r="121" spans="1:12" ht="16.5" customHeight="1">
      <c r="A121" s="243"/>
      <c r="B121" s="243"/>
      <c r="C121" s="243"/>
      <c r="D121" s="243"/>
      <c r="E121" s="243"/>
      <c r="F121" s="243"/>
      <c r="G121" s="243"/>
      <c r="H121" s="243"/>
      <c r="I121" s="243"/>
      <c r="J121" s="243"/>
      <c r="K121" s="243"/>
    </row>
    <row r="122" spans="1:12" ht="16.5" customHeight="1">
      <c r="A122" s="180"/>
      <c r="B122" s="181"/>
      <c r="D122" s="181"/>
      <c r="E122" s="235" t="s">
        <v>1</v>
      </c>
      <c r="F122" s="235"/>
      <c r="G122" s="235"/>
      <c r="H122" s="11"/>
      <c r="I122" s="235" t="s">
        <v>2</v>
      </c>
      <c r="J122" s="236"/>
      <c r="K122" s="236"/>
    </row>
    <row r="123" spans="1:12" ht="16.5" customHeight="1">
      <c r="A123" s="180"/>
      <c r="B123" s="181"/>
      <c r="D123" s="181"/>
      <c r="E123" s="237" t="s">
        <v>113</v>
      </c>
      <c r="F123" s="237"/>
      <c r="G123" s="237"/>
      <c r="H123" s="11"/>
      <c r="I123" s="237" t="s">
        <v>113</v>
      </c>
      <c r="J123" s="237"/>
      <c r="K123" s="237"/>
    </row>
    <row r="124" spans="1:12" ht="16.5" customHeight="1">
      <c r="D124" s="182"/>
      <c r="E124" s="13" t="s">
        <v>168</v>
      </c>
      <c r="F124" s="12"/>
      <c r="G124" s="13" t="s">
        <v>137</v>
      </c>
      <c r="H124" s="12"/>
      <c r="I124" s="13" t="s">
        <v>168</v>
      </c>
      <c r="J124" s="12"/>
      <c r="K124" s="13" t="s">
        <v>137</v>
      </c>
    </row>
    <row r="125" spans="1:12" s="100" customFormat="1" ht="16.5" customHeight="1">
      <c r="A125" s="107"/>
      <c r="B125" s="75"/>
      <c r="C125" s="183" t="s">
        <v>3</v>
      </c>
      <c r="D125" s="182"/>
      <c r="E125" s="48" t="s">
        <v>114</v>
      </c>
      <c r="F125" s="12"/>
      <c r="G125" s="48" t="s">
        <v>114</v>
      </c>
      <c r="H125" s="12"/>
      <c r="I125" s="48" t="s">
        <v>114</v>
      </c>
      <c r="J125" s="12"/>
      <c r="K125" s="48" t="s">
        <v>114</v>
      </c>
      <c r="L125" s="75"/>
    </row>
    <row r="126" spans="1:12" s="100" customFormat="1" ht="16.5" customHeight="1">
      <c r="A126" s="75"/>
      <c r="B126" s="108"/>
      <c r="C126" s="186"/>
      <c r="D126" s="75"/>
      <c r="E126" s="150"/>
      <c r="F126" s="75"/>
      <c r="G126" s="90"/>
      <c r="H126" s="75"/>
      <c r="I126" s="150"/>
      <c r="J126" s="108"/>
      <c r="K126" s="90"/>
      <c r="L126" s="75"/>
    </row>
    <row r="127" spans="1:12" s="100" customFormat="1" ht="16.5" customHeight="1">
      <c r="A127" s="1" t="s">
        <v>192</v>
      </c>
      <c r="B127" s="75"/>
      <c r="C127" s="75"/>
      <c r="D127" s="75"/>
      <c r="E127" s="150"/>
      <c r="F127" s="75"/>
      <c r="G127" s="90"/>
      <c r="H127" s="110"/>
      <c r="I127" s="147"/>
      <c r="J127" s="110"/>
      <c r="K127" s="98"/>
      <c r="L127" s="112"/>
    </row>
    <row r="128" spans="1:12" s="100" customFormat="1" ht="16.5" customHeight="1">
      <c r="A128" s="107"/>
      <c r="B128" s="108"/>
      <c r="C128" s="186"/>
      <c r="D128" s="186"/>
      <c r="E128" s="136"/>
      <c r="F128" s="38"/>
      <c r="G128" s="38"/>
      <c r="H128" s="38"/>
      <c r="I128" s="136"/>
      <c r="J128" s="38"/>
      <c r="K128" s="38"/>
      <c r="L128" s="112"/>
    </row>
    <row r="129" spans="1:15" s="100" customFormat="1" ht="16.5" customHeight="1">
      <c r="A129" s="5" t="s">
        <v>134</v>
      </c>
      <c r="B129" s="5"/>
      <c r="C129" s="75"/>
      <c r="D129" s="75"/>
      <c r="E129" s="150"/>
      <c r="F129" s="75"/>
      <c r="G129" s="90"/>
      <c r="H129" s="110"/>
      <c r="I129" s="147"/>
      <c r="J129" s="110"/>
      <c r="K129" s="98"/>
      <c r="L129" s="112"/>
    </row>
    <row r="130" spans="1:15" s="100" customFormat="1" ht="16.5" customHeight="1">
      <c r="A130" s="107"/>
      <c r="B130" s="108"/>
      <c r="C130" s="186"/>
      <c r="D130" s="186"/>
      <c r="E130" s="136"/>
      <c r="F130" s="38"/>
      <c r="G130" s="38"/>
      <c r="H130" s="38"/>
      <c r="I130" s="136"/>
      <c r="J130" s="38"/>
      <c r="K130" s="38"/>
      <c r="L130" s="75"/>
    </row>
    <row r="131" spans="1:15" s="100" customFormat="1" ht="16.5" customHeight="1">
      <c r="A131" s="107"/>
      <c r="B131" s="5" t="s">
        <v>202</v>
      </c>
      <c r="D131" s="199"/>
      <c r="E131" s="150"/>
      <c r="F131" s="200"/>
      <c r="G131" s="90"/>
      <c r="H131" s="200"/>
      <c r="I131" s="150"/>
      <c r="J131" s="200"/>
      <c r="K131" s="90"/>
      <c r="L131" s="110"/>
    </row>
    <row r="132" spans="1:15" s="100" customFormat="1" ht="16.5" customHeight="1">
      <c r="A132" s="107"/>
      <c r="B132" s="5" t="s">
        <v>203</v>
      </c>
      <c r="C132" s="201" t="s">
        <v>236</v>
      </c>
      <c r="D132" s="199"/>
      <c r="E132" s="150">
        <v>0</v>
      </c>
      <c r="F132" s="200"/>
      <c r="G132" s="90">
        <v>28580281</v>
      </c>
      <c r="H132" s="200"/>
      <c r="I132" s="150">
        <v>0</v>
      </c>
      <c r="J132" s="200"/>
      <c r="K132" s="90">
        <v>28580281</v>
      </c>
      <c r="L132" s="174"/>
      <c r="M132" s="175"/>
      <c r="N132" s="175"/>
      <c r="O132" s="175"/>
    </row>
    <row r="133" spans="1:15" s="100" customFormat="1" ht="16.5" customHeight="1">
      <c r="A133" s="107"/>
      <c r="B133" s="5" t="s">
        <v>204</v>
      </c>
      <c r="C133" s="201"/>
      <c r="D133" s="199"/>
      <c r="E133" s="150"/>
      <c r="F133" s="200"/>
      <c r="G133" s="90"/>
      <c r="H133" s="200"/>
      <c r="I133" s="150"/>
      <c r="J133" s="200"/>
      <c r="K133" s="90"/>
      <c r="L133" s="110"/>
    </row>
    <row r="134" spans="1:15" s="100" customFormat="1" ht="16.5" customHeight="1">
      <c r="A134" s="107"/>
      <c r="B134" s="5" t="s">
        <v>205</v>
      </c>
      <c r="C134" s="201">
        <v>19</v>
      </c>
      <c r="D134" s="199"/>
      <c r="E134" s="150">
        <v>36197</v>
      </c>
      <c r="F134" s="200"/>
      <c r="G134" s="90">
        <v>20685961</v>
      </c>
      <c r="H134" s="200"/>
      <c r="I134" s="150">
        <v>36197</v>
      </c>
      <c r="J134" s="200"/>
      <c r="K134" s="90">
        <v>19859491</v>
      </c>
      <c r="L134" s="174"/>
      <c r="M134" s="175"/>
      <c r="N134" s="175"/>
      <c r="O134" s="175"/>
    </row>
    <row r="135" spans="1:15" s="100" customFormat="1" ht="16.5" customHeight="1">
      <c r="A135" s="107"/>
      <c r="B135" s="5" t="s">
        <v>206</v>
      </c>
      <c r="C135" s="202"/>
      <c r="D135" s="199"/>
      <c r="E135" s="150"/>
      <c r="F135" s="200"/>
      <c r="G135" s="90"/>
      <c r="H135" s="200"/>
      <c r="I135" s="150"/>
      <c r="J135" s="200"/>
      <c r="K135" s="90"/>
      <c r="L135" s="110"/>
    </row>
    <row r="136" spans="1:15" s="100" customFormat="1" ht="16.5" customHeight="1">
      <c r="A136" s="107"/>
      <c r="B136" s="5" t="s">
        <v>203</v>
      </c>
      <c r="C136" s="201" t="s">
        <v>227</v>
      </c>
      <c r="D136" s="199"/>
      <c r="E136" s="150">
        <v>0</v>
      </c>
      <c r="F136" s="200"/>
      <c r="G136" s="90">
        <v>213631920</v>
      </c>
      <c r="H136" s="200"/>
      <c r="I136" s="150">
        <v>0</v>
      </c>
      <c r="J136" s="200"/>
      <c r="K136" s="90">
        <v>213631920</v>
      </c>
      <c r="L136" s="174"/>
      <c r="M136" s="175"/>
      <c r="N136" s="175"/>
      <c r="O136" s="175"/>
    </row>
    <row r="137" spans="1:15" s="100" customFormat="1" ht="16.5" customHeight="1">
      <c r="A137" s="107"/>
      <c r="B137" s="5" t="s">
        <v>206</v>
      </c>
      <c r="C137" s="202"/>
      <c r="D137" s="199"/>
      <c r="E137" s="150"/>
      <c r="F137" s="200"/>
      <c r="G137" s="90"/>
      <c r="H137" s="200"/>
      <c r="I137" s="150"/>
      <c r="J137" s="200"/>
      <c r="K137" s="90"/>
      <c r="L137" s="110"/>
    </row>
    <row r="138" spans="1:15" s="100" customFormat="1" ht="16.5" customHeight="1">
      <c r="A138" s="107"/>
      <c r="B138" s="5" t="s">
        <v>207</v>
      </c>
      <c r="C138" s="201" t="s">
        <v>228</v>
      </c>
      <c r="D138" s="199"/>
      <c r="E138" s="150">
        <v>770400</v>
      </c>
      <c r="F138" s="200"/>
      <c r="G138" s="90">
        <v>21022029</v>
      </c>
      <c r="H138" s="200"/>
      <c r="I138" s="150">
        <v>770400</v>
      </c>
      <c r="J138" s="200"/>
      <c r="K138" s="90">
        <v>20579459</v>
      </c>
      <c r="L138" s="174"/>
      <c r="M138" s="175"/>
      <c r="N138" s="175"/>
      <c r="O138" s="175"/>
    </row>
    <row r="139" spans="1:15" s="100" customFormat="1" ht="16.5" customHeight="1">
      <c r="A139" s="107"/>
      <c r="B139" s="5" t="s">
        <v>193</v>
      </c>
      <c r="C139" s="202"/>
      <c r="D139" s="199"/>
      <c r="E139" s="150"/>
      <c r="F139" s="200"/>
      <c r="G139" s="90"/>
      <c r="H139" s="200"/>
      <c r="I139" s="150"/>
      <c r="J139" s="200"/>
      <c r="K139" s="90"/>
      <c r="L139" s="110"/>
    </row>
    <row r="140" spans="1:15" s="100" customFormat="1" ht="16.5" customHeight="1">
      <c r="A140" s="107"/>
      <c r="B140" s="5" t="s">
        <v>208</v>
      </c>
      <c r="C140" s="201">
        <v>20</v>
      </c>
      <c r="D140" s="199"/>
      <c r="E140" s="150">
        <v>128964199</v>
      </c>
      <c r="F140" s="200"/>
      <c r="G140" s="90">
        <v>0</v>
      </c>
      <c r="H140" s="200"/>
      <c r="I140" s="150">
        <v>0</v>
      </c>
      <c r="J140" s="200"/>
      <c r="K140" s="90">
        <v>0</v>
      </c>
      <c r="L140" s="174"/>
      <c r="M140" s="175"/>
      <c r="N140" s="175"/>
      <c r="O140" s="175"/>
    </row>
    <row r="141" spans="1:15" s="100" customFormat="1" ht="16.5" customHeight="1">
      <c r="A141" s="107"/>
      <c r="B141" s="5" t="s">
        <v>194</v>
      </c>
      <c r="C141" s="201">
        <v>21</v>
      </c>
      <c r="D141" s="199"/>
      <c r="E141" s="150">
        <v>914106</v>
      </c>
      <c r="F141" s="200"/>
      <c r="G141" s="90">
        <v>0</v>
      </c>
      <c r="H141" s="200"/>
      <c r="I141" s="150">
        <v>914106</v>
      </c>
      <c r="J141" s="200"/>
      <c r="K141" s="90">
        <v>0</v>
      </c>
      <c r="L141" s="174"/>
      <c r="M141" s="175"/>
      <c r="N141" s="175"/>
      <c r="O141" s="175"/>
    </row>
    <row r="142" spans="1:15" s="100" customFormat="1" ht="16.5" customHeight="1">
      <c r="A142" s="107"/>
      <c r="B142" s="75" t="s">
        <v>209</v>
      </c>
      <c r="C142" s="202"/>
      <c r="D142" s="75"/>
      <c r="E142" s="150"/>
      <c r="F142" s="75"/>
      <c r="G142" s="90"/>
      <c r="H142" s="75"/>
      <c r="I142" s="150"/>
      <c r="J142" s="75"/>
      <c r="K142" s="90"/>
      <c r="L142" s="110"/>
    </row>
    <row r="143" spans="1:15" s="100" customFormat="1" ht="16.5" customHeight="1">
      <c r="B143" s="75" t="s">
        <v>210</v>
      </c>
      <c r="C143" s="201"/>
      <c r="D143" s="75"/>
      <c r="E143" s="150">
        <v>0</v>
      </c>
      <c r="F143" s="75"/>
      <c r="G143" s="90">
        <v>20757714</v>
      </c>
      <c r="H143" s="75"/>
      <c r="I143" s="150">
        <v>0</v>
      </c>
      <c r="J143" s="75"/>
      <c r="K143" s="90">
        <v>12397097</v>
      </c>
      <c r="L143" s="174"/>
      <c r="M143" s="175"/>
      <c r="N143" s="175"/>
      <c r="O143" s="175"/>
    </row>
    <row r="144" spans="1:15" s="100" customFormat="1" ht="16.5" customHeight="1">
      <c r="A144" s="107"/>
    </row>
    <row r="145" spans="1:12" s="100" customFormat="1" ht="16.5" customHeight="1">
      <c r="A145" s="107"/>
    </row>
    <row r="146" spans="1:12" s="100" customFormat="1" ht="16.5" customHeight="1">
      <c r="A146" s="107"/>
      <c r="B146" s="75"/>
      <c r="C146" s="75"/>
      <c r="D146" s="75"/>
      <c r="E146" s="90"/>
      <c r="F146" s="75"/>
      <c r="G146" s="90"/>
      <c r="H146" s="75"/>
      <c r="I146" s="90"/>
      <c r="J146" s="75"/>
      <c r="K146" s="90"/>
      <c r="L146" s="110"/>
    </row>
    <row r="147" spans="1:12" s="100" customFormat="1" ht="16.5" customHeight="1">
      <c r="A147" s="107"/>
      <c r="B147" s="75"/>
      <c r="C147" s="75"/>
      <c r="D147" s="75"/>
      <c r="E147" s="90"/>
      <c r="F147" s="75"/>
      <c r="G147" s="90"/>
      <c r="H147" s="75"/>
      <c r="I147" s="90"/>
      <c r="J147" s="108"/>
      <c r="K147" s="90"/>
      <c r="L147" s="110"/>
    </row>
    <row r="148" spans="1:12" s="100" customFormat="1" ht="16.5" customHeight="1">
      <c r="A148" s="107"/>
      <c r="B148" s="75"/>
      <c r="C148" s="75"/>
      <c r="D148" s="75"/>
      <c r="E148" s="90"/>
      <c r="F148" s="75"/>
      <c r="G148" s="90"/>
      <c r="H148" s="75"/>
      <c r="I148" s="90"/>
      <c r="J148" s="108"/>
      <c r="K148" s="90"/>
      <c r="L148" s="110"/>
    </row>
    <row r="149" spans="1:12" s="100" customFormat="1" ht="16.5" customHeight="1">
      <c r="A149" s="107"/>
      <c r="B149" s="75"/>
      <c r="C149" s="75"/>
      <c r="D149" s="75"/>
      <c r="E149" s="90"/>
      <c r="F149" s="75"/>
      <c r="G149" s="90"/>
      <c r="H149" s="75"/>
      <c r="I149" s="90"/>
      <c r="J149" s="108"/>
      <c r="K149" s="90"/>
      <c r="L149" s="110"/>
    </row>
    <row r="150" spans="1:12" s="100" customFormat="1" ht="16.5" customHeight="1">
      <c r="A150" s="107"/>
      <c r="B150" s="75"/>
      <c r="C150" s="75"/>
      <c r="D150" s="75"/>
      <c r="E150" s="90"/>
      <c r="F150" s="75"/>
      <c r="G150" s="90"/>
      <c r="H150" s="75"/>
      <c r="I150" s="90"/>
      <c r="J150" s="108"/>
      <c r="K150" s="90"/>
      <c r="L150" s="110"/>
    </row>
    <row r="151" spans="1:12" s="100" customFormat="1" ht="16.5" customHeight="1">
      <c r="A151" s="107"/>
      <c r="B151" s="75"/>
      <c r="C151" s="75"/>
      <c r="D151" s="75"/>
      <c r="E151" s="90"/>
      <c r="F151" s="75"/>
      <c r="G151" s="90"/>
      <c r="H151" s="75"/>
      <c r="I151" s="90"/>
      <c r="J151" s="108"/>
      <c r="K151" s="90"/>
      <c r="L151" s="110"/>
    </row>
    <row r="152" spans="1:12" s="100" customFormat="1" ht="16.5" customHeight="1">
      <c r="A152" s="107"/>
      <c r="B152" s="75"/>
      <c r="C152" s="75"/>
      <c r="D152" s="75"/>
      <c r="E152" s="90"/>
      <c r="F152" s="75"/>
      <c r="G152" s="90"/>
      <c r="H152" s="75"/>
      <c r="I152" s="90"/>
      <c r="J152" s="108"/>
      <c r="K152" s="90"/>
      <c r="L152" s="110"/>
    </row>
    <row r="153" spans="1:12" s="100" customFormat="1" ht="16.5" customHeight="1">
      <c r="A153" s="107"/>
      <c r="B153" s="75"/>
      <c r="C153" s="75"/>
      <c r="D153" s="75"/>
      <c r="E153" s="90"/>
      <c r="F153" s="75"/>
      <c r="G153" s="90"/>
      <c r="H153" s="75"/>
      <c r="I153" s="90"/>
      <c r="J153" s="108"/>
      <c r="K153" s="90"/>
      <c r="L153" s="110"/>
    </row>
    <row r="154" spans="1:12" s="100" customFormat="1" ht="16.5" customHeight="1">
      <c r="A154" s="107"/>
      <c r="B154" s="75"/>
      <c r="C154" s="75"/>
      <c r="D154" s="75"/>
      <c r="E154" s="90"/>
      <c r="F154" s="75"/>
      <c r="G154" s="90"/>
      <c r="H154" s="75"/>
      <c r="I154" s="90"/>
      <c r="J154" s="108"/>
      <c r="K154" s="90"/>
      <c r="L154" s="110"/>
    </row>
    <row r="155" spans="1:12" s="100" customFormat="1" ht="16.5" customHeight="1">
      <c r="A155" s="107"/>
      <c r="B155" s="75"/>
      <c r="C155" s="75"/>
      <c r="D155" s="75"/>
      <c r="E155" s="90"/>
      <c r="F155" s="75"/>
      <c r="G155" s="90"/>
      <c r="H155" s="75"/>
      <c r="I155" s="90"/>
      <c r="J155" s="108"/>
      <c r="K155" s="90"/>
      <c r="L155" s="110"/>
    </row>
    <row r="156" spans="1:12" s="100" customFormat="1" ht="16.5" customHeight="1">
      <c r="A156" s="107"/>
      <c r="B156" s="75"/>
      <c r="C156" s="75"/>
      <c r="D156" s="75"/>
      <c r="E156" s="90"/>
      <c r="F156" s="75"/>
      <c r="G156" s="90"/>
      <c r="H156" s="75"/>
      <c r="I156" s="90"/>
      <c r="J156" s="108"/>
      <c r="K156" s="90"/>
      <c r="L156" s="110"/>
    </row>
    <row r="157" spans="1:12" s="100" customFormat="1" ht="16.5" customHeight="1">
      <c r="A157" s="107"/>
      <c r="B157" s="75"/>
      <c r="C157" s="75"/>
      <c r="D157" s="75"/>
      <c r="E157" s="90"/>
      <c r="F157" s="75"/>
      <c r="G157" s="90"/>
      <c r="H157" s="75"/>
      <c r="I157" s="90"/>
      <c r="J157" s="108"/>
      <c r="K157" s="90"/>
      <c r="L157" s="110"/>
    </row>
    <row r="158" spans="1:12" s="100" customFormat="1" ht="16.5" customHeight="1">
      <c r="A158" s="107"/>
      <c r="B158" s="75"/>
      <c r="C158" s="75"/>
      <c r="D158" s="75"/>
      <c r="E158" s="90"/>
      <c r="F158" s="75"/>
      <c r="G158" s="90"/>
      <c r="H158" s="75"/>
      <c r="I158" s="90"/>
      <c r="J158" s="108"/>
      <c r="K158" s="90"/>
      <c r="L158" s="110"/>
    </row>
    <row r="159" spans="1:12" s="100" customFormat="1" ht="16.5" customHeight="1">
      <c r="A159" s="107"/>
      <c r="B159" s="75"/>
      <c r="C159" s="75"/>
      <c r="D159" s="75"/>
      <c r="E159" s="90"/>
      <c r="F159" s="75"/>
      <c r="G159" s="90"/>
      <c r="H159" s="75"/>
      <c r="I159" s="90"/>
      <c r="J159" s="108"/>
      <c r="K159" s="90"/>
      <c r="L159" s="110"/>
    </row>
    <row r="160" spans="1:12" s="100" customFormat="1" ht="16.5" customHeight="1">
      <c r="A160" s="107"/>
      <c r="B160" s="75"/>
      <c r="C160" s="75"/>
      <c r="D160" s="75"/>
      <c r="E160" s="90"/>
      <c r="F160" s="75"/>
      <c r="G160" s="90"/>
      <c r="H160" s="75"/>
      <c r="I160" s="90"/>
      <c r="J160" s="108"/>
      <c r="K160" s="90"/>
      <c r="L160" s="110"/>
    </row>
    <row r="161" spans="1:12" s="100" customFormat="1" ht="16.5" customHeight="1">
      <c r="A161" s="107"/>
      <c r="B161" s="75"/>
      <c r="C161" s="75"/>
      <c r="D161" s="75"/>
      <c r="E161" s="90"/>
      <c r="F161" s="75"/>
      <c r="G161" s="90"/>
      <c r="H161" s="75"/>
      <c r="I161" s="90"/>
      <c r="J161" s="108"/>
      <c r="K161" s="90"/>
      <c r="L161" s="110"/>
    </row>
    <row r="162" spans="1:12" s="100" customFormat="1" ht="16.5" customHeight="1">
      <c r="A162" s="107"/>
      <c r="B162" s="75"/>
      <c r="C162" s="75"/>
      <c r="D162" s="75"/>
      <c r="E162" s="90"/>
      <c r="F162" s="75"/>
      <c r="G162" s="90"/>
      <c r="H162" s="75"/>
      <c r="I162" s="90"/>
      <c r="J162" s="108"/>
      <c r="K162" s="90"/>
      <c r="L162" s="110"/>
    </row>
    <row r="163" spans="1:12" s="100" customFormat="1" ht="16.5" customHeight="1">
      <c r="A163" s="107"/>
      <c r="B163" s="75"/>
      <c r="C163" s="75"/>
      <c r="D163" s="75"/>
      <c r="E163" s="90"/>
      <c r="F163" s="75"/>
      <c r="G163" s="90"/>
      <c r="H163" s="75"/>
      <c r="I163" s="90"/>
      <c r="J163" s="108"/>
      <c r="K163" s="90"/>
      <c r="L163" s="110"/>
    </row>
    <row r="164" spans="1:12" s="100" customFormat="1" ht="16.5" customHeight="1">
      <c r="A164" s="107"/>
      <c r="B164" s="75"/>
      <c r="C164" s="75"/>
      <c r="D164" s="75"/>
      <c r="E164" s="90"/>
      <c r="F164" s="75"/>
      <c r="G164" s="90"/>
      <c r="H164" s="75"/>
      <c r="I164" s="90"/>
      <c r="J164" s="108"/>
      <c r="K164" s="90"/>
      <c r="L164" s="110"/>
    </row>
    <row r="165" spans="1:12" s="100" customFormat="1" ht="16.5" customHeight="1">
      <c r="A165" s="107"/>
      <c r="B165" s="75"/>
      <c r="C165" s="75"/>
      <c r="D165" s="75"/>
      <c r="E165" s="90"/>
      <c r="F165" s="75"/>
      <c r="G165" s="90"/>
      <c r="H165" s="75"/>
      <c r="I165" s="90"/>
      <c r="J165" s="108"/>
      <c r="K165" s="90"/>
      <c r="L165" s="110"/>
    </row>
    <row r="166" spans="1:12" s="100" customFormat="1" ht="16.5" customHeight="1">
      <c r="A166" s="107"/>
      <c r="B166" s="75"/>
      <c r="C166" s="75"/>
      <c r="D166" s="75"/>
      <c r="E166" s="90"/>
      <c r="F166" s="75"/>
      <c r="G166" s="90"/>
      <c r="H166" s="75"/>
      <c r="I166" s="90"/>
      <c r="J166" s="108"/>
      <c r="K166" s="90"/>
      <c r="L166" s="110"/>
    </row>
    <row r="167" spans="1:12" s="100" customFormat="1" ht="16.5" customHeight="1">
      <c r="A167" s="107"/>
      <c r="B167" s="75"/>
      <c r="C167" s="75"/>
      <c r="D167" s="75"/>
      <c r="E167" s="90"/>
      <c r="F167" s="75"/>
      <c r="G167" s="90"/>
      <c r="H167" s="75"/>
      <c r="I167" s="90"/>
      <c r="J167" s="108"/>
      <c r="K167" s="90"/>
      <c r="L167" s="110"/>
    </row>
    <row r="168" spans="1:12" s="100" customFormat="1" ht="16.5" customHeight="1">
      <c r="A168" s="107"/>
      <c r="B168" s="75"/>
      <c r="C168" s="75"/>
      <c r="D168" s="75"/>
      <c r="E168" s="90"/>
      <c r="F168" s="75"/>
      <c r="G168" s="90"/>
      <c r="H168" s="75"/>
      <c r="I168" s="90"/>
      <c r="J168" s="108"/>
      <c r="K168" s="90"/>
      <c r="L168" s="110"/>
    </row>
    <row r="169" spans="1:12" s="100" customFormat="1" ht="16.5" customHeight="1">
      <c r="A169" s="107"/>
      <c r="B169" s="75"/>
      <c r="C169" s="75"/>
      <c r="D169" s="75"/>
      <c r="E169" s="90"/>
      <c r="F169" s="75"/>
      <c r="G169" s="90"/>
      <c r="H169" s="75"/>
      <c r="I169" s="90"/>
      <c r="J169" s="108"/>
      <c r="K169" s="90"/>
      <c r="L169" s="110"/>
    </row>
    <row r="170" spans="1:12" s="100" customFormat="1" ht="16.5" customHeight="1">
      <c r="A170" s="107"/>
      <c r="B170" s="75"/>
      <c r="C170" s="75"/>
      <c r="D170" s="75"/>
      <c r="E170" s="90"/>
      <c r="F170" s="75"/>
      <c r="G170" s="90"/>
      <c r="H170" s="75"/>
      <c r="I170" s="90"/>
      <c r="J170" s="108"/>
      <c r="K170" s="90"/>
      <c r="L170" s="110"/>
    </row>
    <row r="171" spans="1:12" s="100" customFormat="1" ht="16.5" customHeight="1">
      <c r="A171" s="107"/>
      <c r="B171" s="75"/>
      <c r="C171" s="75"/>
      <c r="D171" s="75"/>
      <c r="E171" s="90"/>
      <c r="F171" s="75"/>
      <c r="G171" s="90"/>
      <c r="H171" s="75"/>
      <c r="I171" s="90"/>
      <c r="J171" s="108"/>
      <c r="K171" s="90"/>
      <c r="L171" s="110"/>
    </row>
    <row r="172" spans="1:12" s="100" customFormat="1" ht="16.5" customHeight="1">
      <c r="A172" s="107"/>
      <c r="B172" s="75"/>
      <c r="C172" s="75"/>
      <c r="D172" s="75"/>
      <c r="E172" s="90"/>
      <c r="F172" s="75"/>
      <c r="G172" s="90"/>
      <c r="H172" s="75"/>
      <c r="I172" s="90"/>
      <c r="J172" s="108"/>
      <c r="K172" s="90"/>
      <c r="L172" s="110"/>
    </row>
    <row r="173" spans="1:12" s="100" customFormat="1" ht="9" customHeight="1">
      <c r="A173" s="107"/>
      <c r="B173" s="75"/>
      <c r="C173" s="75"/>
      <c r="D173" s="75"/>
      <c r="E173" s="90"/>
      <c r="F173" s="75"/>
      <c r="G173" s="90"/>
      <c r="H173" s="75"/>
      <c r="I173" s="90"/>
      <c r="J173" s="108"/>
      <c r="K173" s="90"/>
      <c r="L173" s="110"/>
    </row>
    <row r="174" spans="1:12" ht="21.95" customHeight="1">
      <c r="A174" s="233" t="str">
        <f>'BS 6-8'!A59:M59</f>
        <v>The accompanying notes are an integral part of these consolidated and separate financial statements.</v>
      </c>
      <c r="B174" s="234"/>
      <c r="C174" s="234"/>
      <c r="D174" s="234"/>
      <c r="E174" s="234"/>
      <c r="F174" s="234"/>
      <c r="G174" s="234"/>
      <c r="H174" s="234"/>
      <c r="I174" s="234"/>
      <c r="J174" s="234"/>
      <c r="K174" s="234"/>
    </row>
    <row r="175" spans="1:12" s="87" customFormat="1" ht="16.5" customHeight="1">
      <c r="A175" s="116"/>
      <c r="E175" s="117"/>
      <c r="G175" s="117"/>
      <c r="I175" s="117"/>
      <c r="J175" s="118"/>
      <c r="K175" s="117"/>
    </row>
  </sheetData>
  <mergeCells count="17">
    <mergeCell ref="A121:K121"/>
    <mergeCell ref="E123:G123"/>
    <mergeCell ref="I123:K123"/>
    <mergeCell ref="A174:K174"/>
    <mergeCell ref="E122:G122"/>
    <mergeCell ref="I122:K122"/>
    <mergeCell ref="A63:K63"/>
    <mergeCell ref="E6:G6"/>
    <mergeCell ref="I6:K6"/>
    <mergeCell ref="E7:G7"/>
    <mergeCell ref="I7:K7"/>
    <mergeCell ref="A58:K58"/>
    <mergeCell ref="E64:G64"/>
    <mergeCell ref="I64:K64"/>
    <mergeCell ref="E65:G65"/>
    <mergeCell ref="I65:K65"/>
    <mergeCell ref="A116:K116"/>
  </mergeCells>
  <pageMargins left="0.8" right="0.5" top="0.5" bottom="0.6" header="0.49" footer="0.4"/>
  <pageSetup paperSize="9" scale="83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8" max="10" man="1"/>
    <brk id="11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9-10</vt:lpstr>
      <vt:lpstr>CE 11</vt:lpstr>
      <vt:lpstr>CE 12</vt:lpstr>
      <vt:lpstr>CF 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Budsakorn Saengwattanapan</cp:lastModifiedBy>
  <cp:lastPrinted>2021-02-24T06:35:24Z</cp:lastPrinted>
  <dcterms:created xsi:type="dcterms:W3CDTF">2018-03-29T09:19:07Z</dcterms:created>
  <dcterms:modified xsi:type="dcterms:W3CDTF">2021-02-24T06:37:03Z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