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K Restaurant\2020\Ye12'2020\MK\"/>
    </mc:Choice>
  </mc:AlternateContent>
  <xr:revisionPtr revIDLastSave="0" documentId="13_ncr:1_{7E7A1E68-07A9-4189-997D-FA312644E67A}" xr6:coauthVersionLast="44" xr6:coauthVersionMax="44" xr10:uidLastSave="{00000000-0000-0000-0000-000000000000}"/>
  <bookViews>
    <workbookView xWindow="-120" yWindow="-120" windowWidth="20730" windowHeight="11160" tabRatio="599" xr2:uid="{00000000-000D-0000-FFFF-FFFF00000000}"/>
  </bookViews>
  <sheets>
    <sheet name="bs" sheetId="3" r:id="rId1"/>
    <sheet name="pl" sheetId="1" r:id="rId2"/>
    <sheet name="CE (Conso)" sheetId="4" r:id="rId3"/>
    <sheet name="CE (Separate)" sheetId="5" r:id="rId4"/>
  </sheets>
  <externalReferences>
    <externalReference r:id="rId5"/>
  </externalReferences>
  <definedNames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_Y49" localSheetId="3">'[1]15770acc'!#REF!</definedName>
    <definedName name="_Y49">'[1]15770acc'!#REF!</definedName>
    <definedName name="_xlnm.Print_Area" localSheetId="0">bs!$A$1:$M$122</definedName>
    <definedName name="_xlnm.Print_Area" localSheetId="2">'CE (Conso)'!$A$1:$AB$33</definedName>
    <definedName name="_xlnm.Print_Area" localSheetId="3">'CE (Separate)'!$A$1:$V$34</definedName>
    <definedName name="_xlnm.Print_Area" localSheetId="1">pl!$A$1:$L$205</definedName>
    <definedName name="_xlnm.Print_Area">#REF!</definedName>
    <definedName name="PRINT_AREA_MI" localSheetId="3">#REF!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80" i="1" l="1"/>
  <c r="L184" i="1" l="1"/>
  <c r="F184" i="1"/>
  <c r="H184" i="1"/>
  <c r="J184" i="1"/>
  <c r="L180" i="1" l="1"/>
  <c r="H180" i="1"/>
  <c r="L69" i="1"/>
  <c r="L61" i="1"/>
  <c r="H69" i="1"/>
  <c r="H61" i="1"/>
  <c r="T17" i="4" s="1"/>
  <c r="L17" i="1"/>
  <c r="L11" i="1"/>
  <c r="H17" i="1"/>
  <c r="H11" i="1"/>
  <c r="M67" i="3"/>
  <c r="M57" i="3"/>
  <c r="M58" i="3" s="1"/>
  <c r="M68" i="3" s="1"/>
  <c r="I67" i="3"/>
  <c r="I58" i="3"/>
  <c r="M28" i="3"/>
  <c r="M15" i="3"/>
  <c r="I28" i="3"/>
  <c r="I15" i="3"/>
  <c r="Z16" i="4"/>
  <c r="Z23" i="4"/>
  <c r="X15" i="4"/>
  <c r="AB15" i="4" s="1"/>
  <c r="V15" i="4"/>
  <c r="I29" i="3" l="1"/>
  <c r="L18" i="1"/>
  <c r="H70" i="1"/>
  <c r="H18" i="1"/>
  <c r="L70" i="1"/>
  <c r="I68" i="3"/>
  <c r="M29" i="3"/>
  <c r="V19" i="4"/>
  <c r="V16" i="4"/>
  <c r="V13" i="4"/>
  <c r="V26" i="4"/>
  <c r="V23" i="4"/>
  <c r="X26" i="4"/>
  <c r="AB26" i="4" s="1"/>
  <c r="X19" i="4"/>
  <c r="AB19" i="4" s="1"/>
  <c r="X13" i="4"/>
  <c r="AB13" i="4" s="1"/>
  <c r="H22" i="1" l="1"/>
  <c r="H24" i="1" s="1"/>
  <c r="H30" i="1" s="1"/>
  <c r="H27" i="1" s="1"/>
  <c r="L22" i="1"/>
  <c r="L24" i="1" s="1"/>
  <c r="L27" i="1" s="1"/>
  <c r="R15" i="5" s="1"/>
  <c r="V15" i="5" s="1"/>
  <c r="V25" i="5"/>
  <c r="P24" i="5"/>
  <c r="N24" i="5"/>
  <c r="L24" i="5"/>
  <c r="J24" i="5"/>
  <c r="V18" i="5"/>
  <c r="P17" i="5"/>
  <c r="P19" i="5" s="1"/>
  <c r="P21" i="5" s="1"/>
  <c r="N17" i="5"/>
  <c r="N19" i="5" s="1"/>
  <c r="N21" i="5" s="1"/>
  <c r="L17" i="5"/>
  <c r="L19" i="5" s="1"/>
  <c r="L21" i="5" s="1"/>
  <c r="J17" i="5"/>
  <c r="J19" i="5" s="1"/>
  <c r="J21" i="5" s="1"/>
  <c r="T16" i="5"/>
  <c r="T17" i="5" s="1"/>
  <c r="T19" i="5" s="1"/>
  <c r="T21" i="5" s="1"/>
  <c r="R16" i="5"/>
  <c r="V14" i="5"/>
  <c r="M96" i="3" l="1"/>
  <c r="M100" i="3"/>
  <c r="M95" i="3"/>
  <c r="M98" i="3"/>
  <c r="M94" i="3"/>
  <c r="P26" i="5"/>
  <c r="K98" i="3" s="1"/>
  <c r="R17" i="5"/>
  <c r="R19" i="5" s="1"/>
  <c r="N26" i="5"/>
  <c r="K96" i="3" s="1"/>
  <c r="J26" i="5"/>
  <c r="K94" i="3" s="1"/>
  <c r="L26" i="5"/>
  <c r="K95" i="3" s="1"/>
  <c r="V16" i="5"/>
  <c r="V17" i="5" s="1"/>
  <c r="V19" i="5" s="1"/>
  <c r="V21" i="5" s="1"/>
  <c r="N25" i="4"/>
  <c r="L25" i="4"/>
  <c r="J25" i="4"/>
  <c r="H25" i="4"/>
  <c r="Z25" i="4"/>
  <c r="R21" i="5" l="1"/>
  <c r="M99" i="3"/>
  <c r="K15" i="3" l="1"/>
  <c r="G15" i="3"/>
  <c r="K28" i="3"/>
  <c r="G28" i="3"/>
  <c r="K58" i="3"/>
  <c r="G58" i="3"/>
  <c r="K67" i="3"/>
  <c r="G67" i="3"/>
  <c r="K29" i="3" l="1"/>
  <c r="K68" i="3"/>
  <c r="G29" i="3"/>
  <c r="G68" i="3"/>
  <c r="J11" i="1" l="1"/>
  <c r="F11" i="1"/>
  <c r="Z18" i="4" l="1"/>
  <c r="Z20" i="4" s="1"/>
  <c r="Z22" i="4" l="1"/>
  <c r="Z27" i="4" s="1"/>
  <c r="G102" i="3" s="1"/>
  <c r="I102" i="3"/>
  <c r="P17" i="4"/>
  <c r="R17" i="4"/>
  <c r="V17" i="4" s="1"/>
  <c r="X17" i="4" l="1"/>
  <c r="AB17" i="4" s="1"/>
  <c r="R24" i="4"/>
  <c r="R25" i="4" l="1"/>
  <c r="L90" i="1"/>
  <c r="L117" i="1" s="1"/>
  <c r="L142" i="1" s="1"/>
  <c r="L145" i="1" s="1"/>
  <c r="L185" i="1" s="1"/>
  <c r="L187" i="1" s="1"/>
  <c r="L188" i="1" s="1"/>
  <c r="J61" i="1"/>
  <c r="T23" i="5" s="1"/>
  <c r="J69" i="1"/>
  <c r="R23" i="5" s="1"/>
  <c r="F61" i="1"/>
  <c r="F69" i="1"/>
  <c r="P24" i="4" s="1"/>
  <c r="T18" i="4"/>
  <c r="T20" i="4" s="1"/>
  <c r="T22" i="4" s="1"/>
  <c r="R18" i="4"/>
  <c r="R20" i="4" s="1"/>
  <c r="R22" i="4" s="1"/>
  <c r="N18" i="4"/>
  <c r="N20" i="4" s="1"/>
  <c r="N22" i="4" s="1"/>
  <c r="L18" i="4"/>
  <c r="L20" i="4" s="1"/>
  <c r="J18" i="4"/>
  <c r="J20" i="4" s="1"/>
  <c r="J22" i="4" s="1"/>
  <c r="H18" i="4"/>
  <c r="H20" i="4" s="1"/>
  <c r="J17" i="1"/>
  <c r="F17" i="1"/>
  <c r="F180" i="1"/>
  <c r="T24" i="4" l="1"/>
  <c r="V24" i="4" s="1"/>
  <c r="T24" i="5"/>
  <c r="T26" i="5" s="1"/>
  <c r="K100" i="3" s="1"/>
  <c r="V23" i="5"/>
  <c r="V22" i="4"/>
  <c r="H90" i="1"/>
  <c r="H117" i="1" s="1"/>
  <c r="H142" i="1" s="1"/>
  <c r="H145" i="1" s="1"/>
  <c r="H185" i="1" s="1"/>
  <c r="H187" i="1" s="1"/>
  <c r="H188" i="1" s="1"/>
  <c r="J18" i="1"/>
  <c r="J22" i="1" s="1"/>
  <c r="H22" i="4"/>
  <c r="H27" i="4" s="1"/>
  <c r="G94" i="3" s="1"/>
  <c r="I94" i="3"/>
  <c r="J27" i="4"/>
  <c r="G95" i="3" s="1"/>
  <c r="N27" i="4"/>
  <c r="G98" i="3" s="1"/>
  <c r="R27" i="4"/>
  <c r="I96" i="3"/>
  <c r="L22" i="4"/>
  <c r="L27" i="4" s="1"/>
  <c r="G96" i="3" s="1"/>
  <c r="I95" i="3"/>
  <c r="I98" i="3"/>
  <c r="F18" i="1"/>
  <c r="F22" i="1" s="1"/>
  <c r="J70" i="1"/>
  <c r="F70" i="1"/>
  <c r="X24" i="4" l="1"/>
  <c r="AB24" i="4" s="1"/>
  <c r="T25" i="4"/>
  <c r="T27" i="4" s="1"/>
  <c r="J90" i="1"/>
  <c r="J117" i="1" s="1"/>
  <c r="J24" i="1"/>
  <c r="L48" i="1"/>
  <c r="L72" i="1" s="1"/>
  <c r="L75" i="1" s="1"/>
  <c r="H48" i="1"/>
  <c r="H72" i="1" s="1"/>
  <c r="H78" i="1" s="1"/>
  <c r="H75" i="1" s="1"/>
  <c r="P16" i="4"/>
  <c r="V18" i="4" l="1"/>
  <c r="V20" i="4" s="1"/>
  <c r="I100" i="3" s="1"/>
  <c r="X16" i="4"/>
  <c r="J48" i="1"/>
  <c r="J72" i="1" s="1"/>
  <c r="J75" i="1" s="1"/>
  <c r="J27" i="1"/>
  <c r="R22" i="5" s="1"/>
  <c r="F90" i="1"/>
  <c r="F24" i="1"/>
  <c r="J142" i="1"/>
  <c r="J145" i="1" s="1"/>
  <c r="J185" i="1" s="1"/>
  <c r="J187" i="1" s="1"/>
  <c r="J188" i="1" s="1"/>
  <c r="P18" i="4"/>
  <c r="P20" i="4" s="1"/>
  <c r="V22" i="5" l="1"/>
  <c r="R24" i="5"/>
  <c r="R26" i="5" s="1"/>
  <c r="K99" i="3" s="1"/>
  <c r="K101" i="3" s="1"/>
  <c r="K103" i="3" s="1"/>
  <c r="K104" i="3" s="1"/>
  <c r="K106" i="3" s="1"/>
  <c r="AB16" i="4"/>
  <c r="AB18" i="4" s="1"/>
  <c r="AB20" i="4" s="1"/>
  <c r="X18" i="4"/>
  <c r="X20" i="4" s="1"/>
  <c r="X22" i="4" s="1"/>
  <c r="F117" i="1"/>
  <c r="F142" i="1" s="1"/>
  <c r="F145" i="1" s="1"/>
  <c r="F185" i="1" s="1"/>
  <c r="F187" i="1" s="1"/>
  <c r="F188" i="1" s="1"/>
  <c r="F30" i="1"/>
  <c r="F27" i="1" s="1"/>
  <c r="P23" i="4" s="1"/>
  <c r="X23" i="4" s="1"/>
  <c r="F48" i="1"/>
  <c r="M101" i="3"/>
  <c r="M103" i="3" s="1"/>
  <c r="I99" i="3"/>
  <c r="I101" i="3" s="1"/>
  <c r="I103" i="3" s="1"/>
  <c r="P22" i="4"/>
  <c r="V24" i="5" l="1"/>
  <c r="V26" i="5" s="1"/>
  <c r="AB22" i="4"/>
  <c r="AB23" i="4"/>
  <c r="AB25" i="4" s="1"/>
  <c r="X25" i="4"/>
  <c r="X27" i="4" s="1"/>
  <c r="P25" i="4"/>
  <c r="V25" i="4"/>
  <c r="V27" i="4" s="1"/>
  <c r="G100" i="3" s="1"/>
  <c r="F72" i="1"/>
  <c r="F78" i="1" s="1"/>
  <c r="F75" i="1" s="1"/>
  <c r="M104" i="3"/>
  <c r="M106" i="3" s="1"/>
  <c r="I104" i="3"/>
  <c r="I106" i="3" s="1"/>
  <c r="AB27" i="4" l="1"/>
  <c r="P27" i="4"/>
  <c r="G99" i="3" l="1"/>
  <c r="G101" i="3" s="1"/>
  <c r="G103" i="3" s="1"/>
  <c r="G104" i="3" s="1"/>
  <c r="G106" i="3" s="1"/>
</calcChain>
</file>

<file path=xl/sharedStrings.xml><?xml version="1.0" encoding="utf-8"?>
<sst xmlns="http://schemas.openxmlformats.org/spreadsheetml/2006/main" count="395" uniqueCount="239">
  <si>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</si>
  <si>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</si>
  <si>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</si>
  <si>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</si>
  <si>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</si>
  <si>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</si>
  <si>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</si>
  <si>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</si>
  <si>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</si>
  <si>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</si>
  <si>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</si>
  <si>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</si>
  <si>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กำไรสะสม</t>
  </si>
  <si>
    <t>และชำระแล้ว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</si>
  <si>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</si>
  <si>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</si>
  <si>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</si>
  <si>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</si>
  <si>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</si>
  <si>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(หน่วย: บาท)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</si>
  <si>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</si>
  <si>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</si>
  <si>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</si>
  <si>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</si>
  <si>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</si>
  <si>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</si>
  <si>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</si>
  <si>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</si>
  <si>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</si>
  <si>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</si>
  <si>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</si>
  <si>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</si>
  <si>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</si>
  <si>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</si>
  <si>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</si>
  <si>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นายฤทธิ์ ธีระโกเมน</t>
  </si>
  <si>
    <t xml:space="preserve">     นายสมชาย หาญจิตต์เกษม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</si>
  <si>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</si>
  <si>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</si>
  <si>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</si>
  <si>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</si>
  <si>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</si>
  <si>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</si>
  <si>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สำรองผลประโยชน์ระยะยาวของพนักงาน</t>
  </si>
  <si>
    <t>เงินลงทุนในการร่วมค้า</t>
  </si>
  <si>
    <t>งบแสดงการเปลี่ยนแปลงส่วนของผู้ถือหุ้น (ต่อ)</t>
  </si>
  <si>
    <t>งบกำไรขาดทุน</t>
  </si>
  <si>
    <t xml:space="preserve">กำไรต่อหุ้นขั้นพื้นฐาน </t>
  </si>
  <si>
    <t xml:space="preserve">งบกำไรขาดทุนเบ็ดเสร็จ 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</si>
  <si>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</si>
  <si>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</si>
  <si>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</si>
  <si>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ค่าเสื่อมราคาและค่าตัดจำหน่าย</t>
  </si>
  <si>
    <t xml:space="preserve">   รายได้ค่าธรรมเนียมสมาชิก - สุทธิจากส่วนที่ขาย</t>
  </si>
  <si>
    <t xml:space="preserve">   ขาดทุนจากสินค้าเสียหาย</t>
  </si>
  <si>
    <t xml:space="preserve">   ค่าตัดจำหน่ายค่าใช้จ่ายจ่ายล่วงหน้า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</si>
  <si>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</si>
  <si>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</si>
  <si>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</si>
  <si>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</si>
  <si>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</si>
  <si>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เงินมัดจำ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</si>
  <si>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</si>
  <si>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</si>
  <si>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</si>
  <si>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</si>
  <si>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</si>
  <si>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</si>
  <si>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</si>
  <si>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</si>
  <si>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เงินมัดจำ </t>
  </si>
  <si>
    <t xml:space="preserve">   รายได้รอตัดบัญชี </t>
  </si>
  <si>
    <t>กระแสเงินสดจากกิจกรรมดำเนินงาน (ต่อ)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</si>
  <si>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</si>
  <si>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</si>
  <si>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ข้อมูลกระแสเงินสดเปิดเผยเพิ่มเติม</t>
  </si>
  <si>
    <t>รายการที่ไม่ใช่เงินสด</t>
  </si>
  <si>
    <t>เงินลงทุนชั่วคราว</t>
  </si>
  <si>
    <t>ลูกหนี้การค้าและลูกหนี้อื่น</t>
  </si>
  <si>
    <t>เงินลงทุนระยะยาวอื่น</t>
  </si>
  <si>
    <t>ที่ดิน อาคารและอุปกรณ์</t>
  </si>
  <si>
    <t>สินทรัพย์ไม่มีตัวตน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</si>
  <si>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</si>
  <si>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</si>
  <si>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</si>
  <si>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</si>
  <si>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</si>
  <si>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</si>
  <si>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</si>
  <si>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กำไรก่อนภาษี</t>
  </si>
  <si>
    <t>รายการปรับกระทบยอดกำไรก่อนภาษี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</si>
  <si>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</si>
  <si>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</si>
  <si>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เงินสดและรายการเทียบเท่าเงินสดต้นปี</t>
  </si>
  <si>
    <t xml:space="preserve">      รับชำระเป็นเงินสดในระหว่างปี</t>
  </si>
  <si>
    <t xml:space="preserve">      และรับชำระเป็นเงินสดในระหว่างปี</t>
  </si>
  <si>
    <t>กำไรก่อนค่าใช้จ่ายภาษีเงินได้</t>
  </si>
  <si>
    <t>ค่าใช้จ่ายภาษีเงินได้</t>
  </si>
  <si>
    <t>สินทรัพย์ภาษีเงินได้รอการตัดบัญชี</t>
  </si>
  <si>
    <t>การแบ่งปันกำไร</t>
  </si>
  <si>
    <t>ส่วนที่เป็นของผู้ถือหุ้นบริษัทฯ</t>
  </si>
  <si>
    <t>กำไรต่อหุ้น</t>
  </si>
  <si>
    <t>การแบ่งปันกำไรขาดทุนเบ็ดเสร็จรวม</t>
  </si>
  <si>
    <t>จัดสรรแล้ว -</t>
  </si>
  <si>
    <t>ทุนเรือนหุ้นที่ออก</t>
  </si>
  <si>
    <t>ส่วนทุนจากการจ่าย</t>
  </si>
  <si>
    <t>สำรอง</t>
  </si>
  <si>
    <t>ส่วนเกินมูลค่าหุ้น</t>
  </si>
  <si>
    <t>โดยใช้หุ้นเป็นเกณฑ์</t>
  </si>
  <si>
    <t>ตามกฎหมาย</t>
  </si>
  <si>
    <t xml:space="preserve">   รายได้บัตรของขวัญ - สุทธิจากส่วนที่ขายและ</t>
  </si>
  <si>
    <t>เงินปันผลจ่าย</t>
  </si>
  <si>
    <t xml:space="preserve">กำไรส่วนที่เป็นของผู้ถือหุ้นบริษัทฯ 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</si>
  <si>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</si>
  <si>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</si>
  <si>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</si>
  <si>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</si>
  <si>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    ทุนออกจำหน่ายและชำระเต็มมูลค่าแล้ว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</si>
  <si>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</si>
  <si>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</si>
  <si>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เงินปันผลรับ</t>
  </si>
  <si>
    <t xml:space="preserve">   เงินปันผลรับ</t>
  </si>
  <si>
    <t>เงินสดจ่ายเพื่อลงทุนในบริษัทย่อย</t>
  </si>
  <si>
    <t>รวมส่วนของ</t>
  </si>
  <si>
    <t>ผู้ถือหุ้น</t>
  </si>
  <si>
    <t>บริษัท เอ็มเค เรสโตรองต์ กรุ๊ป จำกัด (มหาชน) และบริษัทย่อย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</si>
  <si>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</si>
  <si>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</si>
  <si>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 xml:space="preserve">   หนี้สินไม่หมุนเวียนอื่น</t>
  </si>
  <si>
    <t>ของส่วนของผู้ถือหุ้น</t>
  </si>
  <si>
    <t>เงินสดสุทธิใช้ไปในกิจกรรมจัดหาเงิน</t>
  </si>
  <si>
    <t>องค์ประกอบอื่น</t>
  </si>
  <si>
    <t xml:space="preserve">กำไรสำหรับปี </t>
  </si>
  <si>
    <t>นายสมชาย หาญจิตต์เกษม</t>
  </si>
  <si>
    <t>หัก: ผลกระทบของภาษีเงินได้</t>
  </si>
  <si>
    <t xml:space="preserve">   เงินสดรับจากดอกเบี้ย</t>
  </si>
  <si>
    <t>กำไรขาดทุนเบ็ดเสร็จอื่น</t>
  </si>
  <si>
    <t>รวมองค์ประกอบ</t>
  </si>
  <si>
    <t>แปลงค่า</t>
  </si>
  <si>
    <t>อื่นของส่วนของ</t>
  </si>
  <si>
    <t>งบการเงิน</t>
  </si>
  <si>
    <t>กำไรขาดทุน</t>
  </si>
  <si>
    <t>เบ็ดเสร็จอื่น</t>
  </si>
  <si>
    <t>เงินสดจ่ายสำหรับสิทธิการเช่า</t>
  </si>
  <si>
    <t xml:space="preserve">   ในหลักทรัพย์เผื่อขาย</t>
  </si>
  <si>
    <t>ค่าใช้จ่ายอื่น</t>
  </si>
  <si>
    <t>รายการที่ถูกหรือจะถูกบันทึกในส่วนของกำไรหรือขาดทุนในภายหลัง</t>
  </si>
  <si>
    <t>ผลกำไร(ขาดทุน)จากการเปลี่ยนแปลงมูลค่าเงินลงทุน</t>
  </si>
  <si>
    <t xml:space="preserve">   ขาดทุน(กำไร)จากอัตราแลกเปลี่ยนที่ยังไม่เกิดขึ้นจริง</t>
  </si>
  <si>
    <t xml:space="preserve">   ค่าเผื่อการด้อยค่าของเงินลงทุนในการร่วมค้า</t>
  </si>
  <si>
    <t>เงินสดจ่ายเพื่อซื้ออาคารและอุปกรณ์</t>
  </si>
  <si>
    <t xml:space="preserve">       หุ้นสามัญ 920,878,100 หุ้น มูลค่าหุ้นละ 1 บาท</t>
  </si>
  <si>
    <t xml:space="preserve">   การปรับลดสินค้าคงเหลือเป็น</t>
  </si>
  <si>
    <t xml:space="preserve">      มูลค่าสุทธิที่จะได้รับ(โอนกลับ)</t>
  </si>
  <si>
    <t xml:space="preserve">   ตัดจำหน่ายส่วนเกินมูลค่าเงินลงทุนในหลักทรัพย์เผื่อขาย</t>
  </si>
  <si>
    <t>หนี้สินไม่หมุนเวียนอื่น</t>
  </si>
  <si>
    <t xml:space="preserve">        หุ้นสามัญ 920,878,100 หุ้น มูลค่าหุ้นละ 1 บาท</t>
  </si>
  <si>
    <t>หนี้สินและส่วนของผู้ถือหุ้น (ต่อ)</t>
  </si>
  <si>
    <t>ผลขาดทุนจากการประมาณการตามหลักคณิตศาสตร์</t>
  </si>
  <si>
    <t xml:space="preserve">   ประกันภัย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</si>
  <si>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</si>
  <si>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</si>
  <si>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</si>
  <si>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</t>
  </si>
  <si>
    <t>หนี้สินหมุนเวียนอื่น</t>
  </si>
  <si>
    <t xml:space="preserve">   กำไรจากการขายเงินลงทุน</t>
  </si>
  <si>
    <t>เงินสดจ่ายเพื่อลงทุนในการร่วมค้า</t>
  </si>
  <si>
    <t>ยอดคงเหลือ ณ วันที่ 1 มกราคม 2562</t>
  </si>
  <si>
    <t>ยอดคงเหลือ ณ วันที่ 31 ธันวาคม 2562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</si>
  <si>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</si>
  <si>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</si>
  <si>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ค่าใช้จ่ายในการขายและจัดจำหน่าย</t>
  </si>
  <si>
    <t>ส่วนที่เป็นของผู้มีส่วนได้เสียที่ไม่มีอำนาจควบคุม</t>
  </si>
  <si>
    <t>ของบริษัทย่อย</t>
  </si>
  <si>
    <t xml:space="preserve">   ของบริษัทย่อย</t>
  </si>
  <si>
    <t>ส่วนของผู้มีส่วนได้</t>
  </si>
  <si>
    <t>ส่วนเสียที่ไม่มี</t>
  </si>
  <si>
    <t>อำนาจควบคุม</t>
  </si>
  <si>
    <t>ค่าความนิยม</t>
  </si>
  <si>
    <t>หนี้สินภาษีเงินได้รอการตัดบัญชี</t>
  </si>
  <si>
    <t>ส่วนของผู้มีส่วนได้เสียที่ไม่มีอำนาจควบคุมของ</t>
  </si>
  <si>
    <t xml:space="preserve">   บริษัทย่อยจากการซื้อกิจการของบริษัทย่อย</t>
  </si>
  <si>
    <t xml:space="preserve">   ดอกเบี้ยจ่าย</t>
  </si>
  <si>
    <t>เงินสดจ่ายเพื่อซื้อสินทรัพย์ไม่มีตัวตน</t>
  </si>
  <si>
    <t xml:space="preserve">   ซื้ออุปกรณ์และโปรแกรมคอมพิวเตอร์ภายใต้</t>
  </si>
  <si>
    <t xml:space="preserve">      สัญญาเช่าการเงิน</t>
  </si>
  <si>
    <t>เงินสดและรายการเทียบเท่าเงินสดเพิ่มขึ้น(ลดลง)สุทธิ</t>
  </si>
  <si>
    <t>รวม</t>
  </si>
  <si>
    <t>ของบริษัทฯ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</si>
  <si>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</si>
  <si>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</si>
  <si>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</si>
  <si>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</si>
  <si>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</si>
  <si>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</si>
  <si>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</si>
  <si>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</si>
  <si>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</t>
  </si>
  <si>
    <t xml:space="preserve">   กำหนดชำระภายในหนึ่งปี</t>
  </si>
  <si>
    <t>ส่วนของหนี้สินตามสัญญาเช่าการเงินที่ถึง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</si>
  <si>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</si>
  <si>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</si>
  <si>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หนี้สินตามสัญญาเช่าการเงิน - สุทธิจาก</t>
  </si>
  <si>
    <t>รายได้ทางการเงิน</t>
  </si>
  <si>
    <t>กำไรจากกิจกรรมดำเนินงาน</t>
  </si>
  <si>
    <t>โอนผลจากการเปลี่ยนแปลงมูลค่าเงินลงทุน</t>
  </si>
  <si>
    <t xml:space="preserve">   ที่จำหน่ายระหว่างงวดไปกำไรหรือขาดทุน</t>
  </si>
  <si>
    <t xml:space="preserve">   ที่วัดมูลค่าด้วยมูลค่ายุติธรรมผ่านกำไรขาดทุน</t>
  </si>
  <si>
    <t xml:space="preserve">    เบ็ดเสร็จอื่น - สุทธิจากภาษีเงินได้</t>
  </si>
  <si>
    <t>สำรองการเปลี่ยนแปลง</t>
  </si>
  <si>
    <t>มูลค่าเงินลงทุนที่วัด</t>
  </si>
  <si>
    <t>มูลค่ายุติธรรมผ่านกำไร</t>
  </si>
  <si>
    <t>ขาดทุนเบ็ดเสร็จอื่น</t>
  </si>
  <si>
    <t xml:space="preserve">   ส่วนลดค่าเช่าจากผู้ให้เช่า</t>
  </si>
  <si>
    <t>เงินลงทุนในตราสารหนี้และเงินฝากประจำลดลง</t>
  </si>
  <si>
    <t>เงินสดจ่ายหนี้สินตามสัญญาเช่า</t>
  </si>
  <si>
    <t xml:space="preserve">   สินทรัพย์สิทธิการใช้เพิ่มขึ้น</t>
  </si>
  <si>
    <t xml:space="preserve">      สินทรัพย์สิทธิการใช้และสินทรัพย์ไม่มีตัวตน</t>
  </si>
  <si>
    <t>4, 9</t>
  </si>
  <si>
    <t>7, 10</t>
  </si>
  <si>
    <t>4, 12</t>
  </si>
  <si>
    <t>เงินสดและรายการเทียบเท่าเงินสดปลายปี (หมายเหตุ 8)</t>
  </si>
  <si>
    <t>4, 16</t>
  </si>
  <si>
    <t>รายได้ค่าธรรมเนียมสมาชิกรอตัดบัญชี</t>
  </si>
  <si>
    <t>ผลกำไรจากการเปลี่ยนแปลงมูลค่าเงินลงทุน</t>
  </si>
  <si>
    <t xml:space="preserve">   เจ้าหนี้ค่าอาคารและอุปกรณ์</t>
  </si>
  <si>
    <t>4, 19</t>
  </si>
  <si>
    <t>4, 22</t>
  </si>
  <si>
    <t>4, 15</t>
  </si>
  <si>
    <t>4, 18</t>
  </si>
  <si>
    <t>7, 20</t>
  </si>
  <si>
    <t>4, 21</t>
  </si>
  <si>
    <t>เงินสดรับจากการจำหน่ายอุปกรณ์และโปรแกรมคอมพิวเตอร์</t>
  </si>
  <si>
    <t xml:space="preserve">      ในตราสารหนี้</t>
  </si>
  <si>
    <t xml:space="preserve">   กำไรจากการเปลี่ยนแปลงมูลค่าเงินลงทุน</t>
  </si>
  <si>
    <t xml:space="preserve">   ขาดทุนจากการจำหน่ายและตัดจำหน่ายอุปกรณ์</t>
  </si>
  <si>
    <t>เงินสดสุทธิจาก(ใช้ไปใน)กิจกรรมลงทุน</t>
  </si>
  <si>
    <t>13, 17</t>
  </si>
  <si>
    <t>ต้นทุนทางการเงิน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</si>
</sst>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.0_);\(#,##0.0\)"/>
    <numFmt numFmtId="168" formatCode="_(* #,##0_);_(* \(#,##0\);_(* \-_);_(@_)"/>
    <numFmt numFmtId="169" formatCode="#,##0.00;\(#,##0.00\)"/>
    <numFmt numFmtId="170" formatCode="_(* #,##0.00_);_(* \(#,##0.00\);_(* &quot;-&quot;_);_(@_)"/>
  </numFmts>
  <fonts count="4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8"/>
      <name val="ApFont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1"/>
      <color indexed="8"/>
      <name val="ＭＳ Ｐゴシック"/>
      <family val="3"/>
      <charset val="128"/>
    </font>
    <font>
      <sz val="14"/>
      <color theme="1"/>
      <name val="Angsana New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</font>
    <font>
      <sz val="11"/>
      <name val="ＭＳ Ｐゴシック"/>
      <family val="3"/>
      <charset val="128"/>
    </font>
    <font>
      <u/>
      <sz val="10"/>
      <color theme="10"/>
      <name val="Arial"/>
      <family val="2"/>
    </font>
    <font>
      <sz val="7"/>
      <name val="Small Fonts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theme="1"/>
      <name val="Calibri"/>
      <family val="3"/>
      <charset val="128"/>
      <scheme val="minor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5"/>
      <name val="Angsana New"/>
      <family val="1"/>
    </font>
    <font>
      <sz val="10"/>
      <name val="ApFont"/>
      <charset val="222"/>
    </font>
  </fonts>
  <fills count="3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">
    <xf numFmtId="0" fontId="0" fillId="0" borderId="0"/>
    <xf numFmtId="0" fontId="8" fillId="0" borderId="0"/>
    <xf numFmtId="0" fontId="2" fillId="0" borderId="0"/>
    <xf numFmtId="4" fontId="1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5" fillId="0" borderId="0" applyFont="0" applyFill="0" applyBorder="0" applyAlignment="0" applyProtection="0">
      <alignment vertical="center"/>
    </xf>
    <xf numFmtId="40" fontId="15" fillId="0" borderId="0" applyFont="0" applyFill="0" applyBorder="0" applyAlignment="0" applyProtection="0">
      <alignment vertical="center"/>
    </xf>
    <xf numFmtId="168" fontId="14" fillId="0" borderId="0">
      <alignment vertical="center"/>
    </xf>
    <xf numFmtId="0" fontId="14" fillId="0" borderId="0">
      <alignment vertical="center"/>
    </xf>
    <xf numFmtId="0" fontId="16" fillId="0" borderId="0" applyNumberFormat="0" applyFill="0" applyBorder="0" applyAlignment="0" applyProtection="0"/>
    <xf numFmtId="37" fontId="17" fillId="0" borderId="0"/>
    <xf numFmtId="0" fontId="10" fillId="0" borderId="0"/>
    <xf numFmtId="0" fontId="10" fillId="0" borderId="0"/>
    <xf numFmtId="0" fontId="15" fillId="0" borderId="0">
      <alignment vertical="center"/>
    </xf>
    <xf numFmtId="0" fontId="15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3" borderId="8" applyNumberFormat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5" fillId="35" borderId="9" applyNumberFormat="0" applyFon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22" fillId="0" borderId="0" applyFont="0" applyFill="0" applyBorder="0" applyAlignment="0" applyProtection="0"/>
    <xf numFmtId="40" fontId="15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9" fillId="0" borderId="0"/>
    <xf numFmtId="0" fontId="15" fillId="0" borderId="0">
      <alignment vertical="center"/>
    </xf>
    <xf numFmtId="0" fontId="22" fillId="0" borderId="0"/>
    <xf numFmtId="0" fontId="12" fillId="2" borderId="7" applyNumberFormat="0" applyFont="0" applyAlignment="0" applyProtection="0"/>
    <xf numFmtId="0" fontId="12" fillId="2" borderId="7" applyNumberFormat="0" applyFont="0" applyAlignment="0" applyProtection="0"/>
    <xf numFmtId="0" fontId="12" fillId="2" borderId="7" applyNumberFormat="0" applyFont="0" applyAlignment="0" applyProtection="0"/>
    <xf numFmtId="0" fontId="12" fillId="2" borderId="7" applyNumberFormat="0" applyFont="0" applyAlignment="0" applyProtection="0"/>
    <xf numFmtId="0" fontId="23" fillId="20" borderId="11" applyNumberFormat="0" applyAlignment="0" applyProtection="0">
      <alignment vertical="center"/>
    </xf>
    <xf numFmtId="0" fontId="24" fillId="36" borderId="12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/>
    <xf numFmtId="37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1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6" borderId="11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40" fillId="0" borderId="0"/>
  </cellStyleXfs>
  <cellXfs count="189">
    <xf numFmtId="0" fontId="0" fillId="0" borderId="0" xfId="0"/>
    <xf numFmtId="37" fontId="4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" fontId="4" fillId="0" borderId="0" xfId="3" applyNumberFormat="1" applyFont="1" applyAlignment="1"/>
    <xf numFmtId="37" fontId="4" fillId="0" borderId="0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center"/>
    </xf>
    <xf numFmtId="37" fontId="3" fillId="0" borderId="0" xfId="0" applyNumberFormat="1" applyFont="1" applyBorder="1" applyAlignment="1">
      <alignment horizontal="left"/>
    </xf>
    <xf numFmtId="37" fontId="4" fillId="0" borderId="0" xfId="0" applyNumberFormat="1" applyFont="1" applyFill="1" applyAlignment="1"/>
    <xf numFmtId="0" fontId="4" fillId="0" borderId="0" xfId="0" applyFont="1" applyFill="1" applyAlignment="1">
      <alignment horizontal="centerContinuous"/>
    </xf>
    <xf numFmtId="0" fontId="3" fillId="0" borderId="0" xfId="0" applyNumberFormat="1" applyFont="1" applyFill="1" applyAlignment="1"/>
    <xf numFmtId="41" fontId="4" fillId="0" borderId="0" xfId="0" applyNumberFormat="1" applyFont="1" applyFill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0" fontId="4" fillId="0" borderId="0" xfId="0" applyFont="1" applyFill="1" applyAlignment="1"/>
    <xf numFmtId="37" fontId="4" fillId="0" borderId="0" xfId="0" applyNumberFormat="1" applyFont="1" applyAlignment="1"/>
    <xf numFmtId="0" fontId="4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2" xfId="0" applyFont="1" applyFill="1" applyBorder="1" applyAlignment="1"/>
    <xf numFmtId="0" fontId="4" fillId="0" borderId="0" xfId="0" applyFont="1" applyBorder="1" applyAlignment="1"/>
    <xf numFmtId="41" fontId="5" fillId="0" borderId="0" xfId="0" applyNumberFormat="1" applyFont="1" applyBorder="1" applyAlignment="1">
      <alignment horizontal="center"/>
    </xf>
    <xf numFmtId="37" fontId="35" fillId="0" borderId="0" xfId="0" applyNumberFormat="1" applyFont="1" applyFill="1" applyAlignment="1">
      <alignment horizontal="left"/>
    </xf>
    <xf numFmtId="37" fontId="36" fillId="0" borderId="0" xfId="0" applyNumberFormat="1" applyFont="1" applyFill="1" applyAlignment="1">
      <alignment horizontal="centerContinuous"/>
    </xf>
    <xf numFmtId="37" fontId="37" fillId="0" borderId="0" xfId="0" applyNumberFormat="1" applyFont="1" applyFill="1" applyAlignment="1">
      <alignment horizontal="centerContinuous"/>
    </xf>
    <xf numFmtId="3" fontId="36" fillId="0" borderId="0" xfId="3" applyNumberFormat="1" applyFont="1" applyFill="1" applyAlignment="1"/>
    <xf numFmtId="37" fontId="36" fillId="0" borderId="0" xfId="0" applyNumberFormat="1" applyFont="1" applyFill="1"/>
    <xf numFmtId="37" fontId="35" fillId="0" borderId="0" xfId="0" applyNumberFormat="1" applyFont="1" applyFill="1" applyBorder="1" applyAlignment="1">
      <alignment horizontal="left"/>
    </xf>
    <xf numFmtId="37" fontId="36" fillId="0" borderId="0" xfId="0" applyNumberFormat="1" applyFont="1" applyFill="1" applyBorder="1"/>
    <xf numFmtId="37" fontId="37" fillId="0" borderId="0" xfId="0" applyNumberFormat="1" applyFont="1" applyFill="1" applyBorder="1"/>
    <xf numFmtId="3" fontId="36" fillId="0" borderId="0" xfId="3" applyNumberFormat="1" applyFont="1" applyFill="1" applyBorder="1" applyAlignment="1"/>
    <xf numFmtId="3" fontId="36" fillId="0" borderId="0" xfId="3" applyNumberFormat="1" applyFont="1" applyFill="1" applyBorder="1" applyAlignment="1">
      <alignment horizontal="center"/>
    </xf>
    <xf numFmtId="37" fontId="38" fillId="0" borderId="0" xfId="0" applyNumberFormat="1" applyFont="1" applyFill="1" applyBorder="1" applyAlignment="1">
      <alignment horizontal="center"/>
    </xf>
    <xf numFmtId="0" fontId="36" fillId="0" borderId="0" xfId="0" applyNumberFormat="1" applyFont="1" applyFill="1" applyBorder="1" applyAlignment="1">
      <alignment horizontal="center"/>
    </xf>
    <xf numFmtId="37" fontId="35" fillId="0" borderId="0" xfId="0" applyNumberFormat="1" applyFont="1" applyFill="1"/>
    <xf numFmtId="37" fontId="37" fillId="0" borderId="0" xfId="0" applyNumberFormat="1" applyFont="1" applyFill="1" applyAlignment="1">
      <alignment horizontal="center"/>
    </xf>
    <xf numFmtId="166" fontId="36" fillId="0" borderId="0" xfId="0" applyNumberFormat="1" applyFont="1" applyFill="1" applyAlignment="1">
      <alignment horizontal="center"/>
    </xf>
    <xf numFmtId="41" fontId="36" fillId="0" borderId="0" xfId="3" applyNumberFormat="1" applyFont="1" applyFill="1" applyAlignment="1"/>
    <xf numFmtId="41" fontId="36" fillId="0" borderId="0" xfId="0" applyNumberFormat="1" applyFont="1" applyFill="1" applyAlignment="1">
      <alignment horizontal="center"/>
    </xf>
    <xf numFmtId="37" fontId="36" fillId="0" borderId="0" xfId="0" applyNumberFormat="1" applyFont="1" applyFill="1" applyAlignment="1">
      <alignment horizontal="left"/>
    </xf>
    <xf numFmtId="41" fontId="36" fillId="0" borderId="3" xfId="3" applyNumberFormat="1" applyFont="1" applyFill="1" applyBorder="1" applyAlignment="1"/>
    <xf numFmtId="41" fontId="36" fillId="0" borderId="0" xfId="0" applyNumberFormat="1" applyFont="1" applyFill="1" applyBorder="1" applyAlignment="1">
      <alignment horizontal="center"/>
    </xf>
    <xf numFmtId="41" fontId="36" fillId="0" borderId="1" xfId="3" applyNumberFormat="1" applyFont="1" applyFill="1" applyBorder="1" applyAlignment="1"/>
    <xf numFmtId="41" fontId="36" fillId="0" borderId="0" xfId="3" applyNumberFormat="1" applyFont="1" applyFill="1" applyBorder="1" applyAlignment="1"/>
    <xf numFmtId="41" fontId="36" fillId="0" borderId="3" xfId="0" applyNumberFormat="1" applyFont="1" applyFill="1" applyBorder="1" applyAlignment="1">
      <alignment horizontal="center"/>
    </xf>
    <xf numFmtId="41" fontId="36" fillId="0" borderId="4" xfId="3" applyNumberFormat="1" applyFont="1" applyFill="1" applyBorder="1" applyAlignment="1"/>
    <xf numFmtId="37" fontId="35" fillId="0" borderId="0" xfId="0" applyNumberFormat="1" applyFont="1" applyFill="1" applyAlignment="1"/>
    <xf numFmtId="37" fontId="36" fillId="0" borderId="0" xfId="0" applyNumberFormat="1" applyFont="1" applyFill="1" applyAlignment="1"/>
    <xf numFmtId="37" fontId="37" fillId="0" borderId="0" xfId="0" applyNumberFormat="1" applyFont="1" applyFill="1" applyBorder="1" applyAlignment="1">
      <alignment horizontal="center"/>
    </xf>
    <xf numFmtId="166" fontId="36" fillId="0" borderId="0" xfId="0" applyNumberFormat="1" applyFont="1" applyFill="1" applyBorder="1" applyAlignment="1">
      <alignment horizontal="center"/>
    </xf>
    <xf numFmtId="41" fontId="36" fillId="0" borderId="5" xfId="3" applyNumberFormat="1" applyFont="1" applyFill="1" applyBorder="1" applyAlignment="1"/>
    <xf numFmtId="43" fontId="36" fillId="0" borderId="0" xfId="0" applyNumberFormat="1" applyFont="1" applyFill="1" applyBorder="1" applyAlignment="1">
      <alignment horizontal="center"/>
    </xf>
    <xf numFmtId="37" fontId="36" fillId="0" borderId="0" xfId="0" quotePrefix="1" applyNumberFormat="1" applyFont="1" applyFill="1" applyAlignment="1">
      <alignment horizontal="left"/>
    </xf>
    <xf numFmtId="37" fontId="37" fillId="0" borderId="0" xfId="0" applyNumberFormat="1" applyFont="1" applyFill="1"/>
    <xf numFmtId="0" fontId="36" fillId="0" borderId="2" xfId="0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0" fontId="36" fillId="0" borderId="0" xfId="0" applyFont="1" applyFill="1" applyBorder="1" applyAlignment="1">
      <alignment vertical="center"/>
    </xf>
    <xf numFmtId="38" fontId="36" fillId="0" borderId="0" xfId="0" applyNumberFormat="1" applyFont="1" applyFill="1" applyAlignment="1">
      <alignment horizontal="centerContinuous" vertical="center"/>
    </xf>
    <xf numFmtId="0" fontId="36" fillId="0" borderId="0" xfId="0" applyFont="1" applyFill="1" applyAlignment="1">
      <alignment horizontal="centerContinuous" vertical="center"/>
    </xf>
    <xf numFmtId="37" fontId="36" fillId="0" borderId="0" xfId="0" applyNumberFormat="1" applyFont="1" applyFill="1" applyAlignment="1">
      <alignment horizontal="center"/>
    </xf>
    <xf numFmtId="37" fontId="35" fillId="0" borderId="0" xfId="2" applyNumberFormat="1" applyFont="1" applyFill="1" applyAlignment="1"/>
    <xf numFmtId="37" fontId="36" fillId="0" borderId="0" xfId="2" applyNumberFormat="1" applyFont="1" applyFill="1" applyAlignment="1"/>
    <xf numFmtId="41" fontId="36" fillId="0" borderId="3" xfId="2" applyNumberFormat="1" applyFont="1" applyFill="1" applyBorder="1" applyAlignment="1">
      <alignment horizontal="center"/>
    </xf>
    <xf numFmtId="0" fontId="36" fillId="0" borderId="0" xfId="2" applyNumberFormat="1" applyFont="1" applyFill="1" applyAlignment="1">
      <alignment horizontal="center"/>
    </xf>
    <xf numFmtId="0" fontId="36" fillId="0" borderId="0" xfId="2" applyNumberFormat="1" applyFont="1" applyFill="1" applyAlignment="1">
      <alignment horizontal="right"/>
    </xf>
    <xf numFmtId="41" fontId="36" fillId="0" borderId="0" xfId="2" applyNumberFormat="1" applyFont="1" applyFill="1" applyBorder="1" applyAlignment="1">
      <alignment horizontal="center"/>
    </xf>
    <xf numFmtId="41" fontId="36" fillId="0" borderId="0" xfId="2" applyNumberFormat="1" applyFont="1" applyFill="1" applyAlignment="1"/>
    <xf numFmtId="41" fontId="36" fillId="0" borderId="5" xfId="2" applyNumberFormat="1" applyFont="1" applyFill="1" applyBorder="1" applyAlignment="1"/>
    <xf numFmtId="37" fontId="37" fillId="0" borderId="0" xfId="2" applyNumberFormat="1" applyFont="1" applyFill="1" applyAlignment="1">
      <alignment horizontal="center"/>
    </xf>
    <xf numFmtId="37" fontId="36" fillId="0" borderId="0" xfId="2" applyNumberFormat="1" applyFont="1" applyFill="1" applyBorder="1" applyAlignment="1"/>
    <xf numFmtId="41" fontId="36" fillId="0" borderId="0" xfId="2" applyNumberFormat="1" applyFont="1" applyFill="1" applyBorder="1" applyAlignment="1"/>
    <xf numFmtId="41" fontId="37" fillId="0" borderId="0" xfId="0" applyNumberFormat="1" applyFont="1" applyFill="1" applyAlignment="1">
      <alignment horizontal="center"/>
    </xf>
    <xf numFmtId="0" fontId="36" fillId="0" borderId="0" xfId="0" applyFont="1" applyFill="1" applyAlignment="1">
      <alignment horizontal="centerContinuous"/>
    </xf>
    <xf numFmtId="0" fontId="35" fillId="0" borderId="0" xfId="0" applyNumberFormat="1" applyFont="1" applyFill="1" applyAlignment="1"/>
    <xf numFmtId="166" fontId="35" fillId="0" borderId="0" xfId="0" applyNumberFormat="1" applyFont="1" applyFill="1" applyAlignment="1"/>
    <xf numFmtId="0" fontId="36" fillId="0" borderId="0" xfId="0" applyNumberFormat="1" applyFont="1" applyFill="1" applyAlignment="1">
      <alignment horizontal="center"/>
    </xf>
    <xf numFmtId="166" fontId="36" fillId="0" borderId="0" xfId="0" applyNumberFormat="1" applyFont="1" applyFill="1" applyAlignment="1"/>
    <xf numFmtId="0" fontId="36" fillId="0" borderId="0" xfId="0" applyNumberFormat="1" applyFont="1" applyFill="1" applyAlignment="1"/>
    <xf numFmtId="166" fontId="37" fillId="0" borderId="0" xfId="0" applyNumberFormat="1" applyFont="1" applyFill="1" applyAlignment="1">
      <alignment horizontal="center"/>
    </xf>
    <xf numFmtId="37" fontId="37" fillId="0" borderId="0" xfId="0" applyNumberFormat="1" applyFont="1" applyFill="1" applyAlignment="1"/>
    <xf numFmtId="0" fontId="36" fillId="0" borderId="0" xfId="0" applyNumberFormat="1" applyFont="1" applyFill="1" applyAlignment="1">
      <alignment horizontal="left"/>
    </xf>
    <xf numFmtId="166" fontId="36" fillId="0" borderId="0" xfId="0" applyNumberFormat="1" applyFont="1" applyFill="1" applyAlignment="1">
      <alignment horizontal="left"/>
    </xf>
    <xf numFmtId="166" fontId="36" fillId="0" borderId="0" xfId="0" applyNumberFormat="1" applyFont="1" applyFill="1" applyBorder="1" applyAlignment="1">
      <alignment horizontal="right"/>
    </xf>
    <xf numFmtId="166" fontId="36" fillId="0" borderId="0" xfId="0" applyNumberFormat="1" applyFont="1" applyFill="1" applyAlignment="1">
      <alignment horizontal="right"/>
    </xf>
    <xf numFmtId="0" fontId="36" fillId="0" borderId="0" xfId="0" quotePrefix="1" applyNumberFormat="1" applyFont="1" applyFill="1" applyAlignment="1">
      <alignment horizontal="left"/>
    </xf>
    <xf numFmtId="166" fontId="36" fillId="0" borderId="0" xfId="0" quotePrefix="1" applyNumberFormat="1" applyFont="1" applyFill="1" applyAlignment="1">
      <alignment horizontal="left"/>
    </xf>
    <xf numFmtId="166" fontId="36" fillId="0" borderId="0" xfId="0" applyNumberFormat="1" applyFont="1" applyFill="1" applyBorder="1" applyAlignment="1"/>
    <xf numFmtId="0" fontId="36" fillId="0" borderId="0" xfId="0" applyNumberFormat="1" applyFont="1" applyFill="1" applyBorder="1" applyAlignment="1"/>
    <xf numFmtId="166" fontId="36" fillId="0" borderId="0" xfId="0" applyNumberFormat="1" applyFont="1" applyFill="1" applyBorder="1" applyAlignment="1">
      <alignment horizontal="left"/>
    </xf>
    <xf numFmtId="37" fontId="37" fillId="0" borderId="0" xfId="0" applyNumberFormat="1" applyFont="1" applyFill="1" applyBorder="1" applyAlignment="1"/>
    <xf numFmtId="37" fontId="36" fillId="0" borderId="0" xfId="0" applyNumberFormat="1" applyFont="1" applyFill="1" applyBorder="1" applyAlignment="1"/>
    <xf numFmtId="0" fontId="35" fillId="0" borderId="0" xfId="0" applyNumberFormat="1" applyFont="1" applyFill="1" applyAlignment="1">
      <alignment horizontal="left"/>
    </xf>
    <xf numFmtId="166" fontId="37" fillId="0" borderId="0" xfId="0" applyNumberFormat="1" applyFont="1" applyFill="1" applyBorder="1" applyAlignment="1">
      <alignment horizontal="center"/>
    </xf>
    <xf numFmtId="41" fontId="36" fillId="0" borderId="0" xfId="0" applyNumberFormat="1" applyFont="1" applyFill="1" applyBorder="1" applyAlignment="1">
      <alignment horizontal="right"/>
    </xf>
    <xf numFmtId="41" fontId="36" fillId="0" borderId="0" xfId="0" applyNumberFormat="1" applyFont="1" applyFill="1" applyAlignment="1"/>
    <xf numFmtId="41" fontId="36" fillId="0" borderId="1" xfId="0" applyNumberFormat="1" applyFont="1" applyFill="1" applyBorder="1" applyAlignment="1">
      <alignment horizontal="center"/>
    </xf>
    <xf numFmtId="41" fontId="36" fillId="0" borderId="0" xfId="0" applyNumberFormat="1" applyFont="1" applyFill="1" applyBorder="1" applyAlignment="1"/>
    <xf numFmtId="0" fontId="35" fillId="0" borderId="0" xfId="0" quotePrefix="1" applyNumberFormat="1" applyFont="1" applyFill="1" applyAlignment="1">
      <alignment horizontal="left"/>
    </xf>
    <xf numFmtId="41" fontId="36" fillId="0" borderId="5" xfId="0" applyNumberFormat="1" applyFont="1" applyFill="1" applyBorder="1" applyAlignment="1">
      <alignment horizontal="center"/>
    </xf>
    <xf numFmtId="4" fontId="36" fillId="0" borderId="0" xfId="3" applyFont="1" applyFill="1" applyAlignment="1"/>
    <xf numFmtId="43" fontId="37" fillId="0" borderId="0" xfId="0" applyNumberFormat="1" applyFont="1" applyFill="1" applyAlignment="1">
      <alignment horizontal="center"/>
    </xf>
    <xf numFmtId="43" fontId="36" fillId="0" borderId="0" xfId="3" applyNumberFormat="1" applyFont="1" applyFill="1" applyBorder="1" applyAlignment="1"/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1" fontId="4" fillId="0" borderId="0" xfId="3" applyNumberFormat="1" applyFont="1" applyFill="1" applyBorder="1" applyAlignment="1"/>
    <xf numFmtId="37" fontId="5" fillId="0" borderId="0" xfId="0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left"/>
    </xf>
    <xf numFmtId="166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41" fontId="5" fillId="0" borderId="0" xfId="0" applyNumberFormat="1" applyFont="1" applyFill="1" applyAlignment="1"/>
    <xf numFmtId="41" fontId="4" fillId="0" borderId="0" xfId="3" applyNumberFormat="1" applyFont="1" applyFill="1" applyAlignment="1"/>
    <xf numFmtId="0" fontId="4" fillId="0" borderId="2" xfId="0" applyFont="1" applyFill="1" applyBorder="1" applyAlignment="1">
      <alignment horizontal="center"/>
    </xf>
    <xf numFmtId="37" fontId="37" fillId="0" borderId="0" xfId="2" applyNumberFormat="1" applyFont="1" applyFill="1" applyAlignment="1"/>
    <xf numFmtId="37" fontId="4" fillId="0" borderId="0" xfId="0" applyNumberFormat="1" applyFont="1" applyBorder="1" applyAlignment="1">
      <alignment horizontal="centerContinuous"/>
    </xf>
    <xf numFmtId="0" fontId="4" fillId="0" borderId="0" xfId="0" applyFont="1" applyFill="1" applyBorder="1" applyAlignment="1"/>
    <xf numFmtId="166" fontId="4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1" fontId="4" fillId="0" borderId="3" xfId="0" applyNumberFormat="1" applyFont="1" applyBorder="1" applyAlignment="1">
      <alignment horizontal="right"/>
    </xf>
    <xf numFmtId="3" fontId="4" fillId="0" borderId="0" xfId="3" applyNumberFormat="1" applyFont="1" applyBorder="1" applyAlignment="1"/>
    <xf numFmtId="37" fontId="4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Continuous"/>
    </xf>
    <xf numFmtId="37" fontId="5" fillId="0" borderId="0" xfId="0" applyNumberFormat="1" applyFont="1" applyFill="1" applyAlignment="1">
      <alignment horizontal="centerContinuous"/>
    </xf>
    <xf numFmtId="3" fontId="4" fillId="0" borderId="0" xfId="3" applyNumberFormat="1" applyFont="1" applyFill="1" applyAlignment="1"/>
    <xf numFmtId="37" fontId="5" fillId="0" borderId="0" xfId="0" applyNumberFormat="1" applyFont="1" applyFill="1" applyBorder="1" applyAlignment="1"/>
    <xf numFmtId="3" fontId="4" fillId="0" borderId="0" xfId="3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Alignment="1"/>
    <xf numFmtId="166" fontId="3" fillId="0" borderId="0" xfId="0" applyNumberFormat="1" applyFont="1" applyFill="1" applyAlignment="1"/>
    <xf numFmtId="166" fontId="3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right"/>
    </xf>
    <xf numFmtId="0" fontId="6" fillId="0" borderId="0" xfId="0" quotePrefix="1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166" fontId="4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 wrapText="1"/>
    </xf>
    <xf numFmtId="37" fontId="4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left"/>
    </xf>
    <xf numFmtId="41" fontId="4" fillId="0" borderId="1" xfId="3" applyNumberFormat="1" applyFont="1" applyFill="1" applyBorder="1" applyAlignment="1"/>
    <xf numFmtId="3" fontId="4" fillId="0" borderId="0" xfId="0" applyNumberFormat="1" applyFont="1" applyFill="1" applyAlignment="1">
      <alignment horizontal="justify" wrapText="1"/>
    </xf>
    <xf numFmtId="41" fontId="4" fillId="0" borderId="5" xfId="3" applyNumberFormat="1" applyFont="1" applyFill="1" applyBorder="1" applyAlignment="1"/>
    <xf numFmtId="38" fontId="4" fillId="0" borderId="0" xfId="0" applyNumberFormat="1" applyFont="1" applyFill="1" applyAlignment="1">
      <alignment horizontal="centerContinuous"/>
    </xf>
    <xf numFmtId="41" fontId="4" fillId="0" borderId="3" xfId="3" applyNumberFormat="1" applyFont="1" applyFill="1" applyBorder="1" applyAlignment="1"/>
    <xf numFmtId="41" fontId="4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/>
    <xf numFmtId="37" fontId="4" fillId="0" borderId="0" xfId="0" applyNumberFormat="1" applyFont="1" applyFill="1" applyBorder="1" applyAlignment="1">
      <alignment horizontal="left"/>
    </xf>
    <xf numFmtId="41" fontId="4" fillId="0" borderId="0" xfId="3" applyNumberFormat="1" applyFont="1" applyFill="1" applyAlignment="1">
      <alignment horizontal="center"/>
    </xf>
    <xf numFmtId="0" fontId="39" fillId="0" borderId="0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41" fontId="4" fillId="0" borderId="2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41" fontId="36" fillId="0" borderId="3" xfId="2" applyNumberFormat="1" applyFont="1" applyFill="1" applyBorder="1" applyAlignment="1"/>
    <xf numFmtId="170" fontId="36" fillId="0" borderId="5" xfId="3" applyNumberFormat="1" applyFont="1" applyFill="1" applyBorder="1" applyAlignment="1"/>
    <xf numFmtId="170" fontId="36" fillId="0" borderId="3" xfId="2" applyNumberFormat="1" applyFont="1" applyFill="1" applyBorder="1" applyAlignment="1">
      <alignment horizontal="center"/>
    </xf>
    <xf numFmtId="41" fontId="37" fillId="0" borderId="0" xfId="0" applyNumberFormat="1" applyFont="1" applyFill="1" applyBorder="1" applyAlignment="1">
      <alignment horizontal="center"/>
    </xf>
    <xf numFmtId="167" fontId="37" fillId="0" borderId="0" xfId="0" applyNumberFormat="1" applyFont="1" applyFill="1" applyAlignment="1">
      <alignment horizontal="center"/>
    </xf>
    <xf numFmtId="37" fontId="4" fillId="0" borderId="0" xfId="150" applyNumberFormat="1" applyFont="1" applyFill="1" applyAlignment="1">
      <alignment horizontal="center"/>
    </xf>
    <xf numFmtId="37" fontId="4" fillId="0" borderId="3" xfId="15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36" fillId="0" borderId="3" xfId="0" applyNumberFormat="1" applyFont="1" applyBorder="1" applyAlignment="1">
      <alignment horizontal="center"/>
    </xf>
    <xf numFmtId="41" fontId="36" fillId="0" borderId="0" xfId="3" applyNumberFormat="1" applyFont="1"/>
    <xf numFmtId="41" fontId="36" fillId="0" borderId="3" xfId="2" applyNumberFormat="1" applyFont="1" applyBorder="1" applyAlignment="1">
      <alignment horizontal="center"/>
    </xf>
    <xf numFmtId="41" fontId="36" fillId="0" borderId="0" xfId="2" applyNumberFormat="1" applyFont="1" applyAlignment="1">
      <alignment horizontal="center"/>
    </xf>
    <xf numFmtId="0" fontId="4" fillId="0" borderId="6" xfId="0" applyFont="1" applyFill="1" applyBorder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3" fontId="36" fillId="0" borderId="3" xfId="3" applyNumberFormat="1" applyFont="1" applyFill="1" applyBorder="1" applyAlignment="1">
      <alignment horizontal="center"/>
    </xf>
    <xf numFmtId="0" fontId="36" fillId="0" borderId="6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37" fontId="36" fillId="0" borderId="0" xfId="0" applyNumberFormat="1" applyFont="1" applyFill="1" applyBorder="1" applyAlignment="1">
      <alignment horizontal="right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51">
    <cellStyle name="20% - アクセント 1" xfId="9" xr:uid="{00000000-0005-0000-0000-000000000000}"/>
    <cellStyle name="20% - アクセント 2" xfId="10" xr:uid="{00000000-0005-0000-0000-000001000000}"/>
    <cellStyle name="20% - アクセント 3" xfId="11" xr:uid="{00000000-0005-0000-0000-000002000000}"/>
    <cellStyle name="20% - アクセント 4" xfId="12" xr:uid="{00000000-0005-0000-0000-000003000000}"/>
    <cellStyle name="20% - アクセント 5" xfId="13" xr:uid="{00000000-0005-0000-0000-000004000000}"/>
    <cellStyle name="20% - アクセント 6" xfId="14" xr:uid="{00000000-0005-0000-0000-000005000000}"/>
    <cellStyle name="20% - ส่วนที่ถูกเน้น1 2" xfId="15" xr:uid="{00000000-0005-0000-0000-000006000000}"/>
    <cellStyle name="20% - ส่วนที่ถูกเน้น1 3" xfId="16" xr:uid="{00000000-0005-0000-0000-000007000000}"/>
    <cellStyle name="20% - ส่วนที่ถูกเน้น1 4" xfId="17" xr:uid="{00000000-0005-0000-0000-000008000000}"/>
    <cellStyle name="20% - ส่วนที่ถูกเน้น2 2" xfId="18" xr:uid="{00000000-0005-0000-0000-000009000000}"/>
    <cellStyle name="20% - ส่วนที่ถูกเน้น2 3" xfId="19" xr:uid="{00000000-0005-0000-0000-00000A000000}"/>
    <cellStyle name="20% - ส่วนที่ถูกเน้น2 4" xfId="20" xr:uid="{00000000-0005-0000-0000-00000B000000}"/>
    <cellStyle name="20% - ส่วนที่ถูกเน้น3 2" xfId="21" xr:uid="{00000000-0005-0000-0000-00000C000000}"/>
    <cellStyle name="20% - ส่วนที่ถูกเน้น3 3" xfId="22" xr:uid="{00000000-0005-0000-0000-00000D000000}"/>
    <cellStyle name="20% - ส่วนที่ถูกเน้น3 4" xfId="23" xr:uid="{00000000-0005-0000-0000-00000E000000}"/>
    <cellStyle name="20% - ส่วนที่ถูกเน้น4 2" xfId="24" xr:uid="{00000000-0005-0000-0000-00000F000000}"/>
    <cellStyle name="20% - ส่วนที่ถูกเน้น4 3" xfId="25" xr:uid="{00000000-0005-0000-0000-000010000000}"/>
    <cellStyle name="20% - ส่วนที่ถูกเน้น4 4" xfId="26" xr:uid="{00000000-0005-0000-0000-000011000000}"/>
    <cellStyle name="20% - ส่วนที่ถูกเน้น5 2" xfId="27" xr:uid="{00000000-0005-0000-0000-000012000000}"/>
    <cellStyle name="20% - ส่วนที่ถูกเน้น5 3" xfId="28" xr:uid="{00000000-0005-0000-0000-000013000000}"/>
    <cellStyle name="20% - ส่วนที่ถูกเน้น5 4" xfId="29" xr:uid="{00000000-0005-0000-0000-000014000000}"/>
    <cellStyle name="20% - ส่วนที่ถูกเน้น6 2" xfId="30" xr:uid="{00000000-0005-0000-0000-000015000000}"/>
    <cellStyle name="20% - ส่วนที่ถูกเน้น6 3" xfId="31" xr:uid="{00000000-0005-0000-0000-000016000000}"/>
    <cellStyle name="20% - ส่วนที่ถูกเน้น6 4" xfId="32" xr:uid="{00000000-0005-0000-0000-000017000000}"/>
    <cellStyle name="40% - アクセント 1" xfId="33" xr:uid="{00000000-0005-0000-0000-000018000000}"/>
    <cellStyle name="40% - アクセント 2" xfId="34" xr:uid="{00000000-0005-0000-0000-000019000000}"/>
    <cellStyle name="40% - アクセント 3" xfId="35" xr:uid="{00000000-0005-0000-0000-00001A000000}"/>
    <cellStyle name="40% - アクセント 4" xfId="36" xr:uid="{00000000-0005-0000-0000-00001B000000}"/>
    <cellStyle name="40% - アクセント 5" xfId="37" xr:uid="{00000000-0005-0000-0000-00001C000000}"/>
    <cellStyle name="40% - アクセント 6" xfId="38" xr:uid="{00000000-0005-0000-0000-00001D000000}"/>
    <cellStyle name="40% - ส่วนที่ถูกเน้น1 2" xfId="39" xr:uid="{00000000-0005-0000-0000-00001E000000}"/>
    <cellStyle name="40% - ส่วนที่ถูกเน้น1 3" xfId="40" xr:uid="{00000000-0005-0000-0000-00001F000000}"/>
    <cellStyle name="40% - ส่วนที่ถูกเน้น1 4" xfId="41" xr:uid="{00000000-0005-0000-0000-000020000000}"/>
    <cellStyle name="40% - ส่วนที่ถูกเน้น2 2" xfId="42" xr:uid="{00000000-0005-0000-0000-000021000000}"/>
    <cellStyle name="40% - ส่วนที่ถูกเน้น2 3" xfId="43" xr:uid="{00000000-0005-0000-0000-000022000000}"/>
    <cellStyle name="40% - ส่วนที่ถูกเน้น2 4" xfId="44" xr:uid="{00000000-0005-0000-0000-000023000000}"/>
    <cellStyle name="40% - ส่วนที่ถูกเน้น3 2" xfId="45" xr:uid="{00000000-0005-0000-0000-000024000000}"/>
    <cellStyle name="40% - ส่วนที่ถูกเน้น3 3" xfId="46" xr:uid="{00000000-0005-0000-0000-000025000000}"/>
    <cellStyle name="40% - ส่วนที่ถูกเน้น3 4" xfId="47" xr:uid="{00000000-0005-0000-0000-000026000000}"/>
    <cellStyle name="40% - ส่วนที่ถูกเน้น4 2" xfId="48" xr:uid="{00000000-0005-0000-0000-000027000000}"/>
    <cellStyle name="40% - ส่วนที่ถูกเน้น4 3" xfId="49" xr:uid="{00000000-0005-0000-0000-000028000000}"/>
    <cellStyle name="40% - ส่วนที่ถูกเน้น4 4" xfId="50" xr:uid="{00000000-0005-0000-0000-000029000000}"/>
    <cellStyle name="40% - ส่วนที่ถูกเน้น5 2" xfId="51" xr:uid="{00000000-0005-0000-0000-00002A000000}"/>
    <cellStyle name="40% - ส่วนที่ถูกเน้น5 3" xfId="52" xr:uid="{00000000-0005-0000-0000-00002B000000}"/>
    <cellStyle name="40% - ส่วนที่ถูกเน้น5 4" xfId="53" xr:uid="{00000000-0005-0000-0000-00002C000000}"/>
    <cellStyle name="40% - ส่วนที่ถูกเน้น6 2" xfId="54" xr:uid="{00000000-0005-0000-0000-00002D000000}"/>
    <cellStyle name="40% - ส่วนที่ถูกเน้น6 3" xfId="55" xr:uid="{00000000-0005-0000-0000-00002E000000}"/>
    <cellStyle name="40% - ส่วนที่ถูกเน้น6 4" xfId="56" xr:uid="{00000000-0005-0000-0000-00002F000000}"/>
    <cellStyle name="60% - アクセント 1" xfId="57" xr:uid="{00000000-0005-0000-0000-000030000000}"/>
    <cellStyle name="60% - アクセント 2" xfId="58" xr:uid="{00000000-0005-0000-0000-000031000000}"/>
    <cellStyle name="60% - アクセント 3" xfId="59" xr:uid="{00000000-0005-0000-0000-000032000000}"/>
    <cellStyle name="60% - アクセント 4" xfId="60" xr:uid="{00000000-0005-0000-0000-000033000000}"/>
    <cellStyle name="60% - アクセント 5" xfId="61" xr:uid="{00000000-0005-0000-0000-000034000000}"/>
    <cellStyle name="60% - アクセント 6" xfId="62" xr:uid="{00000000-0005-0000-0000-000035000000}"/>
    <cellStyle name="Comma" xfId="3" builtinId="3"/>
    <cellStyle name="Comma 2" xfId="5" xr:uid="{00000000-0005-0000-0000-000037000000}"/>
    <cellStyle name="Comma 3" xfId="63" xr:uid="{00000000-0005-0000-0000-000038000000}"/>
    <cellStyle name="Comma 3 2" xfId="64" xr:uid="{00000000-0005-0000-0000-000039000000}"/>
    <cellStyle name="Comma 4" xfId="65" xr:uid="{00000000-0005-0000-0000-00003A000000}"/>
    <cellStyle name="Comma 4 2" xfId="66" xr:uid="{00000000-0005-0000-0000-00003B000000}"/>
    <cellStyle name="Comma 5" xfId="67" xr:uid="{00000000-0005-0000-0000-00003C000000}"/>
    <cellStyle name="Comma 6" xfId="68" xr:uid="{00000000-0005-0000-0000-00003D000000}"/>
    <cellStyle name="Comma 7" xfId="69" xr:uid="{00000000-0005-0000-0000-00003E000000}"/>
    <cellStyle name="Excel Built-in Comma [0]" xfId="70" xr:uid="{00000000-0005-0000-0000-00003F000000}"/>
    <cellStyle name="Excel Built-in Normal" xfId="71" xr:uid="{00000000-0005-0000-0000-000040000000}"/>
    <cellStyle name="Hyperlink 2" xfId="72" xr:uid="{00000000-0005-0000-0000-000041000000}"/>
    <cellStyle name="no dec" xfId="73" xr:uid="{00000000-0005-0000-0000-000042000000}"/>
    <cellStyle name="Normal" xfId="0" builtinId="0"/>
    <cellStyle name="Normal 10" xfId="7" xr:uid="{00000000-0005-0000-0000-000044000000}"/>
    <cellStyle name="Normal 10 2" xfId="74" xr:uid="{00000000-0005-0000-0000-000045000000}"/>
    <cellStyle name="Normal 11" xfId="8" xr:uid="{00000000-0005-0000-0000-000046000000}"/>
    <cellStyle name="Normal 11 2" xfId="75" xr:uid="{00000000-0005-0000-0000-000047000000}"/>
    <cellStyle name="Normal 12" xfId="76" xr:uid="{00000000-0005-0000-0000-000048000000}"/>
    <cellStyle name="Normal 13" xfId="77" xr:uid="{00000000-0005-0000-0000-000049000000}"/>
    <cellStyle name="Normal 2" xfId="1" xr:uid="{00000000-0005-0000-0000-00004A000000}"/>
    <cellStyle name="Normal 2 2" xfId="6" xr:uid="{00000000-0005-0000-0000-00004B000000}"/>
    <cellStyle name="Normal 3" xfId="4" xr:uid="{00000000-0005-0000-0000-00004C000000}"/>
    <cellStyle name="Normal 4" xfId="78" xr:uid="{00000000-0005-0000-0000-00004D000000}"/>
    <cellStyle name="Normal 4 2" xfId="79" xr:uid="{00000000-0005-0000-0000-00004E000000}"/>
    <cellStyle name="Normal 5" xfId="80" xr:uid="{00000000-0005-0000-0000-00004F000000}"/>
    <cellStyle name="Normal 5 2" xfId="81" xr:uid="{00000000-0005-0000-0000-000050000000}"/>
    <cellStyle name="Normal 6" xfId="82" xr:uid="{00000000-0005-0000-0000-000051000000}"/>
    <cellStyle name="Normal 6 2" xfId="83" xr:uid="{00000000-0005-0000-0000-000052000000}"/>
    <cellStyle name="Normal 7" xfId="84" xr:uid="{00000000-0005-0000-0000-000053000000}"/>
    <cellStyle name="Normal 7 2" xfId="85" xr:uid="{00000000-0005-0000-0000-000054000000}"/>
    <cellStyle name="Normal 8" xfId="86" xr:uid="{00000000-0005-0000-0000-000055000000}"/>
    <cellStyle name="Normal 8 2" xfId="87" xr:uid="{00000000-0005-0000-0000-000056000000}"/>
    <cellStyle name="Normal 9" xfId="88" xr:uid="{00000000-0005-0000-0000-000057000000}"/>
    <cellStyle name="Normal 9 2" xfId="89" xr:uid="{00000000-0005-0000-0000-000058000000}"/>
    <cellStyle name="Normal_Bspl-T" xfId="150" xr:uid="{A1F872F5-E76E-4453-8A4B-A6E2CEDB37DC}"/>
    <cellStyle name="Normal_Samart Corp" xfId="2" xr:uid="{00000000-0005-0000-0000-000059000000}"/>
    <cellStyle name="Percent 2" xfId="90" xr:uid="{00000000-0005-0000-0000-00005A000000}"/>
    <cellStyle name="Percent 3" xfId="91" xr:uid="{00000000-0005-0000-0000-00005B000000}"/>
    <cellStyle name="アクセント 1" xfId="92" xr:uid="{00000000-0005-0000-0000-00005C000000}"/>
    <cellStyle name="アクセント 2" xfId="93" xr:uid="{00000000-0005-0000-0000-00005D000000}"/>
    <cellStyle name="アクセント 3" xfId="94" xr:uid="{00000000-0005-0000-0000-00005E000000}"/>
    <cellStyle name="アクセント 4" xfId="95" xr:uid="{00000000-0005-0000-0000-00005F000000}"/>
    <cellStyle name="アクセント 5" xfId="96" xr:uid="{00000000-0005-0000-0000-000060000000}"/>
    <cellStyle name="アクセント 6" xfId="97" xr:uid="{00000000-0005-0000-0000-000061000000}"/>
    <cellStyle name="タイトル" xfId="98" xr:uid="{00000000-0005-0000-0000-000062000000}"/>
    <cellStyle name="チェック セル" xfId="99" xr:uid="{00000000-0005-0000-0000-000063000000}"/>
    <cellStyle name="どちらでもない" xfId="100" xr:uid="{00000000-0005-0000-0000-000064000000}"/>
    <cellStyle name="メモ" xfId="101" xr:uid="{00000000-0005-0000-0000-000065000000}"/>
    <cellStyle name="リンク セル" xfId="102" xr:uid="{00000000-0005-0000-0000-000066000000}"/>
    <cellStyle name="เครื่องหมายจุลภาค 2" xfId="103" xr:uid="{00000000-0005-0000-0000-000067000000}"/>
    <cellStyle name="เครื่องหมายจุลภาค 3" xfId="104" xr:uid="{00000000-0005-0000-0000-000068000000}"/>
    <cellStyle name="เครื่องหมายจุลภาค 4" xfId="105" xr:uid="{00000000-0005-0000-0000-000069000000}"/>
    <cellStyle name="เครื่องหมายจุลภาค 5" xfId="106" xr:uid="{00000000-0005-0000-0000-00006A000000}"/>
    <cellStyle name="เครื่องหมายจุลภาค 6" xfId="107" xr:uid="{00000000-0005-0000-0000-00006B000000}"/>
    <cellStyle name="เครื่องหมายจุลภาค_AUDIT12_Q1YTD" xfId="108" xr:uid="{00000000-0005-0000-0000-00006C000000}"/>
    <cellStyle name="เครื่องหมายสกุลเงิน 2" xfId="109" xr:uid="{00000000-0005-0000-0000-00006D000000}"/>
    <cellStyle name="เครื่องหมายสกุลเงิน 3" xfId="110" xr:uid="{00000000-0005-0000-0000-00006E000000}"/>
    <cellStyle name="เครื่องหมายสกุลเงิน 4" xfId="111" xr:uid="{00000000-0005-0000-0000-00006F000000}"/>
    <cellStyle name="เปอร์เซ็นต์ 2" xfId="112" xr:uid="{00000000-0005-0000-0000-000070000000}"/>
    <cellStyle name="เปอร์เซ็นต์ 3" xfId="113" xr:uid="{00000000-0005-0000-0000-000071000000}"/>
    <cellStyle name="ปกติ 2" xfId="114" xr:uid="{00000000-0005-0000-0000-000072000000}"/>
    <cellStyle name="ปกติ 3" xfId="115" xr:uid="{00000000-0005-0000-0000-000073000000}"/>
    <cellStyle name="ปกติ 4" xfId="116" xr:uid="{00000000-0005-0000-0000-000074000000}"/>
    <cellStyle name="ปกติ 5" xfId="117" xr:uid="{00000000-0005-0000-0000-000075000000}"/>
    <cellStyle name="ปกติ 6" xfId="118" xr:uid="{00000000-0005-0000-0000-000076000000}"/>
    <cellStyle name="ปกติ 7" xfId="119" xr:uid="{00000000-0005-0000-0000-000077000000}"/>
    <cellStyle name="ปกติ 8" xfId="120" xr:uid="{00000000-0005-0000-0000-000078000000}"/>
    <cellStyle name="ปกติ_AUDIT12_Q1YTD" xfId="121" xr:uid="{00000000-0005-0000-0000-000079000000}"/>
    <cellStyle name="หมายเหตุ 2" xfId="122" xr:uid="{00000000-0005-0000-0000-00007A000000}"/>
    <cellStyle name="หมายเหตุ 3" xfId="123" xr:uid="{00000000-0005-0000-0000-00007B000000}"/>
    <cellStyle name="หมายเหตุ 4" xfId="124" xr:uid="{00000000-0005-0000-0000-00007C000000}"/>
    <cellStyle name="หมายเหตุ 5" xfId="125" xr:uid="{00000000-0005-0000-0000-00007D000000}"/>
    <cellStyle name="入力" xfId="126" xr:uid="{00000000-0005-0000-0000-00007E000000}"/>
    <cellStyle name="出力" xfId="127" xr:uid="{00000000-0005-0000-0000-00007F000000}"/>
    <cellStyle name="悪い" xfId="128" xr:uid="{00000000-0005-0000-0000-000080000000}"/>
    <cellStyle name="桁区切り [0.00] 2" xfId="129" xr:uid="{00000000-0005-0000-0000-000081000000}"/>
    <cellStyle name="桁区切り [0.00]_NKC _ Jan 2006.xls 2" xfId="130" xr:uid="{00000000-0005-0000-0000-000082000000}"/>
    <cellStyle name="桁区切り 2" xfId="131" xr:uid="{00000000-0005-0000-0000-000083000000}"/>
    <cellStyle name="標準 2" xfId="132" xr:uid="{00000000-0005-0000-0000-000084000000}"/>
    <cellStyle name="標準 2 3" xfId="133" xr:uid="{00000000-0005-0000-0000-000085000000}"/>
    <cellStyle name="標準 3" xfId="134" xr:uid="{00000000-0005-0000-0000-000086000000}"/>
    <cellStyle name="標準 4" xfId="135" xr:uid="{00000000-0005-0000-0000-000087000000}"/>
    <cellStyle name="標準 5" xfId="136" xr:uid="{00000000-0005-0000-0000-000088000000}"/>
    <cellStyle name="標準 6" xfId="137" xr:uid="{00000000-0005-0000-0000-000089000000}"/>
    <cellStyle name="標準 7" xfId="138" xr:uid="{00000000-0005-0000-0000-00008A000000}"/>
    <cellStyle name="標準 8" xfId="139" xr:uid="{00000000-0005-0000-0000-00008B000000}"/>
    <cellStyle name="標準_NKC _ Jan 2006.xls" xfId="140" xr:uid="{00000000-0005-0000-0000-00008C000000}"/>
    <cellStyle name="良い" xfId="141" xr:uid="{00000000-0005-0000-0000-00008D000000}"/>
    <cellStyle name="見出し 1" xfId="142" xr:uid="{00000000-0005-0000-0000-00008E000000}"/>
    <cellStyle name="見出し 2" xfId="143" xr:uid="{00000000-0005-0000-0000-00008F000000}"/>
    <cellStyle name="見出し 3" xfId="144" xr:uid="{00000000-0005-0000-0000-000090000000}"/>
    <cellStyle name="見出し 4" xfId="145" xr:uid="{00000000-0005-0000-0000-000091000000}"/>
    <cellStyle name="計算" xfId="146" xr:uid="{00000000-0005-0000-0000-000092000000}"/>
    <cellStyle name="説明文" xfId="147" xr:uid="{00000000-0005-0000-0000-000093000000}"/>
    <cellStyle name="警告文" xfId="148" xr:uid="{00000000-0005-0000-0000-000094000000}"/>
    <cellStyle name="集計" xfId="149" xr:uid="{00000000-0005-0000-0000-00009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Y/YING/AUDIT/AUDIT_50/AID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3acc"/>
      <sheetName val="153tax"/>
      <sheetName val="154acc"/>
      <sheetName val="154tax"/>
      <sheetName val="15610acc"/>
      <sheetName val="15610 tax"/>
      <sheetName val="15770acc"/>
      <sheetName val="15770tax"/>
      <sheetName val="15870acc"/>
      <sheetName val="15870tax"/>
      <sheetName val="M193"/>
      <sheetName val="M141"/>
      <sheetName val="M243"/>
      <sheetName val="summarizeM193"/>
      <sheetName val="sumarizeM141"/>
      <sheetName val="sumarizeM2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2"/>
  <sheetViews>
    <sheetView showGridLines="0" tabSelected="1" view="pageBreakPreview" zoomScale="85" zoomScaleSheetLayoutView="85" workbookViewId="0">
      <selection activeCell="E66" sqref="E66"/>
    </sheetView>
  </sheetViews>
  <sheetFormatPr defaultColWidth="10.7109375" defaultRowHeight="21"/>
  <cols>
    <col min="1" max="1" width="21.85546875" style="7" customWidth="1"/>
    <col min="2" max="2" width="7" style="7" customWidth="1"/>
    <col min="3" max="3" width="4" style="7" customWidth="1"/>
    <col min="4" max="4" width="4.28515625" style="7" customWidth="1"/>
    <col min="5" max="5" width="4.85546875" style="118" customWidth="1"/>
    <col min="6" max="6" width="1.28515625" style="118" customWidth="1"/>
    <col min="7" max="7" width="13.140625" style="133" customWidth="1"/>
    <col min="8" max="8" width="0.85546875" style="118" customWidth="1"/>
    <col min="9" max="9" width="12.85546875" style="133" bestFit="1" customWidth="1"/>
    <col min="10" max="10" width="0.85546875" style="118" customWidth="1"/>
    <col min="11" max="11" width="13.42578125" style="120" customWidth="1"/>
    <col min="12" max="12" width="0.85546875" style="7" customWidth="1"/>
    <col min="13" max="13" width="12.85546875" style="7" bestFit="1" customWidth="1"/>
    <col min="14" max="14" width="0.85546875" style="118" customWidth="1"/>
    <col min="15" max="15" width="10.7109375" style="7"/>
    <col min="16" max="16" width="11.42578125" style="7" customWidth="1"/>
    <col min="17" max="17" width="1.7109375" style="7" customWidth="1"/>
    <col min="18" max="16384" width="10.7109375" style="7"/>
  </cols>
  <sheetData>
    <row r="1" spans="1:19">
      <c r="A1" s="130" t="s">
        <v>125</v>
      </c>
      <c r="B1" s="131"/>
      <c r="C1" s="131"/>
      <c r="D1" s="131"/>
      <c r="E1" s="132"/>
      <c r="F1" s="132"/>
      <c r="H1" s="132"/>
      <c r="J1" s="132"/>
      <c r="L1" s="131"/>
      <c r="M1" s="131"/>
      <c r="N1" s="132"/>
    </row>
    <row r="2" spans="1:19">
      <c r="A2" s="130" t="s">
        <v>37</v>
      </c>
      <c r="B2" s="131"/>
      <c r="C2" s="131"/>
      <c r="D2" s="131"/>
      <c r="E2" s="132"/>
      <c r="F2" s="132"/>
      <c r="H2" s="132"/>
      <c r="J2" s="132"/>
      <c r="L2" s="131"/>
      <c r="M2" s="131"/>
      <c r="N2" s="132"/>
    </row>
    <row r="3" spans="1:19">
      <c r="A3" s="130" t="s">
        <v>189</v>
      </c>
      <c r="B3" s="131"/>
      <c r="C3" s="131"/>
      <c r="D3" s="131"/>
      <c r="E3" s="132"/>
      <c r="F3" s="132"/>
      <c r="H3" s="132"/>
      <c r="J3" s="132"/>
      <c r="L3" s="131"/>
      <c r="M3" s="131"/>
      <c r="N3" s="132"/>
    </row>
    <row r="4" spans="1:19" s="129" customFormat="1">
      <c r="E4" s="134"/>
      <c r="F4" s="134"/>
      <c r="G4" s="135"/>
      <c r="H4" s="134"/>
      <c r="I4" s="135"/>
      <c r="J4" s="134"/>
      <c r="K4" s="111"/>
      <c r="L4" s="136"/>
      <c r="M4" s="137" t="s">
        <v>19</v>
      </c>
      <c r="N4" s="134"/>
    </row>
    <row r="5" spans="1:19" s="129" customFormat="1">
      <c r="E5" s="138"/>
      <c r="F5" s="116"/>
      <c r="G5" s="181" t="s">
        <v>39</v>
      </c>
      <c r="H5" s="181"/>
      <c r="I5" s="181"/>
      <c r="J5" s="139"/>
      <c r="K5" s="181" t="s">
        <v>40</v>
      </c>
      <c r="L5" s="181"/>
      <c r="M5" s="181"/>
      <c r="N5" s="140"/>
    </row>
    <row r="6" spans="1:19">
      <c r="E6" s="141" t="s">
        <v>0</v>
      </c>
      <c r="F6" s="142"/>
      <c r="G6" s="143">
        <v>2563</v>
      </c>
      <c r="H6" s="143"/>
      <c r="I6" s="143">
        <v>2562</v>
      </c>
      <c r="J6" s="143"/>
      <c r="K6" s="143" t="s">
        <v>193</v>
      </c>
      <c r="L6" s="143"/>
      <c r="M6" s="143">
        <v>2562</v>
      </c>
      <c r="N6" s="144"/>
    </row>
    <row r="7" spans="1:19">
      <c r="A7" s="145" t="s">
        <v>20</v>
      </c>
      <c r="L7" s="146"/>
      <c r="M7" s="146"/>
      <c r="Q7" s="147"/>
      <c r="R7" s="147"/>
      <c r="S7" s="147"/>
    </row>
    <row r="8" spans="1:19">
      <c r="A8" s="145" t="s">
        <v>1</v>
      </c>
      <c r="E8" s="112"/>
      <c r="F8" s="112"/>
      <c r="H8" s="112"/>
      <c r="J8" s="112"/>
      <c r="L8" s="146"/>
      <c r="M8" s="146"/>
      <c r="N8" s="112"/>
      <c r="Q8" s="147"/>
      <c r="R8" s="147"/>
      <c r="S8" s="147"/>
    </row>
    <row r="9" spans="1:19">
      <c r="A9" s="148" t="s">
        <v>33</v>
      </c>
      <c r="E9" s="112">
        <v>8</v>
      </c>
      <c r="F9" s="112"/>
      <c r="G9" s="120">
        <v>509452008</v>
      </c>
      <c r="H9" s="112"/>
      <c r="I9" s="120">
        <v>808107695</v>
      </c>
      <c r="J9" s="112"/>
      <c r="K9" s="120">
        <v>383587704</v>
      </c>
      <c r="L9" s="10"/>
      <c r="M9" s="120">
        <v>508643560</v>
      </c>
      <c r="N9" s="112"/>
      <c r="Q9" s="147"/>
      <c r="R9" s="147"/>
      <c r="S9" s="147"/>
    </row>
    <row r="10" spans="1:19">
      <c r="A10" s="148" t="s">
        <v>77</v>
      </c>
      <c r="E10" s="112" t="s">
        <v>218</v>
      </c>
      <c r="F10" s="112"/>
      <c r="G10" s="120">
        <v>0</v>
      </c>
      <c r="H10" s="112"/>
      <c r="I10" s="120">
        <v>7225069278</v>
      </c>
      <c r="J10" s="112"/>
      <c r="K10" s="120">
        <v>0</v>
      </c>
      <c r="L10" s="10"/>
      <c r="M10" s="120">
        <v>6437426824</v>
      </c>
      <c r="N10" s="112"/>
      <c r="Q10" s="147"/>
      <c r="R10" s="147"/>
      <c r="S10" s="147"/>
    </row>
    <row r="11" spans="1:19">
      <c r="A11" s="148" t="s">
        <v>78</v>
      </c>
      <c r="E11" s="112" t="s">
        <v>219</v>
      </c>
      <c r="F11" s="112"/>
      <c r="G11" s="120">
        <v>110000215</v>
      </c>
      <c r="H11" s="112"/>
      <c r="I11" s="120">
        <v>157845146</v>
      </c>
      <c r="J11" s="112"/>
      <c r="K11" s="120">
        <v>196807720</v>
      </c>
      <c r="L11" s="149"/>
      <c r="M11" s="120">
        <v>276424868</v>
      </c>
      <c r="N11" s="112"/>
    </row>
    <row r="12" spans="1:19">
      <c r="A12" s="148" t="s">
        <v>22</v>
      </c>
      <c r="E12" s="112">
        <v>11</v>
      </c>
      <c r="F12" s="112"/>
      <c r="G12" s="111">
        <v>418164039</v>
      </c>
      <c r="H12" s="112"/>
      <c r="I12" s="111">
        <v>358098079</v>
      </c>
      <c r="J12" s="112"/>
      <c r="K12" s="111">
        <v>378378219</v>
      </c>
      <c r="L12" s="113"/>
      <c r="M12" s="111">
        <v>309863744</v>
      </c>
      <c r="N12" s="112"/>
    </row>
    <row r="13" spans="1:19">
      <c r="A13" s="148" t="s">
        <v>194</v>
      </c>
      <c r="E13" s="112" t="s">
        <v>220</v>
      </c>
      <c r="F13" s="112"/>
      <c r="G13" s="111">
        <v>7153654136</v>
      </c>
      <c r="H13" s="112"/>
      <c r="I13" s="111">
        <v>0</v>
      </c>
      <c r="J13" s="112"/>
      <c r="K13" s="111">
        <v>6255937743</v>
      </c>
      <c r="L13" s="113"/>
      <c r="M13" s="111">
        <v>0</v>
      </c>
      <c r="N13" s="112"/>
    </row>
    <row r="14" spans="1:19">
      <c r="A14" s="148" t="s">
        <v>21</v>
      </c>
      <c r="E14" s="112">
        <v>4</v>
      </c>
      <c r="F14" s="112"/>
      <c r="G14" s="120">
        <v>118623229</v>
      </c>
      <c r="H14" s="112"/>
      <c r="I14" s="120">
        <v>191141984</v>
      </c>
      <c r="J14" s="112"/>
      <c r="K14" s="120">
        <v>85179267</v>
      </c>
      <c r="L14" s="113"/>
      <c r="M14" s="120">
        <v>152449893</v>
      </c>
      <c r="N14" s="112"/>
    </row>
    <row r="15" spans="1:19">
      <c r="A15" s="150" t="s">
        <v>2</v>
      </c>
      <c r="G15" s="151">
        <f>SUM(G9:G14)</f>
        <v>8309893627</v>
      </c>
      <c r="I15" s="151">
        <f>SUM(I9:I14)</f>
        <v>8740262182</v>
      </c>
      <c r="K15" s="151">
        <f>SUM(K9:K14)</f>
        <v>7299890653</v>
      </c>
      <c r="L15" s="10"/>
      <c r="M15" s="151">
        <f>SUM(M9:M14)</f>
        <v>7684808889</v>
      </c>
      <c r="Q15" s="147"/>
      <c r="R15" s="152"/>
    </row>
    <row r="16" spans="1:19">
      <c r="A16" s="150" t="s">
        <v>11</v>
      </c>
      <c r="G16" s="120"/>
      <c r="I16" s="120"/>
      <c r="L16" s="10"/>
      <c r="M16" s="120"/>
      <c r="Q16" s="147"/>
      <c r="R16" s="152"/>
    </row>
    <row r="17" spans="1:18">
      <c r="A17" s="148" t="s">
        <v>195</v>
      </c>
      <c r="E17" s="112" t="s">
        <v>220</v>
      </c>
      <c r="G17" s="120">
        <v>825806858</v>
      </c>
      <c r="I17" s="120">
        <v>0</v>
      </c>
      <c r="K17" s="120">
        <v>825806858</v>
      </c>
      <c r="L17" s="10"/>
      <c r="M17" s="120">
        <v>0</v>
      </c>
      <c r="Q17" s="147"/>
      <c r="R17" s="152"/>
    </row>
    <row r="18" spans="1:18">
      <c r="A18" s="148" t="s">
        <v>41</v>
      </c>
      <c r="E18" s="112">
        <v>13</v>
      </c>
      <c r="G18" s="120">
        <v>0</v>
      </c>
      <c r="I18" s="120">
        <v>0</v>
      </c>
      <c r="K18" s="120">
        <v>2761479762</v>
      </c>
      <c r="L18" s="10"/>
      <c r="M18" s="120">
        <v>2761479762</v>
      </c>
      <c r="Q18" s="147"/>
      <c r="R18" s="152"/>
    </row>
    <row r="19" spans="1:18">
      <c r="A19" s="148" t="s">
        <v>44</v>
      </c>
      <c r="E19" s="112">
        <v>14</v>
      </c>
      <c r="G19" s="120">
        <v>895039974</v>
      </c>
      <c r="I19" s="120">
        <v>902043320</v>
      </c>
      <c r="K19" s="120">
        <v>912947457</v>
      </c>
      <c r="L19" s="10"/>
      <c r="M19" s="120">
        <v>912947457</v>
      </c>
      <c r="Q19" s="147"/>
      <c r="R19" s="152"/>
    </row>
    <row r="20" spans="1:18">
      <c r="A20" s="148" t="s">
        <v>79</v>
      </c>
      <c r="E20" s="112" t="s">
        <v>228</v>
      </c>
      <c r="G20" s="120">
        <v>0</v>
      </c>
      <c r="I20" s="120">
        <v>1218838142</v>
      </c>
      <c r="K20" s="120">
        <v>0</v>
      </c>
      <c r="L20" s="10"/>
      <c r="M20" s="120">
        <v>1218838142</v>
      </c>
      <c r="Q20" s="147"/>
    </row>
    <row r="21" spans="1:18">
      <c r="A21" s="148" t="s">
        <v>80</v>
      </c>
      <c r="E21" s="112" t="s">
        <v>222</v>
      </c>
      <c r="F21" s="112"/>
      <c r="G21" s="111">
        <v>3253668194</v>
      </c>
      <c r="H21" s="112"/>
      <c r="I21" s="111">
        <v>3769143405</v>
      </c>
      <c r="J21" s="112"/>
      <c r="K21" s="111">
        <v>2478229407</v>
      </c>
      <c r="L21" s="10"/>
      <c r="M21" s="111">
        <v>2866865660</v>
      </c>
      <c r="N21" s="112"/>
    </row>
    <row r="22" spans="1:18">
      <c r="A22" s="148" t="s">
        <v>196</v>
      </c>
      <c r="E22" s="112">
        <v>21</v>
      </c>
      <c r="F22" s="112"/>
      <c r="G22" s="111">
        <v>3956249695</v>
      </c>
      <c r="H22" s="112"/>
      <c r="I22" s="111">
        <v>0</v>
      </c>
      <c r="J22" s="112"/>
      <c r="K22" s="111">
        <v>3067677304</v>
      </c>
      <c r="L22" s="10"/>
      <c r="M22" s="111">
        <v>0</v>
      </c>
      <c r="N22" s="112"/>
    </row>
    <row r="23" spans="1:18">
      <c r="A23" s="148" t="s">
        <v>178</v>
      </c>
      <c r="E23" s="112" t="s">
        <v>237</v>
      </c>
      <c r="F23" s="112"/>
      <c r="G23" s="111">
        <v>1477657048</v>
      </c>
      <c r="H23" s="112"/>
      <c r="I23" s="111">
        <v>1477657048</v>
      </c>
      <c r="J23" s="112"/>
      <c r="K23" s="111">
        <v>0</v>
      </c>
      <c r="L23" s="10"/>
      <c r="M23" s="111">
        <v>0</v>
      </c>
      <c r="N23" s="112"/>
    </row>
    <row r="24" spans="1:18">
      <c r="A24" s="148" t="s">
        <v>81</v>
      </c>
      <c r="E24" s="112" t="s">
        <v>229</v>
      </c>
      <c r="F24" s="112"/>
      <c r="G24" s="111">
        <v>919273423</v>
      </c>
      <c r="H24" s="112"/>
      <c r="I24" s="111">
        <v>976996122</v>
      </c>
      <c r="J24" s="112"/>
      <c r="K24" s="111">
        <v>82304219</v>
      </c>
      <c r="L24" s="10"/>
      <c r="M24" s="111">
        <v>115344587</v>
      </c>
      <c r="N24" s="112"/>
    </row>
    <row r="25" spans="1:18">
      <c r="A25" s="148" t="s">
        <v>82</v>
      </c>
      <c r="E25" s="112" t="s">
        <v>226</v>
      </c>
      <c r="F25" s="112"/>
      <c r="G25" s="111">
        <v>0</v>
      </c>
      <c r="H25" s="112"/>
      <c r="I25" s="111">
        <v>205964426</v>
      </c>
      <c r="J25" s="112"/>
      <c r="K25" s="111">
        <v>0</v>
      </c>
      <c r="L25" s="10"/>
      <c r="M25" s="111">
        <v>193374157</v>
      </c>
      <c r="N25" s="112"/>
    </row>
    <row r="26" spans="1:18">
      <c r="A26" s="148" t="s">
        <v>98</v>
      </c>
      <c r="E26" s="112">
        <v>28</v>
      </c>
      <c r="F26" s="112"/>
      <c r="G26" s="111">
        <v>181838109</v>
      </c>
      <c r="H26" s="112"/>
      <c r="I26" s="111">
        <v>121586397</v>
      </c>
      <c r="J26" s="112"/>
      <c r="K26" s="111">
        <v>148218676</v>
      </c>
      <c r="L26" s="10"/>
      <c r="M26" s="111">
        <v>108501318</v>
      </c>
      <c r="N26" s="112"/>
    </row>
    <row r="27" spans="1:18">
      <c r="A27" s="7" t="s">
        <v>70</v>
      </c>
      <c r="G27" s="111">
        <v>534004815</v>
      </c>
      <c r="I27" s="111">
        <v>529095947</v>
      </c>
      <c r="K27" s="111">
        <v>356721363</v>
      </c>
      <c r="L27" s="113"/>
      <c r="M27" s="111">
        <v>357223848</v>
      </c>
    </row>
    <row r="28" spans="1:18">
      <c r="A28" s="150" t="s">
        <v>10</v>
      </c>
      <c r="G28" s="151">
        <f>SUM(G17:G27)</f>
        <v>12043538116</v>
      </c>
      <c r="I28" s="151">
        <f>SUM(I17:I27)</f>
        <v>9201324807</v>
      </c>
      <c r="K28" s="151">
        <f>SUM(K17:K27)</f>
        <v>10633385046</v>
      </c>
      <c r="L28" s="10"/>
      <c r="M28" s="151">
        <f>SUM(M17:M27)</f>
        <v>8534574931</v>
      </c>
    </row>
    <row r="29" spans="1:18" ht="21.75" thickBot="1">
      <c r="A29" s="145" t="s">
        <v>3</v>
      </c>
      <c r="E29" s="112"/>
      <c r="F29" s="112"/>
      <c r="G29" s="153">
        <f>SUM(G28,G15)</f>
        <v>20353431743</v>
      </c>
      <c r="H29" s="112"/>
      <c r="I29" s="153">
        <f>SUM(I28,I15)</f>
        <v>17941586989</v>
      </c>
      <c r="J29" s="112"/>
      <c r="K29" s="153">
        <f>SUM(K28,K15)</f>
        <v>17933275699</v>
      </c>
      <c r="L29" s="113"/>
      <c r="M29" s="153">
        <f>SUM(M28,M15)</f>
        <v>16219383820</v>
      </c>
      <c r="N29" s="112"/>
    </row>
    <row r="30" spans="1:18" ht="21.75" thickTop="1">
      <c r="E30" s="112"/>
      <c r="F30" s="112"/>
      <c r="H30" s="112"/>
      <c r="J30" s="112"/>
      <c r="L30" s="146"/>
      <c r="M30" s="146"/>
      <c r="N30" s="112"/>
    </row>
    <row r="31" spans="1:18">
      <c r="A31" s="7" t="s">
        <v>4</v>
      </c>
      <c r="E31" s="112"/>
      <c r="F31" s="112"/>
      <c r="H31" s="112"/>
      <c r="J31" s="112"/>
      <c r="N31" s="112"/>
    </row>
    <row r="32" spans="1:18">
      <c r="E32" s="112"/>
      <c r="F32" s="112"/>
      <c r="H32" s="112"/>
      <c r="J32" s="112"/>
      <c r="N32" s="112"/>
    </row>
    <row r="33" spans="1:16">
      <c r="E33" s="112"/>
      <c r="F33" s="112"/>
      <c r="H33" s="112"/>
      <c r="J33" s="112"/>
      <c r="N33" s="112"/>
    </row>
    <row r="34" spans="1:16">
      <c r="E34" s="112"/>
      <c r="F34" s="112"/>
      <c r="H34" s="112"/>
      <c r="J34" s="112"/>
      <c r="N34" s="112"/>
    </row>
    <row r="35" spans="1:16">
      <c r="E35" s="112"/>
      <c r="F35" s="112"/>
      <c r="H35" s="112"/>
      <c r="J35" s="112"/>
      <c r="N35" s="112"/>
    </row>
    <row r="36" spans="1:16">
      <c r="E36" s="112"/>
      <c r="F36" s="112"/>
      <c r="H36" s="112"/>
      <c r="J36" s="112"/>
      <c r="N36" s="112"/>
    </row>
    <row r="37" spans="1:16">
      <c r="E37" s="112"/>
      <c r="F37" s="112"/>
      <c r="H37" s="112"/>
      <c r="J37" s="112"/>
      <c r="N37" s="112"/>
    </row>
    <row r="38" spans="1:16">
      <c r="E38" s="112"/>
      <c r="F38" s="112"/>
      <c r="H38" s="112"/>
      <c r="J38" s="112"/>
      <c r="N38" s="112"/>
    </row>
    <row r="39" spans="1:16">
      <c r="E39" s="112"/>
      <c r="F39" s="112"/>
      <c r="H39" s="112"/>
      <c r="J39" s="112"/>
      <c r="N39" s="112"/>
    </row>
    <row r="40" spans="1:16" s="18" customFormat="1">
      <c r="A40" s="22"/>
      <c r="B40" s="22"/>
      <c r="C40" s="22"/>
      <c r="D40" s="124" t="s">
        <v>34</v>
      </c>
      <c r="H40" s="163"/>
      <c r="I40" s="163"/>
      <c r="J40" s="163"/>
      <c r="K40" s="163"/>
      <c r="L40" s="22"/>
      <c r="M40" s="124" t="s">
        <v>34</v>
      </c>
      <c r="N40" s="124"/>
      <c r="P40" s="154"/>
    </row>
    <row r="41" spans="1:16" s="18" customFormat="1">
      <c r="A41" s="180" t="s">
        <v>35</v>
      </c>
      <c r="B41" s="180"/>
      <c r="C41" s="180"/>
      <c r="D41" s="164"/>
      <c r="F41" s="124"/>
      <c r="G41" s="124"/>
      <c r="H41" s="180" t="s">
        <v>133</v>
      </c>
      <c r="I41" s="180"/>
      <c r="J41" s="180"/>
      <c r="K41" s="180"/>
      <c r="L41" s="180"/>
      <c r="M41" s="124"/>
      <c r="N41" s="124"/>
      <c r="O41" s="8"/>
      <c r="P41" s="154"/>
    </row>
    <row r="42" spans="1:16">
      <c r="A42" s="130" t="s">
        <v>125</v>
      </c>
      <c r="B42" s="131"/>
      <c r="C42" s="131"/>
      <c r="D42" s="131"/>
      <c r="E42" s="132"/>
      <c r="F42" s="132"/>
      <c r="H42" s="132"/>
      <c r="J42" s="132"/>
      <c r="L42" s="131"/>
      <c r="M42" s="131"/>
      <c r="N42" s="132"/>
    </row>
    <row r="43" spans="1:16">
      <c r="A43" s="130" t="s">
        <v>38</v>
      </c>
      <c r="B43" s="131"/>
      <c r="C43" s="131"/>
      <c r="D43" s="131"/>
      <c r="E43" s="132"/>
      <c r="F43" s="132"/>
      <c r="H43" s="132"/>
      <c r="J43" s="132"/>
      <c r="L43" s="131"/>
      <c r="M43" s="131"/>
      <c r="N43" s="132"/>
    </row>
    <row r="44" spans="1:16">
      <c r="A44" s="130" t="s">
        <v>189</v>
      </c>
      <c r="B44" s="131"/>
      <c r="C44" s="131"/>
      <c r="D44" s="131"/>
      <c r="E44" s="132"/>
      <c r="F44" s="132"/>
      <c r="H44" s="132"/>
      <c r="J44" s="132"/>
      <c r="L44" s="131"/>
      <c r="M44" s="131"/>
      <c r="N44" s="132"/>
    </row>
    <row r="45" spans="1:16" s="129" customFormat="1">
      <c r="E45" s="134"/>
      <c r="F45" s="134"/>
      <c r="G45" s="135"/>
      <c r="H45" s="134"/>
      <c r="I45" s="135"/>
      <c r="J45" s="134"/>
      <c r="K45" s="111"/>
      <c r="L45" s="136"/>
      <c r="M45" s="137" t="s">
        <v>19</v>
      </c>
      <c r="N45" s="134"/>
    </row>
    <row r="46" spans="1:16" s="129" customFormat="1">
      <c r="E46" s="138"/>
      <c r="F46" s="116"/>
      <c r="G46" s="181" t="s">
        <v>39</v>
      </c>
      <c r="H46" s="181"/>
      <c r="I46" s="181"/>
      <c r="J46" s="139"/>
      <c r="K46" s="181" t="s">
        <v>40</v>
      </c>
      <c r="L46" s="181"/>
      <c r="M46" s="181"/>
      <c r="N46" s="140"/>
    </row>
    <row r="47" spans="1:16">
      <c r="E47" s="141" t="s">
        <v>0</v>
      </c>
      <c r="F47" s="142"/>
      <c r="G47" s="143">
        <v>2563</v>
      </c>
      <c r="H47" s="143"/>
      <c r="I47" s="143">
        <v>2562</v>
      </c>
      <c r="J47" s="143"/>
      <c r="K47" s="143" t="s">
        <v>193</v>
      </c>
      <c r="L47" s="143"/>
      <c r="M47" s="143">
        <v>2562</v>
      </c>
      <c r="N47" s="144"/>
    </row>
    <row r="48" spans="1:16">
      <c r="A48" s="130" t="s">
        <v>23</v>
      </c>
      <c r="L48" s="146"/>
      <c r="M48" s="146"/>
    </row>
    <row r="49" spans="1:14">
      <c r="A49" s="145" t="s">
        <v>5</v>
      </c>
      <c r="E49" s="112"/>
      <c r="F49" s="112"/>
      <c r="H49" s="112"/>
      <c r="J49" s="112"/>
      <c r="L49" s="146"/>
      <c r="M49" s="146"/>
      <c r="N49" s="112"/>
    </row>
    <row r="50" spans="1:14">
      <c r="A50" s="148" t="s">
        <v>83</v>
      </c>
      <c r="E50" s="112" t="s">
        <v>230</v>
      </c>
      <c r="F50" s="112"/>
      <c r="G50" s="120">
        <v>1312171112</v>
      </c>
      <c r="H50" s="112"/>
      <c r="I50" s="120">
        <v>1855307507</v>
      </c>
      <c r="J50" s="112"/>
      <c r="K50" s="120">
        <v>1113071511</v>
      </c>
      <c r="L50" s="10"/>
      <c r="M50" s="120">
        <v>1512781209</v>
      </c>
      <c r="N50" s="112"/>
    </row>
    <row r="51" spans="1:14">
      <c r="A51" s="148" t="s">
        <v>223</v>
      </c>
      <c r="E51" s="112"/>
      <c r="F51" s="112"/>
      <c r="G51" s="120">
        <v>21064471</v>
      </c>
      <c r="H51" s="112"/>
      <c r="I51" s="120">
        <v>36477189</v>
      </c>
      <c r="J51" s="112"/>
      <c r="K51" s="120">
        <v>14925394</v>
      </c>
      <c r="L51" s="10"/>
      <c r="M51" s="120">
        <v>24057813</v>
      </c>
      <c r="N51" s="112"/>
    </row>
    <row r="52" spans="1:14">
      <c r="A52" s="148" t="s">
        <v>197</v>
      </c>
      <c r="E52" s="112"/>
      <c r="F52" s="112"/>
      <c r="G52" s="120"/>
      <c r="H52" s="112"/>
      <c r="I52" s="120"/>
      <c r="J52" s="112"/>
      <c r="L52" s="10"/>
      <c r="M52" s="120"/>
      <c r="N52" s="112"/>
    </row>
    <row r="53" spans="1:14">
      <c r="A53" s="148" t="s">
        <v>198</v>
      </c>
      <c r="E53" s="112" t="s">
        <v>231</v>
      </c>
      <c r="F53" s="112"/>
      <c r="G53" s="120">
        <v>1126492433</v>
      </c>
      <c r="H53" s="112"/>
      <c r="I53" s="120">
        <v>0</v>
      </c>
      <c r="J53" s="112"/>
      <c r="K53" s="120">
        <v>831564448</v>
      </c>
      <c r="L53" s="10"/>
      <c r="M53" s="120">
        <v>0</v>
      </c>
      <c r="N53" s="112"/>
    </row>
    <row r="54" spans="1:14">
      <c r="A54" s="148" t="s">
        <v>199</v>
      </c>
      <c r="E54" s="112"/>
      <c r="F54" s="112"/>
      <c r="G54" s="120"/>
      <c r="H54" s="112"/>
      <c r="I54" s="120"/>
      <c r="J54" s="112"/>
      <c r="L54" s="10"/>
      <c r="M54" s="120"/>
      <c r="N54" s="112"/>
    </row>
    <row r="55" spans="1:14">
      <c r="A55" s="148" t="s">
        <v>198</v>
      </c>
      <c r="E55" s="112" t="s">
        <v>227</v>
      </c>
      <c r="F55" s="112"/>
      <c r="G55" s="120">
        <v>0</v>
      </c>
      <c r="H55" s="112"/>
      <c r="I55" s="120">
        <v>12849656</v>
      </c>
      <c r="J55" s="112"/>
      <c r="K55" s="120">
        <v>0</v>
      </c>
      <c r="L55" s="10"/>
      <c r="M55" s="120">
        <v>12849656</v>
      </c>
      <c r="N55" s="112"/>
    </row>
    <row r="56" spans="1:14">
      <c r="A56" s="148" t="s">
        <v>84</v>
      </c>
      <c r="E56" s="112"/>
      <c r="F56" s="112"/>
      <c r="G56" s="120">
        <v>145405922</v>
      </c>
      <c r="H56" s="112"/>
      <c r="I56" s="120">
        <v>278647215</v>
      </c>
      <c r="J56" s="112"/>
      <c r="K56" s="120">
        <v>142496724</v>
      </c>
      <c r="L56" s="10"/>
      <c r="M56" s="120">
        <v>217593661</v>
      </c>
      <c r="N56" s="112"/>
    </row>
    <row r="57" spans="1:14">
      <c r="A57" s="148" t="s">
        <v>164</v>
      </c>
      <c r="E57" s="112"/>
      <c r="F57" s="112"/>
      <c r="G57" s="155">
        <v>239990186</v>
      </c>
      <c r="H57" s="112"/>
      <c r="I57" s="155">
        <v>283314646</v>
      </c>
      <c r="J57" s="112"/>
      <c r="K57" s="155">
        <v>181207104</v>
      </c>
      <c r="L57" s="10"/>
      <c r="M57" s="155">
        <f>220420247</f>
        <v>220420247</v>
      </c>
      <c r="N57" s="112"/>
    </row>
    <row r="58" spans="1:14">
      <c r="A58" s="145" t="s">
        <v>16</v>
      </c>
      <c r="E58" s="112"/>
      <c r="F58" s="112"/>
      <c r="G58" s="155">
        <f>SUM(G50:G57)</f>
        <v>2845124124</v>
      </c>
      <c r="H58" s="112"/>
      <c r="I58" s="155">
        <f>SUM(I50:I57)</f>
        <v>2466596213</v>
      </c>
      <c r="J58" s="112"/>
      <c r="K58" s="155">
        <f>SUM(K50:K57)</f>
        <v>2283265181</v>
      </c>
      <c r="L58" s="113"/>
      <c r="M58" s="155">
        <f>SUM(M50:M57)</f>
        <v>1987702586</v>
      </c>
      <c r="N58" s="112"/>
    </row>
    <row r="59" spans="1:14">
      <c r="A59" s="145" t="s">
        <v>17</v>
      </c>
      <c r="E59" s="112"/>
      <c r="F59" s="112"/>
      <c r="G59" s="111"/>
      <c r="H59" s="112"/>
      <c r="I59" s="111"/>
      <c r="J59" s="112"/>
      <c r="K59" s="111"/>
      <c r="L59" s="113"/>
      <c r="M59" s="111"/>
      <c r="N59" s="112"/>
    </row>
    <row r="60" spans="1:14">
      <c r="A60" s="7" t="s">
        <v>200</v>
      </c>
      <c r="E60" s="112"/>
      <c r="F60" s="112"/>
      <c r="G60" s="7"/>
      <c r="H60" s="7"/>
      <c r="I60" s="7"/>
      <c r="J60" s="7"/>
      <c r="K60" s="156"/>
      <c r="M60" s="156"/>
      <c r="N60" s="7"/>
    </row>
    <row r="61" spans="1:14">
      <c r="A61" s="7" t="s">
        <v>201</v>
      </c>
      <c r="E61" s="112" t="s">
        <v>231</v>
      </c>
      <c r="F61" s="112"/>
      <c r="G61" s="111">
        <v>2564580262</v>
      </c>
      <c r="H61" s="112"/>
      <c r="I61" s="111">
        <v>0</v>
      </c>
      <c r="J61" s="112"/>
      <c r="K61" s="111">
        <v>2017022828</v>
      </c>
      <c r="L61" s="113"/>
      <c r="M61" s="111">
        <v>0</v>
      </c>
      <c r="N61" s="157"/>
    </row>
    <row r="62" spans="1:14">
      <c r="A62" s="7" t="s">
        <v>202</v>
      </c>
      <c r="E62" s="112"/>
      <c r="F62" s="112"/>
      <c r="G62" s="111"/>
      <c r="H62" s="112"/>
      <c r="I62" s="111"/>
      <c r="J62" s="112"/>
      <c r="K62" s="111"/>
      <c r="L62" s="113"/>
      <c r="M62" s="111"/>
      <c r="N62" s="112"/>
    </row>
    <row r="63" spans="1:14">
      <c r="A63" s="7" t="s">
        <v>201</v>
      </c>
      <c r="E63" s="112" t="s">
        <v>227</v>
      </c>
      <c r="F63" s="112"/>
      <c r="G63" s="111">
        <v>0</v>
      </c>
      <c r="H63" s="112"/>
      <c r="I63" s="111">
        <v>38502572</v>
      </c>
      <c r="J63" s="112"/>
      <c r="K63" s="111">
        <v>0</v>
      </c>
      <c r="L63" s="113"/>
      <c r="M63" s="111">
        <v>38502572</v>
      </c>
      <c r="N63" s="112"/>
    </row>
    <row r="64" spans="1:14">
      <c r="A64" s="7" t="s">
        <v>43</v>
      </c>
      <c r="E64" s="112">
        <v>23</v>
      </c>
      <c r="F64" s="112"/>
      <c r="G64" s="111">
        <v>718466074</v>
      </c>
      <c r="H64" s="112"/>
      <c r="I64" s="111">
        <v>617352274</v>
      </c>
      <c r="J64" s="112"/>
      <c r="K64" s="111">
        <v>630148174</v>
      </c>
      <c r="L64" s="113"/>
      <c r="M64" s="111">
        <v>553721258</v>
      </c>
      <c r="N64" s="112"/>
    </row>
    <row r="65" spans="1:22">
      <c r="A65" s="7" t="s">
        <v>179</v>
      </c>
      <c r="E65" s="112">
        <v>28</v>
      </c>
      <c r="F65" s="112"/>
      <c r="G65" s="111">
        <v>165270362</v>
      </c>
      <c r="H65" s="112"/>
      <c r="I65" s="111">
        <v>170985763</v>
      </c>
      <c r="J65" s="112"/>
      <c r="K65" s="111">
        <v>0</v>
      </c>
      <c r="L65" s="113"/>
      <c r="M65" s="111">
        <v>0</v>
      </c>
      <c r="N65" s="112"/>
    </row>
    <row r="66" spans="1:22">
      <c r="A66" s="148" t="s">
        <v>155</v>
      </c>
      <c r="E66" s="112">
        <v>4</v>
      </c>
      <c r="F66" s="112"/>
      <c r="G66" s="155">
        <v>212547040</v>
      </c>
      <c r="H66" s="157"/>
      <c r="I66" s="155">
        <v>21461956</v>
      </c>
      <c r="J66" s="157"/>
      <c r="K66" s="111">
        <v>156486222</v>
      </c>
      <c r="L66" s="113"/>
      <c r="M66" s="111">
        <v>21663402</v>
      </c>
      <c r="N66" s="112"/>
    </row>
    <row r="67" spans="1:22">
      <c r="A67" s="145" t="s">
        <v>18</v>
      </c>
      <c r="E67" s="112"/>
      <c r="F67" s="112"/>
      <c r="G67" s="151">
        <f>SUM(G60:G66)</f>
        <v>3660863738</v>
      </c>
      <c r="H67" s="112"/>
      <c r="I67" s="151">
        <f>SUM(I60:I66)</f>
        <v>848302565</v>
      </c>
      <c r="J67" s="112"/>
      <c r="K67" s="151">
        <f>SUM(K60:K66)</f>
        <v>2803657224</v>
      </c>
      <c r="L67" s="113"/>
      <c r="M67" s="151">
        <f>SUM(M60:M66)</f>
        <v>613887232</v>
      </c>
      <c r="N67" s="112"/>
    </row>
    <row r="68" spans="1:22">
      <c r="A68" s="145" t="s">
        <v>6</v>
      </c>
      <c r="E68" s="112"/>
      <c r="F68" s="112"/>
      <c r="G68" s="151">
        <f>SUM(G58,G67)</f>
        <v>6505987862</v>
      </c>
      <c r="H68" s="112"/>
      <c r="I68" s="151">
        <f>SUM(I58,I67)</f>
        <v>3314898778</v>
      </c>
      <c r="J68" s="112"/>
      <c r="K68" s="151">
        <f>SUM(K58,K67)</f>
        <v>5086922405</v>
      </c>
      <c r="L68" s="113"/>
      <c r="M68" s="151">
        <f>SUM(M58,M67)</f>
        <v>2601589818</v>
      </c>
      <c r="N68" s="112"/>
      <c r="P68" s="158"/>
      <c r="Q68" s="158"/>
      <c r="R68" s="158"/>
      <c r="T68" s="158"/>
      <c r="U68" s="158"/>
      <c r="V68" s="158"/>
    </row>
    <row r="69" spans="1:22">
      <c r="E69" s="112"/>
      <c r="F69" s="112"/>
      <c r="H69" s="112"/>
      <c r="J69" s="112"/>
      <c r="N69" s="112"/>
    </row>
    <row r="70" spans="1:22">
      <c r="A70" s="7" t="s">
        <v>4</v>
      </c>
      <c r="E70" s="112"/>
      <c r="F70" s="112"/>
      <c r="H70" s="112"/>
      <c r="J70" s="112"/>
      <c r="N70" s="112"/>
    </row>
    <row r="71" spans="1:22">
      <c r="E71" s="112"/>
      <c r="F71" s="112"/>
      <c r="H71" s="112"/>
      <c r="J71" s="112"/>
      <c r="N71" s="112"/>
    </row>
    <row r="72" spans="1:22">
      <c r="E72" s="112"/>
      <c r="F72" s="112"/>
      <c r="H72" s="112"/>
      <c r="J72" s="112"/>
      <c r="N72" s="112"/>
    </row>
    <row r="73" spans="1:22">
      <c r="E73" s="112"/>
      <c r="F73" s="112"/>
      <c r="H73" s="112"/>
      <c r="J73" s="112"/>
      <c r="N73" s="112"/>
    </row>
    <row r="74" spans="1:22">
      <c r="E74" s="112"/>
      <c r="F74" s="112"/>
      <c r="H74" s="112"/>
      <c r="J74" s="112"/>
      <c r="N74" s="112"/>
    </row>
    <row r="75" spans="1:22">
      <c r="E75" s="112"/>
      <c r="F75" s="112"/>
      <c r="H75" s="112"/>
      <c r="J75" s="112"/>
      <c r="N75" s="112"/>
    </row>
    <row r="76" spans="1:22">
      <c r="E76" s="112"/>
      <c r="F76" s="112"/>
      <c r="H76" s="112"/>
      <c r="J76" s="112"/>
      <c r="N76" s="112"/>
    </row>
    <row r="77" spans="1:22">
      <c r="E77" s="112"/>
      <c r="F77" s="112"/>
      <c r="H77" s="112"/>
      <c r="J77" s="112"/>
      <c r="N77" s="112"/>
    </row>
    <row r="78" spans="1:22">
      <c r="E78" s="112"/>
      <c r="F78" s="112"/>
      <c r="H78" s="112"/>
      <c r="J78" s="112"/>
      <c r="N78" s="112"/>
    </row>
    <row r="79" spans="1:22">
      <c r="E79" s="112"/>
      <c r="F79" s="112"/>
      <c r="H79" s="112"/>
      <c r="J79" s="112"/>
      <c r="N79" s="112"/>
    </row>
    <row r="80" spans="1:22" s="18" customFormat="1">
      <c r="A80" s="22"/>
      <c r="B80" s="22"/>
      <c r="C80" s="22"/>
      <c r="D80" s="124" t="s">
        <v>34</v>
      </c>
      <c r="H80" s="163"/>
      <c r="I80" s="163"/>
      <c r="J80" s="163"/>
      <c r="K80" s="163"/>
      <c r="L80" s="22"/>
      <c r="M80" s="124" t="s">
        <v>34</v>
      </c>
      <c r="N80" s="124"/>
      <c r="P80" s="154"/>
    </row>
    <row r="81" spans="1:16" s="18" customFormat="1">
      <c r="A81" s="180" t="s">
        <v>35</v>
      </c>
      <c r="B81" s="180"/>
      <c r="C81" s="180"/>
      <c r="D81" s="164"/>
      <c r="F81" s="124"/>
      <c r="G81" s="124"/>
      <c r="H81" s="180" t="s">
        <v>133</v>
      </c>
      <c r="I81" s="180"/>
      <c r="J81" s="180"/>
      <c r="K81" s="180"/>
      <c r="L81" s="180"/>
      <c r="M81" s="124"/>
      <c r="N81" s="124"/>
      <c r="O81" s="8"/>
      <c r="P81" s="154"/>
    </row>
    <row r="82" spans="1:16">
      <c r="A82" s="130" t="s">
        <v>125</v>
      </c>
      <c r="B82" s="131"/>
      <c r="C82" s="131"/>
      <c r="D82" s="131"/>
      <c r="E82" s="132"/>
      <c r="F82" s="132"/>
      <c r="H82" s="132"/>
      <c r="J82" s="132"/>
      <c r="L82" s="131"/>
      <c r="M82" s="131"/>
      <c r="N82" s="132"/>
    </row>
    <row r="83" spans="1:16">
      <c r="A83" s="130" t="s">
        <v>38</v>
      </c>
      <c r="B83" s="131"/>
      <c r="C83" s="131"/>
      <c r="D83" s="131"/>
      <c r="E83" s="132"/>
      <c r="F83" s="132"/>
      <c r="H83" s="132"/>
      <c r="J83" s="132"/>
      <c r="L83" s="131"/>
      <c r="M83" s="131"/>
      <c r="N83" s="132"/>
    </row>
    <row r="84" spans="1:16">
      <c r="A84" s="130" t="s">
        <v>189</v>
      </c>
      <c r="B84" s="131"/>
      <c r="C84" s="131"/>
      <c r="D84" s="131"/>
      <c r="E84" s="132"/>
      <c r="F84" s="132"/>
      <c r="H84" s="132"/>
      <c r="J84" s="132"/>
      <c r="L84" s="131"/>
      <c r="M84" s="131"/>
      <c r="N84" s="132"/>
    </row>
    <row r="85" spans="1:16" s="129" customFormat="1">
      <c r="E85" s="134"/>
      <c r="F85" s="134"/>
      <c r="G85" s="135"/>
      <c r="H85" s="134"/>
      <c r="I85" s="135"/>
      <c r="J85" s="134"/>
      <c r="K85" s="111"/>
      <c r="L85" s="136"/>
      <c r="M85" s="137" t="s">
        <v>19</v>
      </c>
      <c r="N85" s="134"/>
    </row>
    <row r="86" spans="1:16" s="129" customFormat="1">
      <c r="E86" s="138"/>
      <c r="F86" s="116"/>
      <c r="G86" s="181" t="s">
        <v>39</v>
      </c>
      <c r="H86" s="181"/>
      <c r="I86" s="181"/>
      <c r="J86" s="139"/>
      <c r="K86" s="181" t="s">
        <v>40</v>
      </c>
      <c r="L86" s="181"/>
      <c r="M86" s="181"/>
      <c r="N86" s="140"/>
    </row>
    <row r="87" spans="1:16">
      <c r="E87" s="141" t="s">
        <v>0</v>
      </c>
      <c r="F87" s="142"/>
      <c r="G87" s="143">
        <v>2563</v>
      </c>
      <c r="H87" s="143"/>
      <c r="I87" s="143">
        <v>2562</v>
      </c>
      <c r="J87" s="143"/>
      <c r="K87" s="143" t="s">
        <v>193</v>
      </c>
      <c r="L87" s="143"/>
      <c r="M87" s="143">
        <v>2562</v>
      </c>
      <c r="N87" s="144"/>
    </row>
    <row r="88" spans="1:16">
      <c r="A88" s="130" t="s">
        <v>157</v>
      </c>
      <c r="L88" s="146"/>
      <c r="M88" s="146"/>
    </row>
    <row r="89" spans="1:16">
      <c r="A89" s="145" t="s">
        <v>7</v>
      </c>
      <c r="E89" s="112"/>
      <c r="F89" s="112"/>
      <c r="H89" s="112"/>
      <c r="J89" s="112"/>
      <c r="L89" s="146"/>
      <c r="M89" s="120"/>
      <c r="N89" s="112"/>
    </row>
    <row r="90" spans="1:16">
      <c r="A90" s="7" t="s">
        <v>24</v>
      </c>
      <c r="E90" s="112"/>
      <c r="F90" s="112"/>
      <c r="H90" s="112"/>
      <c r="J90" s="112"/>
      <c r="L90" s="146"/>
      <c r="M90" s="120"/>
      <c r="N90" s="112"/>
    </row>
    <row r="91" spans="1:16">
      <c r="A91" s="7" t="s">
        <v>85</v>
      </c>
      <c r="E91" s="112"/>
      <c r="F91" s="112"/>
      <c r="H91" s="112"/>
      <c r="J91" s="112"/>
      <c r="L91" s="146"/>
      <c r="M91" s="120"/>
      <c r="N91" s="112"/>
    </row>
    <row r="92" spans="1:16" ht="21.75" thickBot="1">
      <c r="A92" s="148" t="s">
        <v>156</v>
      </c>
      <c r="E92" s="112"/>
      <c r="F92" s="112"/>
      <c r="G92" s="153">
        <v>920878100</v>
      </c>
      <c r="H92" s="112"/>
      <c r="I92" s="153">
        <v>920878100</v>
      </c>
      <c r="J92" s="112"/>
      <c r="K92" s="153">
        <v>920878100</v>
      </c>
      <c r="L92" s="112"/>
      <c r="M92" s="153">
        <v>920878100</v>
      </c>
      <c r="N92" s="10"/>
    </row>
    <row r="93" spans="1:16" ht="23.25" customHeight="1" thickTop="1">
      <c r="A93" s="7" t="s">
        <v>117</v>
      </c>
      <c r="E93" s="112"/>
      <c r="F93" s="112"/>
      <c r="G93" s="120"/>
      <c r="H93" s="112"/>
      <c r="I93" s="120"/>
      <c r="J93" s="112"/>
      <c r="L93" s="10"/>
      <c r="M93" s="120"/>
      <c r="N93" s="112"/>
    </row>
    <row r="94" spans="1:16">
      <c r="A94" s="148" t="s">
        <v>151</v>
      </c>
      <c r="E94" s="112"/>
      <c r="F94" s="112"/>
      <c r="G94" s="120">
        <f>'CE (Conso)'!H27</f>
        <v>920878100</v>
      </c>
      <c r="H94" s="112"/>
      <c r="I94" s="120">
        <f>'CE (Conso)'!H20</f>
        <v>920878100</v>
      </c>
      <c r="J94" s="112"/>
      <c r="K94" s="120">
        <f>'CE (Separate)'!J26</f>
        <v>920878100</v>
      </c>
      <c r="L94" s="112"/>
      <c r="M94" s="120">
        <f>'CE (Separate)'!J19</f>
        <v>920878100</v>
      </c>
      <c r="N94" s="10"/>
    </row>
    <row r="95" spans="1:16">
      <c r="A95" s="148" t="s">
        <v>107</v>
      </c>
      <c r="E95" s="112"/>
      <c r="F95" s="112"/>
      <c r="G95" s="120">
        <f>'CE (Conso)'!J27</f>
        <v>8785027903</v>
      </c>
      <c r="H95" s="112"/>
      <c r="I95" s="120">
        <f>'CE (Conso)'!J20</f>
        <v>8785027903</v>
      </c>
      <c r="J95" s="112"/>
      <c r="K95" s="120">
        <f>'CE (Separate)'!L26</f>
        <v>8785027903</v>
      </c>
      <c r="L95" s="112"/>
      <c r="M95" s="120">
        <f>'CE (Separate)'!L19</f>
        <v>8785027903</v>
      </c>
      <c r="N95" s="10"/>
    </row>
    <row r="96" spans="1:16">
      <c r="A96" s="148" t="s">
        <v>113</v>
      </c>
      <c r="E96" s="112"/>
      <c r="F96" s="112"/>
      <c r="G96" s="120">
        <f>'CE (Conso)'!L27</f>
        <v>656331057</v>
      </c>
      <c r="H96" s="112"/>
      <c r="I96" s="120">
        <f>'CE (Conso)'!L20</f>
        <v>656331057</v>
      </c>
      <c r="J96" s="112"/>
      <c r="K96" s="120">
        <f>'CE (Separate)'!N26</f>
        <v>656331057</v>
      </c>
      <c r="L96" s="112"/>
      <c r="M96" s="120">
        <f>'CE (Separate)'!N19</f>
        <v>656331057</v>
      </c>
      <c r="N96" s="10"/>
    </row>
    <row r="97" spans="1:16">
      <c r="A97" s="148" t="s">
        <v>12</v>
      </c>
      <c r="E97" s="112"/>
      <c r="F97" s="112"/>
      <c r="G97" s="111"/>
      <c r="H97" s="112"/>
      <c r="I97" s="111"/>
      <c r="J97" s="112"/>
      <c r="K97" s="111"/>
      <c r="L97" s="10"/>
      <c r="M97" s="111"/>
      <c r="N97" s="112"/>
    </row>
    <row r="98" spans="1:16">
      <c r="A98" s="148" t="s">
        <v>114</v>
      </c>
      <c r="E98" s="112">
        <v>24</v>
      </c>
      <c r="F98" s="112"/>
      <c r="G98" s="111">
        <f>'CE (Conso)'!N27</f>
        <v>92585000</v>
      </c>
      <c r="H98" s="112"/>
      <c r="I98" s="111">
        <f>'CE (Conso)'!N20</f>
        <v>92585000</v>
      </c>
      <c r="J98" s="112"/>
      <c r="K98" s="120">
        <f>'CE (Separate)'!P26</f>
        <v>92585000</v>
      </c>
      <c r="L98" s="10"/>
      <c r="M98" s="120">
        <f>'CE (Separate)'!P19</f>
        <v>92585000</v>
      </c>
      <c r="N98" s="112"/>
    </row>
    <row r="99" spans="1:16" s="129" customFormat="1">
      <c r="A99" s="159" t="s">
        <v>115</v>
      </c>
      <c r="E99" s="112"/>
      <c r="F99" s="157"/>
      <c r="G99" s="111">
        <f>'CE (Conso)'!P27</f>
        <v>3064100985</v>
      </c>
      <c r="H99" s="157"/>
      <c r="I99" s="111">
        <f>'CE (Conso)'!P20</f>
        <v>3844557041</v>
      </c>
      <c r="J99" s="157"/>
      <c r="K99" s="111">
        <f>'CE (Separate)'!R26</f>
        <v>2391531234</v>
      </c>
      <c r="L99" s="113"/>
      <c r="M99" s="111">
        <f>'CE (Separate)'!R19</f>
        <v>3160649715</v>
      </c>
      <c r="N99" s="157"/>
      <c r="P99" s="7"/>
    </row>
    <row r="100" spans="1:16" s="129" customFormat="1">
      <c r="A100" s="159" t="s">
        <v>116</v>
      </c>
      <c r="E100" s="157"/>
      <c r="F100" s="157"/>
      <c r="G100" s="155">
        <f>'CE (Conso)'!V27</f>
        <v>4076922</v>
      </c>
      <c r="H100" s="157"/>
      <c r="I100" s="155">
        <f>'CE (Conso)'!V20</f>
        <v>7098631</v>
      </c>
      <c r="J100" s="157"/>
      <c r="K100" s="155">
        <f>'CE (Separate)'!T26</f>
        <v>0</v>
      </c>
      <c r="L100" s="113"/>
      <c r="M100" s="155">
        <f>'CE (Separate)'!T19</f>
        <v>2322227</v>
      </c>
      <c r="N100" s="157"/>
    </row>
    <row r="101" spans="1:16" s="129" customFormat="1">
      <c r="A101" s="159" t="s">
        <v>169</v>
      </c>
      <c r="E101" s="157"/>
      <c r="F101" s="157"/>
      <c r="G101" s="111">
        <f>SUM(G94:G100)</f>
        <v>13522999967</v>
      </c>
      <c r="H101" s="157"/>
      <c r="I101" s="111">
        <f>SUM(I94:I100)</f>
        <v>14306477732</v>
      </c>
      <c r="J101" s="157"/>
      <c r="K101" s="111">
        <f>SUM(K94:K100)</f>
        <v>12846353294</v>
      </c>
      <c r="L101" s="113"/>
      <c r="M101" s="111">
        <f>SUM(M94:M100)</f>
        <v>13617794002</v>
      </c>
      <c r="N101" s="157"/>
    </row>
    <row r="102" spans="1:16">
      <c r="A102" s="148" t="s">
        <v>170</v>
      </c>
      <c r="E102" s="112"/>
      <c r="F102" s="112"/>
      <c r="G102" s="155">
        <f>'CE (Conso)'!Z27</f>
        <v>324443914</v>
      </c>
      <c r="H102" s="112"/>
      <c r="I102" s="155">
        <f>'CE (Conso)'!Z20</f>
        <v>320210479</v>
      </c>
      <c r="J102" s="112"/>
      <c r="K102" s="155">
        <v>0</v>
      </c>
      <c r="L102" s="10"/>
      <c r="M102" s="155">
        <v>0</v>
      </c>
      <c r="N102" s="112"/>
    </row>
    <row r="103" spans="1:16">
      <c r="A103" s="150" t="s">
        <v>8</v>
      </c>
      <c r="E103" s="112"/>
      <c r="F103" s="112"/>
      <c r="G103" s="155">
        <f>SUM(G101:G102)</f>
        <v>13847443881</v>
      </c>
      <c r="H103" s="112"/>
      <c r="I103" s="155">
        <f>SUM(I101:I102)</f>
        <v>14626688211</v>
      </c>
      <c r="J103" s="112"/>
      <c r="K103" s="155">
        <f>SUM(K101:K102)</f>
        <v>12846353294</v>
      </c>
      <c r="L103" s="113"/>
      <c r="M103" s="155">
        <f>SUM(M101:M102)</f>
        <v>13617794002</v>
      </c>
      <c r="N103" s="112"/>
    </row>
    <row r="104" spans="1:16" ht="21.75" thickBot="1">
      <c r="A104" s="145" t="s">
        <v>9</v>
      </c>
      <c r="E104" s="112"/>
      <c r="F104" s="112"/>
      <c r="G104" s="153">
        <f>SUM(G68+G103)</f>
        <v>20353431743</v>
      </c>
      <c r="H104" s="112"/>
      <c r="I104" s="153">
        <f>SUM(I68+I103)</f>
        <v>17941586989</v>
      </c>
      <c r="J104" s="112"/>
      <c r="K104" s="153">
        <f>SUM(K68+K103)</f>
        <v>17933275699</v>
      </c>
      <c r="L104" s="113"/>
      <c r="M104" s="153">
        <f>SUM(M68+M103)</f>
        <v>16219383820</v>
      </c>
      <c r="N104" s="112"/>
    </row>
    <row r="105" spans="1:16" ht="21.75" thickTop="1">
      <c r="E105" s="112"/>
      <c r="F105" s="112"/>
      <c r="G105" s="160"/>
      <c r="H105" s="112"/>
      <c r="I105" s="160"/>
      <c r="J105" s="112"/>
      <c r="K105" s="160"/>
      <c r="L105" s="10"/>
      <c r="M105" s="160"/>
      <c r="N105" s="112"/>
    </row>
    <row r="106" spans="1:16">
      <c r="E106" s="112"/>
      <c r="F106" s="112"/>
      <c r="G106" s="120">
        <f>+G104-G29</f>
        <v>0</v>
      </c>
      <c r="H106" s="112"/>
      <c r="I106" s="120">
        <f>+I104-I29</f>
        <v>0</v>
      </c>
      <c r="J106" s="112"/>
      <c r="K106" s="120">
        <f>+K104-K29</f>
        <v>0</v>
      </c>
      <c r="L106" s="146"/>
      <c r="M106" s="120">
        <f>+M104-M29</f>
        <v>0</v>
      </c>
      <c r="N106" s="112"/>
    </row>
    <row r="107" spans="1:16">
      <c r="A107" s="7" t="s">
        <v>4</v>
      </c>
      <c r="E107" s="112"/>
      <c r="F107" s="112"/>
      <c r="G107" s="7"/>
      <c r="H107" s="7"/>
      <c r="I107" s="7"/>
      <c r="J107" s="7"/>
      <c r="K107" s="7"/>
      <c r="N107" s="112"/>
    </row>
    <row r="108" spans="1:16">
      <c r="E108" s="112"/>
      <c r="F108" s="112"/>
      <c r="G108" s="7"/>
      <c r="H108" s="7"/>
      <c r="I108" s="7"/>
      <c r="J108" s="7"/>
      <c r="K108" s="7"/>
      <c r="N108" s="112"/>
    </row>
    <row r="109" spans="1:16">
      <c r="E109" s="112"/>
      <c r="F109" s="112"/>
      <c r="G109" s="7"/>
      <c r="H109" s="7"/>
      <c r="I109" s="7"/>
      <c r="J109" s="7"/>
      <c r="K109" s="7"/>
      <c r="N109" s="112"/>
    </row>
    <row r="110" spans="1:16">
      <c r="E110" s="112"/>
      <c r="F110" s="112"/>
      <c r="G110" s="7"/>
      <c r="H110" s="7"/>
      <c r="I110" s="7"/>
      <c r="J110" s="7"/>
      <c r="K110" s="7"/>
      <c r="N110" s="112"/>
    </row>
    <row r="111" spans="1:16">
      <c r="E111" s="112"/>
      <c r="F111" s="112"/>
      <c r="G111" s="7"/>
      <c r="H111" s="7"/>
      <c r="I111" s="7"/>
      <c r="J111" s="7"/>
      <c r="K111" s="7"/>
      <c r="N111" s="112"/>
    </row>
    <row r="112" spans="1:16">
      <c r="E112" s="112"/>
      <c r="F112" s="112"/>
      <c r="G112" s="7"/>
      <c r="H112" s="7"/>
      <c r="I112" s="7"/>
      <c r="J112" s="7"/>
      <c r="K112" s="7"/>
      <c r="N112" s="112"/>
    </row>
    <row r="113" spans="1:16">
      <c r="E113" s="112"/>
      <c r="F113" s="112"/>
      <c r="G113" s="7"/>
      <c r="H113" s="7"/>
      <c r="I113" s="7"/>
      <c r="J113" s="7"/>
      <c r="K113" s="7"/>
      <c r="N113" s="112"/>
    </row>
    <row r="114" spans="1:16">
      <c r="E114" s="112"/>
      <c r="F114" s="112"/>
      <c r="G114" s="7"/>
      <c r="H114" s="7"/>
      <c r="I114" s="7"/>
      <c r="J114" s="7"/>
      <c r="K114" s="7"/>
      <c r="N114" s="112"/>
    </row>
    <row r="115" spans="1:16">
      <c r="E115" s="112"/>
      <c r="F115" s="112"/>
      <c r="G115" s="7"/>
      <c r="H115" s="7"/>
      <c r="I115" s="7"/>
      <c r="J115" s="7"/>
      <c r="K115" s="7"/>
      <c r="N115" s="112"/>
    </row>
    <row r="116" spans="1:16">
      <c r="E116" s="112"/>
      <c r="F116" s="112"/>
      <c r="G116" s="7"/>
      <c r="H116" s="7"/>
      <c r="I116" s="7"/>
      <c r="J116" s="7"/>
      <c r="K116" s="7"/>
      <c r="N116" s="112"/>
    </row>
    <row r="117" spans="1:16">
      <c r="E117" s="112"/>
      <c r="F117" s="112"/>
      <c r="G117" s="7"/>
      <c r="H117" s="7"/>
      <c r="I117" s="7"/>
      <c r="J117" s="7"/>
      <c r="K117" s="7"/>
      <c r="N117" s="112"/>
    </row>
    <row r="118" spans="1:16">
      <c r="E118" s="112"/>
      <c r="F118" s="112"/>
      <c r="G118" s="7"/>
      <c r="H118" s="7"/>
      <c r="I118" s="7"/>
      <c r="J118" s="7"/>
      <c r="K118" s="7"/>
      <c r="N118" s="112"/>
    </row>
    <row r="119" spans="1:16">
      <c r="E119" s="112"/>
      <c r="F119" s="112"/>
      <c r="G119" s="7"/>
      <c r="H119" s="7"/>
      <c r="I119" s="7"/>
      <c r="J119" s="7"/>
      <c r="K119" s="7"/>
      <c r="N119" s="112"/>
    </row>
    <row r="120" spans="1:16">
      <c r="E120" s="112"/>
      <c r="F120" s="112"/>
      <c r="G120" s="7"/>
      <c r="H120" s="7"/>
      <c r="I120" s="7"/>
      <c r="J120" s="7"/>
      <c r="K120" s="7"/>
      <c r="N120" s="112"/>
    </row>
    <row r="121" spans="1:16" s="18" customFormat="1">
      <c r="A121" s="22"/>
      <c r="B121" s="22"/>
      <c r="C121" s="22"/>
      <c r="D121" s="124" t="s">
        <v>34</v>
      </c>
      <c r="H121" s="163"/>
      <c r="I121" s="163"/>
      <c r="J121" s="163"/>
      <c r="K121" s="163"/>
      <c r="L121" s="22"/>
      <c r="M121" s="124" t="s">
        <v>34</v>
      </c>
      <c r="N121" s="124"/>
      <c r="P121" s="154"/>
    </row>
    <row r="122" spans="1:16" s="18" customFormat="1">
      <c r="A122" s="180" t="s">
        <v>35</v>
      </c>
      <c r="B122" s="180"/>
      <c r="C122" s="180"/>
      <c r="D122" s="164"/>
      <c r="F122" s="124"/>
      <c r="G122" s="124"/>
      <c r="H122" s="180" t="s">
        <v>133</v>
      </c>
      <c r="I122" s="180"/>
      <c r="J122" s="180"/>
      <c r="K122" s="180"/>
      <c r="L122" s="180"/>
      <c r="M122" s="124"/>
      <c r="N122" s="124"/>
      <c r="O122" s="8"/>
      <c r="P122" s="154"/>
    </row>
  </sheetData>
  <mergeCells count="12">
    <mergeCell ref="A122:C122"/>
    <mergeCell ref="G5:I5"/>
    <mergeCell ref="G46:I46"/>
    <mergeCell ref="K5:M5"/>
    <mergeCell ref="A41:C41"/>
    <mergeCell ref="K46:M46"/>
    <mergeCell ref="H41:L41"/>
    <mergeCell ref="H122:L122"/>
    <mergeCell ref="G86:I86"/>
    <mergeCell ref="K86:M86"/>
    <mergeCell ref="A81:C81"/>
    <mergeCell ref="H81:L81"/>
  </mergeCells>
  <phoneticPr fontId="7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3" orientation="portrait" r:id="rId1"/>
  <headerFooter alignWithMargins="0"/>
  <rowBreaks count="2" manualBreakCount="2">
    <brk id="41" max="16383" man="1"/>
    <brk id="8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205"/>
  <sheetViews>
    <sheetView showGridLines="0" view="pageBreakPreview" zoomScale="85" zoomScaleNormal="100" zoomScaleSheetLayoutView="85" workbookViewId="0">
      <selection activeCell="C169" sqref="C169"/>
    </sheetView>
  </sheetViews>
  <sheetFormatPr defaultColWidth="10.7109375" defaultRowHeight="21"/>
  <cols>
    <col min="1" max="1" width="3.28515625" style="29" customWidth="1"/>
    <col min="2" max="2" width="25.7109375" style="29" customWidth="1"/>
    <col min="3" max="3" width="7.140625" style="29" customWidth="1"/>
    <col min="4" max="4" width="5.7109375" style="56" customWidth="1"/>
    <col min="5" max="5" width="1" style="56" customWidth="1"/>
    <col min="6" max="6" width="13" style="28" customWidth="1"/>
    <col min="7" max="7" width="0.85546875" style="56" customWidth="1"/>
    <col min="8" max="8" width="13" style="28" customWidth="1"/>
    <col min="9" max="9" width="0.85546875" style="56" customWidth="1"/>
    <col min="10" max="10" width="13" style="28" customWidth="1"/>
    <col min="11" max="11" width="0.85546875" style="29" customWidth="1"/>
    <col min="12" max="12" width="13" style="28" customWidth="1"/>
    <col min="13" max="13" width="0.42578125" style="29" customWidth="1"/>
    <col min="14" max="14" width="12" style="29" bestFit="1" customWidth="1"/>
    <col min="15" max="15" width="14.85546875" style="29" customWidth="1"/>
    <col min="16" max="16" width="1.7109375" style="29" customWidth="1"/>
    <col min="17" max="16384" width="10.7109375" style="29"/>
  </cols>
  <sheetData>
    <row r="1" spans="1:12" ht="21" customHeight="1">
      <c r="A1" s="25" t="s">
        <v>125</v>
      </c>
      <c r="B1" s="26"/>
      <c r="C1" s="26"/>
      <c r="D1" s="27"/>
      <c r="E1" s="27"/>
      <c r="G1" s="27"/>
      <c r="I1" s="27"/>
      <c r="K1" s="26"/>
    </row>
    <row r="2" spans="1:12" ht="21" customHeight="1">
      <c r="A2" s="25" t="s">
        <v>46</v>
      </c>
      <c r="B2" s="26"/>
      <c r="C2" s="26"/>
      <c r="D2" s="27"/>
      <c r="E2" s="27"/>
      <c r="G2" s="27"/>
      <c r="I2" s="27"/>
      <c r="K2" s="26"/>
    </row>
    <row r="3" spans="1:12" ht="21" customHeight="1">
      <c r="A3" s="30" t="s">
        <v>190</v>
      </c>
      <c r="B3" s="26"/>
      <c r="C3" s="26"/>
      <c r="D3" s="27"/>
      <c r="E3" s="27"/>
      <c r="G3" s="27"/>
      <c r="I3" s="27"/>
      <c r="K3" s="26"/>
    </row>
    <row r="4" spans="1:12" s="31" customFormat="1" ht="21" customHeight="1">
      <c r="A4" s="185" t="s">
        <v>19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s="31" customFormat="1" ht="21" customHeight="1">
      <c r="D5" s="32"/>
      <c r="E5" s="32"/>
      <c r="F5" s="182" t="s">
        <v>39</v>
      </c>
      <c r="G5" s="182"/>
      <c r="H5" s="182"/>
      <c r="I5" s="34"/>
      <c r="J5" s="182" t="s">
        <v>40</v>
      </c>
      <c r="K5" s="182"/>
      <c r="L5" s="182"/>
    </row>
    <row r="6" spans="1:12" ht="21" customHeight="1">
      <c r="D6" s="35" t="s">
        <v>0</v>
      </c>
      <c r="E6" s="35"/>
      <c r="F6" s="143">
        <v>2563</v>
      </c>
      <c r="G6" s="143"/>
      <c r="H6" s="143">
        <v>2562</v>
      </c>
      <c r="I6" s="143"/>
      <c r="J6" s="143" t="s">
        <v>193</v>
      </c>
      <c r="K6" s="143"/>
      <c r="L6" s="143">
        <v>2562</v>
      </c>
    </row>
    <row r="7" spans="1:12" ht="21" customHeight="1">
      <c r="A7" s="37" t="s">
        <v>25</v>
      </c>
      <c r="D7" s="38"/>
      <c r="E7" s="38"/>
      <c r="G7" s="38"/>
      <c r="I7" s="38"/>
      <c r="K7" s="39"/>
    </row>
    <row r="8" spans="1:12" ht="21" customHeight="1">
      <c r="A8" s="29" t="s">
        <v>26</v>
      </c>
      <c r="D8" s="38"/>
      <c r="E8" s="38"/>
      <c r="F8" s="40">
        <v>13360876148</v>
      </c>
      <c r="G8" s="38"/>
      <c r="H8" s="40">
        <v>17408959581</v>
      </c>
      <c r="I8" s="38"/>
      <c r="J8" s="40">
        <v>11119294555</v>
      </c>
      <c r="K8" s="41"/>
      <c r="L8" s="40">
        <v>15163808622</v>
      </c>
    </row>
    <row r="9" spans="1:12" ht="21" customHeight="1">
      <c r="A9" s="29" t="s">
        <v>120</v>
      </c>
      <c r="D9" s="38">
        <v>13</v>
      </c>
      <c r="E9" s="38"/>
      <c r="F9" s="40">
        <v>0</v>
      </c>
      <c r="G9" s="38"/>
      <c r="H9" s="40">
        <v>0</v>
      </c>
      <c r="I9" s="38"/>
      <c r="J9" s="40">
        <v>0</v>
      </c>
      <c r="K9" s="41"/>
      <c r="L9" s="40">
        <v>352499843</v>
      </c>
    </row>
    <row r="10" spans="1:12" ht="21" customHeight="1">
      <c r="A10" s="42" t="s">
        <v>27</v>
      </c>
      <c r="D10" s="38"/>
      <c r="E10" s="38"/>
      <c r="F10" s="43">
        <v>260634488</v>
      </c>
      <c r="G10" s="38"/>
      <c r="H10" s="43">
        <v>330138147</v>
      </c>
      <c r="I10" s="38"/>
      <c r="J10" s="43">
        <v>431733180</v>
      </c>
      <c r="K10" s="44"/>
      <c r="L10" s="43">
        <v>479091386</v>
      </c>
    </row>
    <row r="11" spans="1:12" ht="21" customHeight="1">
      <c r="A11" s="37" t="s">
        <v>28</v>
      </c>
      <c r="D11" s="38"/>
      <c r="E11" s="38"/>
      <c r="F11" s="43">
        <f>SUM(F8:F10)</f>
        <v>13621510636</v>
      </c>
      <c r="G11" s="38"/>
      <c r="H11" s="43">
        <f>SUM(H8:H10)</f>
        <v>17739097728</v>
      </c>
      <c r="I11" s="38"/>
      <c r="J11" s="43">
        <f>SUM(J8:J10)</f>
        <v>11551027735</v>
      </c>
      <c r="K11" s="44"/>
      <c r="L11" s="43">
        <f>SUM(L8:L10)</f>
        <v>15995399851</v>
      </c>
    </row>
    <row r="12" spans="1:12" ht="21" customHeight="1">
      <c r="A12" s="37" t="s">
        <v>29</v>
      </c>
      <c r="D12" s="38">
        <v>27</v>
      </c>
      <c r="E12" s="38"/>
      <c r="F12" s="40"/>
      <c r="G12" s="38"/>
      <c r="H12" s="40"/>
      <c r="I12" s="38"/>
      <c r="J12" s="40"/>
      <c r="K12" s="41"/>
      <c r="L12" s="40"/>
    </row>
    <row r="13" spans="1:12" ht="21" customHeight="1">
      <c r="A13" s="42" t="s">
        <v>30</v>
      </c>
      <c r="D13" s="38"/>
      <c r="E13" s="38"/>
      <c r="F13" s="120">
        <v>4577203543</v>
      </c>
      <c r="G13" s="112"/>
      <c r="H13" s="120">
        <v>5482624603</v>
      </c>
      <c r="I13" s="112"/>
      <c r="J13" s="120">
        <v>4428111382</v>
      </c>
      <c r="K13" s="41"/>
      <c r="L13" s="120">
        <v>5654149285</v>
      </c>
    </row>
    <row r="14" spans="1:12" ht="21" customHeight="1">
      <c r="A14" s="148" t="s">
        <v>171</v>
      </c>
      <c r="D14" s="38"/>
      <c r="E14" s="38"/>
      <c r="F14" s="40">
        <v>6765532533</v>
      </c>
      <c r="G14" s="38"/>
      <c r="H14" s="40">
        <v>7901861167</v>
      </c>
      <c r="I14" s="38"/>
      <c r="J14" s="40">
        <v>5185426828</v>
      </c>
      <c r="K14" s="41"/>
      <c r="L14" s="40">
        <v>6361222446</v>
      </c>
    </row>
    <row r="15" spans="1:12" ht="21" customHeight="1">
      <c r="A15" s="42" t="s">
        <v>32</v>
      </c>
      <c r="D15" s="38"/>
      <c r="E15" s="38"/>
      <c r="F15" s="40">
        <v>1181435713</v>
      </c>
      <c r="G15" s="38"/>
      <c r="H15" s="40">
        <v>1281077006</v>
      </c>
      <c r="I15" s="38"/>
      <c r="J15" s="40">
        <v>851667426</v>
      </c>
      <c r="K15" s="41"/>
      <c r="L15" s="40">
        <v>1007449581</v>
      </c>
    </row>
    <row r="16" spans="1:12" ht="21" customHeight="1">
      <c r="A16" s="42" t="s">
        <v>145</v>
      </c>
      <c r="D16" s="38">
        <v>14</v>
      </c>
      <c r="E16" s="38"/>
      <c r="F16" s="40">
        <v>0</v>
      </c>
      <c r="G16" s="38"/>
      <c r="H16" s="40">
        <v>0</v>
      </c>
      <c r="I16" s="38"/>
      <c r="J16" s="40">
        <v>0</v>
      </c>
      <c r="K16" s="41"/>
      <c r="L16" s="40">
        <v>55759396</v>
      </c>
    </row>
    <row r="17" spans="1:12" ht="21" customHeight="1">
      <c r="A17" s="37" t="s">
        <v>31</v>
      </c>
      <c r="D17" s="38"/>
      <c r="E17" s="38"/>
      <c r="F17" s="45">
        <f>SUM(F13:F16)</f>
        <v>12524171789</v>
      </c>
      <c r="G17" s="38"/>
      <c r="H17" s="45">
        <f>SUM(H13:H16)</f>
        <v>14665562776</v>
      </c>
      <c r="I17" s="38"/>
      <c r="J17" s="45">
        <f>SUM(J13:J16)</f>
        <v>10465205636</v>
      </c>
      <c r="K17" s="44"/>
      <c r="L17" s="45">
        <f>SUM(L13:L16)</f>
        <v>13078580708</v>
      </c>
    </row>
    <row r="18" spans="1:12" s="7" customFormat="1" ht="21" customHeight="1">
      <c r="A18" s="145" t="s">
        <v>204</v>
      </c>
      <c r="D18" s="112"/>
      <c r="E18" s="112"/>
      <c r="F18" s="111">
        <f>F11-F17</f>
        <v>1097338847</v>
      </c>
      <c r="G18" s="112"/>
      <c r="H18" s="111">
        <f>H11-H17</f>
        <v>3073534952</v>
      </c>
      <c r="I18" s="113"/>
      <c r="J18" s="111">
        <f>J11-J17</f>
        <v>1085822099</v>
      </c>
      <c r="K18" s="113"/>
      <c r="L18" s="111">
        <f>L11-L17</f>
        <v>2916819143</v>
      </c>
    </row>
    <row r="19" spans="1:12" ht="21" customHeight="1">
      <c r="A19" s="129" t="s">
        <v>203</v>
      </c>
      <c r="D19" s="38">
        <v>25</v>
      </c>
      <c r="E19" s="38"/>
      <c r="F19" s="40">
        <v>33747167</v>
      </c>
      <c r="G19" s="38"/>
      <c r="H19" s="40">
        <v>131732290</v>
      </c>
      <c r="I19" s="38"/>
      <c r="J19" s="40">
        <v>33598728</v>
      </c>
      <c r="K19" s="41"/>
      <c r="L19" s="40">
        <v>131491944</v>
      </c>
    </row>
    <row r="20" spans="1:12" s="129" customFormat="1" ht="21" customHeight="1">
      <c r="A20" s="129" t="s">
        <v>126</v>
      </c>
      <c r="D20" s="157">
        <v>14</v>
      </c>
      <c r="E20" s="157"/>
      <c r="F20" s="113">
        <v>-6303864</v>
      </c>
      <c r="G20" s="157"/>
      <c r="H20" s="113">
        <v>-41091701</v>
      </c>
      <c r="I20" s="157"/>
      <c r="J20" s="113">
        <v>0</v>
      </c>
      <c r="K20" s="157"/>
      <c r="L20" s="113">
        <v>0</v>
      </c>
    </row>
    <row r="21" spans="1:12" ht="21" customHeight="1">
      <c r="A21" s="29" t="s">
        <v>238</v>
      </c>
      <c r="D21" s="38">
        <v>26</v>
      </c>
      <c r="E21" s="38"/>
      <c r="F21" s="47">
        <v>-73296526</v>
      </c>
      <c r="G21" s="38"/>
      <c r="H21" s="47">
        <v>-690344</v>
      </c>
      <c r="I21" s="38"/>
      <c r="J21" s="47">
        <v>-57531895</v>
      </c>
      <c r="K21" s="44"/>
      <c r="L21" s="47">
        <v>-690344</v>
      </c>
    </row>
    <row r="22" spans="1:12" ht="21" customHeight="1">
      <c r="A22" s="37" t="s">
        <v>96</v>
      </c>
      <c r="D22" s="38"/>
      <c r="E22" s="38"/>
      <c r="F22" s="44">
        <f>SUM(F18:F21)</f>
        <v>1051485624</v>
      </c>
      <c r="G22" s="38"/>
      <c r="H22" s="44">
        <f>SUM(H18:H21)</f>
        <v>3163485197</v>
      </c>
      <c r="I22" s="38"/>
      <c r="J22" s="44">
        <f>SUM(J18:J21)</f>
        <v>1061888932</v>
      </c>
      <c r="K22" s="44"/>
      <c r="L22" s="44">
        <f>SUM(L18:L21)</f>
        <v>3047620743</v>
      </c>
    </row>
    <row r="23" spans="1:12" ht="21" customHeight="1">
      <c r="A23" s="42" t="s">
        <v>97</v>
      </c>
      <c r="D23" s="38">
        <v>28</v>
      </c>
      <c r="E23" s="38"/>
      <c r="F23" s="47">
        <v>-139879619</v>
      </c>
      <c r="G23" s="38"/>
      <c r="H23" s="47">
        <v>-553253624</v>
      </c>
      <c r="I23" s="38"/>
      <c r="J23" s="176">
        <v>-153126616</v>
      </c>
      <c r="K23" s="44"/>
      <c r="L23" s="47">
        <v>-482021042</v>
      </c>
    </row>
    <row r="24" spans="1:12" ht="21" customHeight="1" thickBot="1">
      <c r="A24" s="25" t="s">
        <v>86</v>
      </c>
      <c r="D24" s="38"/>
      <c r="E24" s="38"/>
      <c r="F24" s="48">
        <f>SUM(F22:F23)</f>
        <v>911606005</v>
      </c>
      <c r="G24" s="38"/>
      <c r="H24" s="48">
        <f>SUM(H22:H23)</f>
        <v>2610231573</v>
      </c>
      <c r="I24" s="38"/>
      <c r="J24" s="48">
        <f>SUM(J22:J23)</f>
        <v>908762316</v>
      </c>
      <c r="K24" s="44"/>
      <c r="L24" s="48">
        <f>SUM(L22:L23)</f>
        <v>2565599701</v>
      </c>
    </row>
    <row r="25" spans="1:12" s="50" customFormat="1" ht="21" customHeight="1" thickTop="1">
      <c r="A25" s="49"/>
      <c r="C25" s="38"/>
      <c r="D25" s="38"/>
      <c r="E25" s="38"/>
      <c r="F25" s="46"/>
      <c r="G25" s="38"/>
      <c r="H25" s="46"/>
      <c r="I25" s="44"/>
      <c r="J25" s="46"/>
      <c r="K25" s="44"/>
      <c r="L25" s="46"/>
    </row>
    <row r="26" spans="1:12" s="50" customFormat="1" ht="21" customHeight="1">
      <c r="A26" s="49" t="s">
        <v>99</v>
      </c>
      <c r="D26" s="38"/>
      <c r="E26" s="38"/>
      <c r="F26" s="33"/>
      <c r="G26" s="51"/>
      <c r="H26" s="33"/>
      <c r="I26" s="52"/>
      <c r="J26" s="33"/>
      <c r="K26" s="52"/>
      <c r="L26" s="33"/>
    </row>
    <row r="27" spans="1:12" s="50" customFormat="1" ht="21" customHeight="1" thickBot="1">
      <c r="A27" s="50" t="s">
        <v>100</v>
      </c>
      <c r="D27" s="38"/>
      <c r="E27" s="38"/>
      <c r="F27" s="46">
        <f>F30-F29</f>
        <v>907372570</v>
      </c>
      <c r="G27" s="168"/>
      <c r="H27" s="46">
        <f>H30-H29</f>
        <v>2603590376</v>
      </c>
      <c r="I27" s="52"/>
      <c r="J27" s="53">
        <f>J24</f>
        <v>908762316</v>
      </c>
      <c r="K27" s="52"/>
      <c r="L27" s="53">
        <f>L24</f>
        <v>2565599701</v>
      </c>
    </row>
    <row r="28" spans="1:12" s="50" customFormat="1" ht="21" customHeight="1" thickTop="1">
      <c r="A28" s="50" t="s">
        <v>172</v>
      </c>
      <c r="D28" s="38"/>
      <c r="E28" s="38"/>
      <c r="F28" s="46"/>
      <c r="G28" s="74"/>
      <c r="H28" s="46"/>
      <c r="I28" s="52"/>
      <c r="J28" s="46"/>
      <c r="K28" s="52"/>
      <c r="L28" s="46"/>
    </row>
    <row r="29" spans="1:12" s="50" customFormat="1" ht="21" customHeight="1">
      <c r="A29" s="50" t="s">
        <v>174</v>
      </c>
      <c r="D29" s="38"/>
      <c r="E29" s="38"/>
      <c r="F29" s="177">
        <v>4233435</v>
      </c>
      <c r="G29" s="74"/>
      <c r="H29" s="46">
        <v>6641197</v>
      </c>
      <c r="I29" s="52"/>
      <c r="J29" s="46"/>
      <c r="K29" s="52"/>
      <c r="L29" s="46"/>
    </row>
    <row r="30" spans="1:12" s="50" customFormat="1" ht="21" customHeight="1" thickBot="1">
      <c r="D30" s="38"/>
      <c r="E30" s="38"/>
      <c r="F30" s="48">
        <f>F24</f>
        <v>911606005</v>
      </c>
      <c r="G30" s="74"/>
      <c r="H30" s="48">
        <f>H24</f>
        <v>2610231573</v>
      </c>
      <c r="I30" s="52"/>
      <c r="J30" s="33"/>
      <c r="K30" s="52"/>
      <c r="L30" s="33"/>
    </row>
    <row r="31" spans="1:12" s="50" customFormat="1" ht="21" customHeight="1" thickTop="1">
      <c r="A31" s="25" t="s">
        <v>101</v>
      </c>
      <c r="D31" s="38">
        <v>29</v>
      </c>
      <c r="E31" s="38"/>
      <c r="F31" s="33"/>
      <c r="G31" s="38"/>
      <c r="H31" s="33"/>
      <c r="I31" s="52"/>
      <c r="J31" s="33"/>
      <c r="K31" s="52"/>
      <c r="L31" s="33"/>
    </row>
    <row r="32" spans="1:12" s="50" customFormat="1" ht="21" customHeight="1">
      <c r="A32" s="42" t="s">
        <v>47</v>
      </c>
      <c r="C32" s="38"/>
      <c r="D32" s="38"/>
      <c r="E32" s="38"/>
      <c r="F32" s="54"/>
      <c r="G32" s="38"/>
      <c r="H32" s="54"/>
      <c r="I32" s="52"/>
      <c r="J32" s="54"/>
      <c r="K32" s="52"/>
      <c r="L32" s="54"/>
    </row>
    <row r="33" spans="1:13" s="50" customFormat="1" ht="21" customHeight="1" thickBot="1">
      <c r="A33" s="42" t="s">
        <v>112</v>
      </c>
      <c r="C33" s="38"/>
      <c r="D33" s="38"/>
      <c r="E33" s="38"/>
      <c r="F33" s="166">
        <v>0.99</v>
      </c>
      <c r="G33" s="103"/>
      <c r="H33" s="166">
        <v>2.83</v>
      </c>
      <c r="I33" s="54"/>
      <c r="J33" s="166">
        <v>0.99</v>
      </c>
      <c r="K33" s="54"/>
      <c r="L33" s="166">
        <v>2.79</v>
      </c>
    </row>
    <row r="34" spans="1:13" s="50" customFormat="1" ht="21" customHeight="1" thickTop="1">
      <c r="A34" s="42"/>
      <c r="C34" s="38"/>
      <c r="D34" s="38"/>
      <c r="E34" s="38"/>
      <c r="F34" s="104"/>
      <c r="G34" s="103"/>
      <c r="H34" s="104"/>
      <c r="I34" s="54"/>
      <c r="J34" s="104"/>
      <c r="K34" s="54"/>
      <c r="L34" s="104"/>
    </row>
    <row r="35" spans="1:13" s="50" customFormat="1" ht="21" customHeight="1">
      <c r="A35" s="29" t="s">
        <v>4</v>
      </c>
      <c r="C35" s="38"/>
      <c r="D35" s="38"/>
      <c r="E35" s="38"/>
      <c r="F35" s="104"/>
      <c r="G35" s="103"/>
      <c r="H35" s="104"/>
      <c r="I35" s="54"/>
      <c r="J35" s="104"/>
      <c r="K35" s="54"/>
      <c r="L35" s="104"/>
    </row>
    <row r="36" spans="1:13" s="50" customFormat="1" ht="21" customHeight="1">
      <c r="A36" s="29"/>
      <c r="C36" s="38"/>
      <c r="D36" s="38"/>
      <c r="E36" s="38"/>
      <c r="F36" s="104"/>
      <c r="G36" s="103"/>
      <c r="H36" s="104"/>
      <c r="I36" s="54"/>
      <c r="J36" s="104"/>
      <c r="K36" s="54"/>
      <c r="L36" s="104"/>
    </row>
    <row r="37" spans="1:13" s="50" customFormat="1" ht="21" customHeight="1">
      <c r="A37" s="29"/>
      <c r="C37" s="38"/>
      <c r="D37" s="38"/>
      <c r="E37" s="38"/>
      <c r="F37" s="104"/>
      <c r="G37" s="103"/>
      <c r="H37" s="104"/>
      <c r="I37" s="54"/>
      <c r="J37" s="104"/>
      <c r="K37" s="54"/>
      <c r="L37" s="104"/>
    </row>
    <row r="38" spans="1:13" s="50" customFormat="1" ht="21" customHeight="1">
      <c r="A38" s="29"/>
      <c r="C38" s="38"/>
      <c r="D38" s="38"/>
      <c r="E38" s="38"/>
      <c r="F38" s="104"/>
      <c r="G38" s="103"/>
      <c r="H38" s="104"/>
      <c r="I38" s="54"/>
      <c r="J38" s="104"/>
      <c r="K38" s="54"/>
      <c r="L38" s="104"/>
    </row>
    <row r="39" spans="1:13" ht="21" customHeight="1">
      <c r="A39" s="55"/>
      <c r="D39" s="38"/>
      <c r="E39" s="38"/>
      <c r="F39" s="33"/>
      <c r="G39" s="38"/>
      <c r="H39" s="33"/>
      <c r="I39" s="38"/>
      <c r="J39" s="33"/>
      <c r="K39" s="52"/>
      <c r="L39" s="33"/>
    </row>
    <row r="40" spans="1:13" s="58" customFormat="1" ht="21" customHeight="1">
      <c r="A40" s="57"/>
      <c r="B40" s="57"/>
      <c r="C40" s="58" t="s">
        <v>34</v>
      </c>
      <c r="E40" s="59"/>
      <c r="F40" s="59"/>
      <c r="G40" s="57"/>
      <c r="H40" s="59"/>
      <c r="I40" s="57"/>
      <c r="J40" s="57"/>
      <c r="K40" s="57"/>
      <c r="L40" s="58" t="s">
        <v>34</v>
      </c>
      <c r="M40" s="60"/>
    </row>
    <row r="41" spans="1:13" s="58" customFormat="1" ht="21" customHeight="1">
      <c r="A41" s="184" t="s">
        <v>35</v>
      </c>
      <c r="B41" s="184"/>
      <c r="E41" s="59"/>
      <c r="F41" s="59"/>
      <c r="G41" s="183" t="s">
        <v>36</v>
      </c>
      <c r="H41" s="183"/>
      <c r="I41" s="183"/>
      <c r="J41" s="183"/>
      <c r="K41" s="183"/>
      <c r="L41" s="61"/>
      <c r="M41" s="60"/>
    </row>
    <row r="42" spans="1:13">
      <c r="A42" s="25" t="s">
        <v>125</v>
      </c>
      <c r="B42" s="62"/>
      <c r="C42" s="62"/>
      <c r="D42" s="38"/>
      <c r="E42" s="38"/>
      <c r="G42" s="38"/>
      <c r="I42" s="38"/>
      <c r="K42" s="62"/>
    </row>
    <row r="43" spans="1:13">
      <c r="A43" s="25" t="s">
        <v>48</v>
      </c>
      <c r="B43" s="26"/>
      <c r="C43" s="26"/>
      <c r="D43" s="27"/>
      <c r="E43" s="27"/>
      <c r="G43" s="27"/>
      <c r="I43" s="27"/>
      <c r="K43" s="26"/>
    </row>
    <row r="44" spans="1:13">
      <c r="A44" s="30" t="s">
        <v>190</v>
      </c>
      <c r="B44" s="26"/>
      <c r="C44" s="26"/>
      <c r="D44" s="27"/>
      <c r="E44" s="27"/>
      <c r="G44" s="27"/>
      <c r="I44" s="27"/>
      <c r="K44" s="26"/>
    </row>
    <row r="45" spans="1:13" s="31" customFormat="1">
      <c r="A45" s="185" t="s">
        <v>19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</row>
    <row r="46" spans="1:13" s="31" customFormat="1">
      <c r="D46" s="32"/>
      <c r="E46" s="32"/>
      <c r="F46" s="182" t="s">
        <v>39</v>
      </c>
      <c r="G46" s="182"/>
      <c r="H46" s="182"/>
      <c r="I46" s="34"/>
      <c r="J46" s="182" t="s">
        <v>40</v>
      </c>
      <c r="K46" s="182"/>
      <c r="L46" s="182"/>
    </row>
    <row r="47" spans="1:13">
      <c r="D47" s="35" t="s">
        <v>0</v>
      </c>
      <c r="E47" s="35"/>
      <c r="F47" s="143">
        <v>2563</v>
      </c>
      <c r="G47" s="143"/>
      <c r="H47" s="143">
        <v>2562</v>
      </c>
      <c r="I47" s="143"/>
      <c r="J47" s="143" t="s">
        <v>193</v>
      </c>
      <c r="K47" s="143"/>
      <c r="L47" s="143">
        <v>2562</v>
      </c>
    </row>
    <row r="48" spans="1:13" s="50" customFormat="1">
      <c r="A48" s="63" t="s">
        <v>86</v>
      </c>
      <c r="B48" s="64"/>
      <c r="D48" s="38"/>
      <c r="E48" s="38"/>
      <c r="F48" s="65">
        <f>SUM(F24)</f>
        <v>911606005</v>
      </c>
      <c r="G48" s="66"/>
      <c r="H48" s="65">
        <f>SUM(H24)</f>
        <v>2610231573</v>
      </c>
      <c r="I48" s="67"/>
      <c r="J48" s="65">
        <f>SUM(J24)</f>
        <v>908762316</v>
      </c>
      <c r="K48" s="44"/>
      <c r="L48" s="65">
        <f>SUM(L24)</f>
        <v>2565599701</v>
      </c>
    </row>
    <row r="49" spans="1:12" s="50" customFormat="1">
      <c r="A49" s="63"/>
      <c r="B49" s="64"/>
      <c r="D49" s="38"/>
      <c r="E49" s="38"/>
      <c r="F49" s="68"/>
      <c r="G49" s="66"/>
      <c r="H49" s="68"/>
      <c r="I49" s="67"/>
      <c r="J49" s="68"/>
      <c r="K49" s="44"/>
      <c r="L49" s="68"/>
    </row>
    <row r="50" spans="1:12" s="50" customFormat="1">
      <c r="A50" s="63" t="s">
        <v>136</v>
      </c>
      <c r="B50" s="64"/>
      <c r="D50" s="38"/>
      <c r="E50" s="38"/>
      <c r="F50" s="68"/>
      <c r="G50" s="66"/>
      <c r="H50" s="68"/>
      <c r="I50" s="67"/>
      <c r="J50" s="68"/>
      <c r="K50" s="44"/>
      <c r="L50" s="68"/>
    </row>
    <row r="51" spans="1:12" s="50" customFormat="1">
      <c r="A51" s="122" t="s">
        <v>146</v>
      </c>
      <c r="B51" s="64"/>
      <c r="D51" s="38"/>
      <c r="E51" s="38"/>
      <c r="F51" s="68"/>
      <c r="G51" s="66"/>
      <c r="H51" s="68"/>
      <c r="I51" s="67"/>
      <c r="J51" s="68"/>
      <c r="K51" s="44"/>
      <c r="L51" s="68"/>
    </row>
    <row r="52" spans="1:12" s="50" customFormat="1">
      <c r="A52" s="64" t="s">
        <v>73</v>
      </c>
      <c r="B52" s="64"/>
      <c r="D52" s="38"/>
      <c r="E52" s="38"/>
      <c r="F52" s="68"/>
      <c r="G52" s="66"/>
      <c r="H52" s="68"/>
      <c r="I52" s="67"/>
      <c r="J52" s="68"/>
      <c r="K52" s="44"/>
      <c r="L52" s="68"/>
    </row>
    <row r="53" spans="1:12" s="50" customFormat="1">
      <c r="A53" s="72" t="s">
        <v>74</v>
      </c>
      <c r="B53" s="72"/>
      <c r="C53" s="93"/>
      <c r="D53" s="51"/>
      <c r="E53" s="51"/>
      <c r="F53" s="178">
        <v>-699482</v>
      </c>
      <c r="G53" s="73"/>
      <c r="H53" s="65">
        <v>-931013</v>
      </c>
      <c r="I53" s="73"/>
      <c r="J53" s="167">
        <v>0</v>
      </c>
      <c r="K53" s="44"/>
      <c r="L53" s="167">
        <v>0</v>
      </c>
    </row>
    <row r="54" spans="1:12" s="50" customFormat="1">
      <c r="A54" s="64" t="s">
        <v>224</v>
      </c>
      <c r="B54" s="72"/>
      <c r="C54" s="93"/>
      <c r="D54" s="51"/>
      <c r="E54" s="51"/>
      <c r="F54" s="68"/>
      <c r="G54" s="73"/>
      <c r="H54" s="68"/>
      <c r="I54" s="73"/>
      <c r="J54" s="68"/>
      <c r="K54" s="44"/>
      <c r="L54" s="68"/>
    </row>
    <row r="55" spans="1:12" s="93" customFormat="1">
      <c r="A55" s="72" t="s">
        <v>144</v>
      </c>
      <c r="B55" s="72"/>
      <c r="D55" s="51"/>
      <c r="E55" s="51"/>
      <c r="F55" s="179">
        <v>0</v>
      </c>
      <c r="G55" s="73"/>
      <c r="H55" s="68">
        <v>5579000</v>
      </c>
      <c r="I55" s="73"/>
      <c r="J55" s="179">
        <v>0</v>
      </c>
      <c r="K55" s="44"/>
      <c r="L55" s="68">
        <v>5579000</v>
      </c>
    </row>
    <row r="56" spans="1:12" s="93" customFormat="1">
      <c r="A56" s="64" t="s">
        <v>205</v>
      </c>
      <c r="B56" s="72"/>
      <c r="D56" s="51"/>
      <c r="E56" s="51"/>
      <c r="F56" s="179"/>
      <c r="G56" s="73"/>
      <c r="H56" s="68"/>
      <c r="I56" s="73"/>
      <c r="J56" s="179"/>
      <c r="K56" s="44"/>
      <c r="L56" s="68"/>
    </row>
    <row r="57" spans="1:12" s="93" customFormat="1">
      <c r="A57" s="72" t="s">
        <v>206</v>
      </c>
      <c r="B57" s="72"/>
      <c r="D57" s="51"/>
      <c r="E57" s="51"/>
      <c r="F57" s="179">
        <v>-2902783</v>
      </c>
      <c r="G57" s="73"/>
      <c r="H57" s="68">
        <v>0</v>
      </c>
      <c r="I57" s="73"/>
      <c r="J57" s="179">
        <v>-2902783</v>
      </c>
      <c r="K57" s="44"/>
      <c r="L57" s="68">
        <v>0</v>
      </c>
    </row>
    <row r="58" spans="1:12" s="50" customFormat="1">
      <c r="A58" s="64" t="s">
        <v>134</v>
      </c>
      <c r="B58" s="64"/>
      <c r="D58" s="38">
        <v>28</v>
      </c>
      <c r="E58" s="38"/>
      <c r="F58" s="178">
        <v>580556</v>
      </c>
      <c r="G58" s="69"/>
      <c r="H58" s="65">
        <v>-1115799</v>
      </c>
      <c r="I58" s="69"/>
      <c r="J58" s="178">
        <v>580556</v>
      </c>
      <c r="K58" s="44"/>
      <c r="L58" s="65">
        <v>-1115799</v>
      </c>
    </row>
    <row r="59" spans="1:12" s="50" customFormat="1">
      <c r="A59" s="64" t="s">
        <v>147</v>
      </c>
      <c r="B59" s="64"/>
      <c r="D59" s="38"/>
      <c r="E59" s="38"/>
      <c r="F59" s="68"/>
      <c r="G59" s="69"/>
      <c r="H59" s="68"/>
      <c r="I59" s="69"/>
      <c r="J59" s="68"/>
      <c r="K59" s="44"/>
      <c r="L59" s="68"/>
    </row>
    <row r="60" spans="1:12" s="50" customFormat="1">
      <c r="A60" s="72" t="s">
        <v>207</v>
      </c>
      <c r="B60" s="64"/>
      <c r="D60" s="38"/>
      <c r="E60" s="38"/>
      <c r="F60" s="68"/>
      <c r="G60" s="69"/>
      <c r="H60" s="68"/>
      <c r="I60" s="69"/>
      <c r="J60" s="68"/>
      <c r="K60" s="44"/>
      <c r="L60" s="68"/>
    </row>
    <row r="61" spans="1:12" s="50" customFormat="1">
      <c r="A61" s="72" t="s">
        <v>208</v>
      </c>
      <c r="B61" s="64"/>
      <c r="D61" s="38"/>
      <c r="E61" s="38"/>
      <c r="F61" s="65">
        <f>SUM(F55:F59)</f>
        <v>-2322227</v>
      </c>
      <c r="G61" s="69"/>
      <c r="H61" s="65">
        <f>SUM(H55:H59)</f>
        <v>4463201</v>
      </c>
      <c r="I61" s="69"/>
      <c r="J61" s="65">
        <f>SUM(J55:J59)</f>
        <v>-2322227</v>
      </c>
      <c r="K61" s="44"/>
      <c r="L61" s="65">
        <f>SUM(L55:L59)</f>
        <v>4463201</v>
      </c>
    </row>
    <row r="62" spans="1:12" s="50" customFormat="1">
      <c r="A62" s="64"/>
      <c r="B62" s="64"/>
      <c r="D62" s="38"/>
      <c r="E62" s="38"/>
      <c r="F62" s="68"/>
      <c r="G62" s="69"/>
      <c r="H62" s="68"/>
      <c r="I62" s="69"/>
      <c r="J62" s="68"/>
      <c r="K62" s="44"/>
      <c r="L62" s="68"/>
    </row>
    <row r="63" spans="1:12" s="50" customFormat="1">
      <c r="A63" s="122" t="s">
        <v>162</v>
      </c>
      <c r="B63" s="64"/>
      <c r="D63" s="38"/>
      <c r="E63" s="38"/>
      <c r="F63" s="68"/>
      <c r="G63" s="73"/>
      <c r="H63" s="68"/>
      <c r="I63" s="73"/>
      <c r="J63" s="68"/>
      <c r="K63" s="44"/>
      <c r="L63" s="68"/>
    </row>
    <row r="64" spans="1:12" s="50" customFormat="1">
      <c r="A64" s="122" t="s">
        <v>163</v>
      </c>
      <c r="B64" s="64"/>
      <c r="D64" s="38"/>
      <c r="E64" s="38"/>
      <c r="F64" s="68"/>
      <c r="G64" s="73"/>
      <c r="H64" s="68"/>
      <c r="I64" s="73"/>
      <c r="J64" s="68"/>
      <c r="K64" s="44"/>
      <c r="L64" s="68"/>
    </row>
    <row r="65" spans="1:12" s="50" customFormat="1">
      <c r="A65" s="64" t="s">
        <v>158</v>
      </c>
      <c r="B65" s="64"/>
      <c r="D65" s="38"/>
      <c r="E65" s="38"/>
      <c r="F65" s="68"/>
      <c r="G65" s="73"/>
      <c r="H65" s="68"/>
      <c r="I65" s="73"/>
      <c r="J65" s="68"/>
      <c r="K65" s="44"/>
      <c r="L65" s="68"/>
    </row>
    <row r="66" spans="1:12" s="50" customFormat="1">
      <c r="A66" s="64" t="s">
        <v>159</v>
      </c>
      <c r="B66" s="64"/>
      <c r="D66" s="169">
        <v>23.2</v>
      </c>
      <c r="E66" s="38"/>
      <c r="F66" s="179">
        <v>-37018840</v>
      </c>
      <c r="G66" s="73"/>
      <c r="H66" s="68">
        <v>-102805823</v>
      </c>
      <c r="I66" s="73"/>
      <c r="J66" s="179">
        <v>-25385490</v>
      </c>
      <c r="K66" s="44"/>
      <c r="L66" s="68">
        <v>-95152677</v>
      </c>
    </row>
    <row r="67" spans="1:12" s="50" customFormat="1">
      <c r="A67" s="64" t="s">
        <v>134</v>
      </c>
      <c r="B67" s="64"/>
      <c r="D67" s="38">
        <v>28</v>
      </c>
      <c r="E67" s="38"/>
      <c r="F67" s="178">
        <v>6762619</v>
      </c>
      <c r="G67" s="73"/>
      <c r="H67" s="65">
        <v>20377874</v>
      </c>
      <c r="I67" s="73"/>
      <c r="J67" s="178">
        <v>5077098</v>
      </c>
      <c r="K67" s="44"/>
      <c r="L67" s="65">
        <v>19030535</v>
      </c>
    </row>
    <row r="68" spans="1:12" s="50" customFormat="1">
      <c r="A68" s="64" t="s">
        <v>160</v>
      </c>
      <c r="B68" s="64"/>
      <c r="D68" s="38"/>
      <c r="E68" s="38"/>
      <c r="F68" s="68"/>
      <c r="G68" s="73"/>
      <c r="H68" s="68"/>
      <c r="I68" s="73"/>
      <c r="J68" s="68"/>
      <c r="K68" s="44"/>
      <c r="L68" s="68"/>
    </row>
    <row r="69" spans="1:12" s="50" customFormat="1">
      <c r="A69" s="64" t="s">
        <v>161</v>
      </c>
      <c r="B69" s="64"/>
      <c r="D69" s="38"/>
      <c r="E69" s="38"/>
      <c r="F69" s="65">
        <f>SUM(F66,F67)</f>
        <v>-30256221</v>
      </c>
      <c r="G69" s="73"/>
      <c r="H69" s="65">
        <f>SUM(H66,H67)</f>
        <v>-82427949</v>
      </c>
      <c r="I69" s="73"/>
      <c r="J69" s="65">
        <f>SUM(J66,J67)</f>
        <v>-20308392</v>
      </c>
      <c r="K69" s="44"/>
      <c r="L69" s="65">
        <f>SUM(L66,L67)</f>
        <v>-76122142</v>
      </c>
    </row>
    <row r="70" spans="1:12" s="50" customFormat="1">
      <c r="A70" s="63" t="s">
        <v>87</v>
      </c>
      <c r="B70" s="64"/>
      <c r="D70" s="38"/>
      <c r="E70" s="38"/>
      <c r="F70" s="165">
        <f>F61+F53+F69</f>
        <v>-33277930</v>
      </c>
      <c r="G70" s="69"/>
      <c r="H70" s="165">
        <f>H61+H53+H69</f>
        <v>-78895761</v>
      </c>
      <c r="I70" s="69"/>
      <c r="J70" s="165">
        <f>J61+J53+J69</f>
        <v>-22630619</v>
      </c>
      <c r="K70" s="44"/>
      <c r="L70" s="165">
        <f>L61+L53+L69</f>
        <v>-71658941</v>
      </c>
    </row>
    <row r="71" spans="1:12" s="50" customFormat="1">
      <c r="A71" s="64"/>
      <c r="B71" s="64"/>
      <c r="D71" s="38"/>
      <c r="E71" s="38"/>
      <c r="F71" s="64"/>
      <c r="G71" s="69"/>
      <c r="H71" s="64"/>
      <c r="I71" s="69"/>
      <c r="J71" s="64"/>
      <c r="K71" s="52"/>
      <c r="L71" s="64"/>
    </row>
    <row r="72" spans="1:12" s="50" customFormat="1" ht="21.75" thickBot="1">
      <c r="A72" s="63" t="s">
        <v>88</v>
      </c>
      <c r="B72" s="64"/>
      <c r="D72" s="38"/>
      <c r="E72" s="38"/>
      <c r="F72" s="70">
        <f>SUM(F48,F70)</f>
        <v>878328075</v>
      </c>
      <c r="G72" s="69"/>
      <c r="H72" s="70">
        <f>SUM(H48,H70)</f>
        <v>2531335812</v>
      </c>
      <c r="I72" s="69"/>
      <c r="J72" s="70">
        <f>SUM(J48,J70)</f>
        <v>886131697</v>
      </c>
      <c r="K72" s="52"/>
      <c r="L72" s="70">
        <f>SUM(L48,L70)</f>
        <v>2493940760</v>
      </c>
    </row>
    <row r="73" spans="1:12" s="50" customFormat="1" ht="21.75" thickTop="1">
      <c r="A73" s="63"/>
      <c r="B73" s="64"/>
      <c r="C73" s="71"/>
      <c r="F73" s="72"/>
      <c r="H73" s="72"/>
      <c r="I73" s="69"/>
      <c r="J73" s="73"/>
      <c r="K73" s="69"/>
      <c r="L73" s="73"/>
    </row>
    <row r="74" spans="1:12" s="50" customFormat="1">
      <c r="A74" s="49" t="s">
        <v>102</v>
      </c>
      <c r="D74" s="38"/>
      <c r="E74" s="38"/>
      <c r="F74" s="46"/>
      <c r="G74" s="74"/>
      <c r="H74" s="46"/>
      <c r="I74" s="44"/>
      <c r="J74" s="46"/>
      <c r="K74" s="44"/>
      <c r="L74" s="46"/>
    </row>
    <row r="75" spans="1:12" s="50" customFormat="1" ht="21.75" thickBot="1">
      <c r="A75" s="50" t="s">
        <v>100</v>
      </c>
      <c r="D75" s="38"/>
      <c r="E75" s="38"/>
      <c r="F75" s="46">
        <f>F78-F77</f>
        <v>874094640</v>
      </c>
      <c r="G75" s="168"/>
      <c r="H75" s="46">
        <f>H78-H77</f>
        <v>2524694615</v>
      </c>
      <c r="I75" s="44"/>
      <c r="J75" s="53">
        <f>J72</f>
        <v>886131697</v>
      </c>
      <c r="K75" s="44"/>
      <c r="L75" s="53">
        <f>L72</f>
        <v>2493940760</v>
      </c>
    </row>
    <row r="76" spans="1:12" ht="21.75" thickTop="1">
      <c r="A76" s="50" t="s">
        <v>172</v>
      </c>
      <c r="B76" s="50"/>
      <c r="C76" s="50"/>
      <c r="D76" s="38"/>
      <c r="E76" s="38"/>
      <c r="F76" s="46"/>
      <c r="G76" s="74"/>
      <c r="H76" s="46"/>
      <c r="I76" s="38"/>
      <c r="J76" s="33"/>
      <c r="K76" s="52"/>
      <c r="L76" s="33"/>
    </row>
    <row r="77" spans="1:12">
      <c r="A77" s="50" t="s">
        <v>174</v>
      </c>
      <c r="B77" s="50"/>
      <c r="C77" s="50"/>
      <c r="D77" s="38"/>
      <c r="E77" s="38"/>
      <c r="F77" s="46">
        <v>4233435</v>
      </c>
      <c r="G77" s="74"/>
      <c r="H77" s="46">
        <v>6641197</v>
      </c>
      <c r="I77" s="38"/>
    </row>
    <row r="78" spans="1:12" ht="21.75" thickBot="1">
      <c r="A78" s="50"/>
      <c r="B78" s="50"/>
      <c r="C78" s="50"/>
      <c r="D78" s="38"/>
      <c r="E78" s="38"/>
      <c r="F78" s="48">
        <f>F72</f>
        <v>878328075</v>
      </c>
      <c r="G78" s="74"/>
      <c r="H78" s="48">
        <f>H72</f>
        <v>2531335812</v>
      </c>
      <c r="I78" s="38"/>
    </row>
    <row r="79" spans="1:12" ht="21.75" thickTop="1">
      <c r="A79" s="29" t="s">
        <v>4</v>
      </c>
      <c r="D79" s="38"/>
      <c r="E79" s="38"/>
      <c r="G79" s="38"/>
      <c r="I79" s="38"/>
    </row>
    <row r="80" spans="1:12">
      <c r="D80" s="38"/>
      <c r="E80" s="38"/>
      <c r="G80" s="38"/>
      <c r="I80" s="38"/>
    </row>
    <row r="81" spans="1:36" s="58" customFormat="1">
      <c r="A81" s="57"/>
      <c r="B81" s="57"/>
      <c r="C81" s="58" t="s">
        <v>34</v>
      </c>
      <c r="E81" s="59"/>
      <c r="F81" s="59"/>
      <c r="G81" s="57"/>
      <c r="H81" s="59"/>
      <c r="I81" s="57"/>
      <c r="J81" s="57"/>
      <c r="K81" s="57"/>
      <c r="L81" s="58" t="s">
        <v>34</v>
      </c>
      <c r="M81" s="60"/>
    </row>
    <row r="82" spans="1:36" s="58" customFormat="1">
      <c r="A82" s="184" t="s">
        <v>35</v>
      </c>
      <c r="B82" s="184"/>
      <c r="E82" s="59"/>
      <c r="F82" s="59"/>
      <c r="G82" s="183" t="s">
        <v>36</v>
      </c>
      <c r="H82" s="183"/>
      <c r="I82" s="183"/>
      <c r="J82" s="183"/>
      <c r="K82" s="183"/>
      <c r="L82" s="61"/>
      <c r="M82" s="60"/>
    </row>
    <row r="83" spans="1:36" s="50" customFormat="1">
      <c r="A83" s="25" t="s">
        <v>125</v>
      </c>
      <c r="B83" s="26"/>
      <c r="C83" s="26"/>
      <c r="D83" s="75"/>
      <c r="E83" s="27"/>
      <c r="F83" s="27"/>
      <c r="G83" s="28"/>
      <c r="H83" s="27"/>
      <c r="I83" s="28"/>
      <c r="J83" s="26"/>
      <c r="K83" s="26"/>
      <c r="L83" s="26"/>
    </row>
    <row r="84" spans="1:36" s="50" customFormat="1">
      <c r="A84" s="25" t="s">
        <v>49</v>
      </c>
      <c r="B84" s="26"/>
      <c r="C84" s="26"/>
      <c r="D84" s="75"/>
      <c r="E84" s="27"/>
      <c r="F84" s="27"/>
      <c r="G84" s="28"/>
      <c r="H84" s="27"/>
      <c r="I84" s="28"/>
      <c r="J84" s="26"/>
      <c r="K84" s="26"/>
      <c r="L84" s="26"/>
    </row>
    <row r="85" spans="1:36">
      <c r="A85" s="30" t="s">
        <v>190</v>
      </c>
      <c r="B85" s="26"/>
      <c r="C85" s="26"/>
      <c r="D85" s="27"/>
      <c r="E85" s="27"/>
      <c r="G85" s="27"/>
      <c r="I85" s="27"/>
      <c r="K85" s="26"/>
    </row>
    <row r="86" spans="1:36" s="31" customFormat="1">
      <c r="A86" s="185" t="s">
        <v>19</v>
      </c>
      <c r="B86" s="185"/>
      <c r="C86" s="185"/>
      <c r="D86" s="185"/>
      <c r="E86" s="185"/>
      <c r="F86" s="185"/>
      <c r="G86" s="185"/>
      <c r="H86" s="185"/>
      <c r="I86" s="185"/>
      <c r="J86" s="185"/>
      <c r="K86" s="185"/>
      <c r="L86" s="185"/>
    </row>
    <row r="87" spans="1:36" s="31" customFormat="1">
      <c r="D87" s="32"/>
      <c r="E87" s="32"/>
      <c r="F87" s="182" t="s">
        <v>39</v>
      </c>
      <c r="G87" s="182"/>
      <c r="H87" s="182"/>
      <c r="I87" s="34"/>
      <c r="J87" s="182" t="s">
        <v>40</v>
      </c>
      <c r="K87" s="182"/>
      <c r="L87" s="182"/>
    </row>
    <row r="88" spans="1:36">
      <c r="D88" s="35"/>
      <c r="E88" s="35"/>
      <c r="F88" s="143">
        <v>2563</v>
      </c>
      <c r="G88" s="143"/>
      <c r="H88" s="143">
        <v>2562</v>
      </c>
      <c r="I88" s="143"/>
      <c r="J88" s="143" t="s">
        <v>193</v>
      </c>
      <c r="K88" s="143"/>
      <c r="L88" s="143">
        <v>2562</v>
      </c>
    </row>
    <row r="89" spans="1:36" s="50" customFormat="1">
      <c r="A89" s="76" t="s">
        <v>50</v>
      </c>
      <c r="B89" s="77"/>
      <c r="C89" s="78"/>
      <c r="D89" s="79"/>
      <c r="E89" s="39"/>
      <c r="F89" s="39"/>
      <c r="G89" s="39"/>
      <c r="H89" s="39"/>
      <c r="J89" s="39"/>
      <c r="K89" s="33"/>
      <c r="L89" s="39"/>
    </row>
    <row r="90" spans="1:36" s="50" customFormat="1">
      <c r="A90" s="80" t="s">
        <v>89</v>
      </c>
      <c r="B90" s="79"/>
      <c r="C90" s="78"/>
      <c r="D90" s="81"/>
      <c r="E90" s="82"/>
      <c r="F90" s="52">
        <f>F22</f>
        <v>1051485624</v>
      </c>
      <c r="G90" s="52"/>
      <c r="H90" s="52">
        <f>H22</f>
        <v>3163485197</v>
      </c>
      <c r="J90" s="52">
        <f>J22</f>
        <v>1061888932</v>
      </c>
      <c r="K90" s="52"/>
      <c r="L90" s="52">
        <f>L22</f>
        <v>3047620743</v>
      </c>
    </row>
    <row r="91" spans="1:36" s="50" customFormat="1">
      <c r="A91" s="80" t="s">
        <v>90</v>
      </c>
      <c r="B91" s="79"/>
      <c r="C91" s="78"/>
      <c r="D91" s="81"/>
      <c r="E91" s="82"/>
      <c r="F91" s="39"/>
      <c r="G91" s="39"/>
      <c r="H91" s="39"/>
      <c r="J91" s="39"/>
      <c r="K91" s="52"/>
      <c r="L91" s="39"/>
    </row>
    <row r="92" spans="1:36" s="50" customFormat="1">
      <c r="A92" s="80" t="s">
        <v>51</v>
      </c>
      <c r="B92" s="79"/>
      <c r="C92" s="78"/>
      <c r="D92" s="81"/>
      <c r="E92" s="82"/>
      <c r="F92" s="39"/>
      <c r="G92" s="39"/>
      <c r="H92" s="39"/>
      <c r="J92" s="39"/>
      <c r="K92" s="52"/>
      <c r="L92" s="39"/>
    </row>
    <row r="93" spans="1:36" s="50" customFormat="1">
      <c r="A93" s="83" t="s">
        <v>165</v>
      </c>
      <c r="B93" s="79"/>
      <c r="C93" s="78"/>
      <c r="D93" s="38"/>
      <c r="E93" s="82"/>
      <c r="F93" s="39">
        <v>-111768413</v>
      </c>
      <c r="G93" s="39"/>
      <c r="H93" s="39">
        <v>-63862879</v>
      </c>
      <c r="J93" s="39">
        <v>-103906252</v>
      </c>
      <c r="K93" s="52"/>
      <c r="L93" s="39">
        <v>-51130679</v>
      </c>
    </row>
    <row r="94" spans="1:36" s="50" customFormat="1">
      <c r="A94" s="83" t="s">
        <v>234</v>
      </c>
      <c r="B94" s="79"/>
      <c r="C94" s="78"/>
      <c r="D94" s="38"/>
      <c r="E94" s="82"/>
      <c r="F94" s="39"/>
      <c r="G94" s="39"/>
      <c r="H94" s="39"/>
      <c r="J94" s="39"/>
      <c r="K94" s="52"/>
      <c r="L94" s="39"/>
    </row>
    <row r="95" spans="1:36" s="50" customFormat="1">
      <c r="A95" s="83" t="s">
        <v>233</v>
      </c>
      <c r="B95" s="84"/>
      <c r="C95" s="78"/>
      <c r="D95" s="38"/>
      <c r="E95" s="82"/>
      <c r="F95" s="41">
        <v>-18829978</v>
      </c>
      <c r="G95" s="41"/>
      <c r="H95" s="41">
        <v>-15593630</v>
      </c>
      <c r="J95" s="41">
        <v>-19120201</v>
      </c>
      <c r="K95" s="44"/>
      <c r="L95" s="41">
        <v>-14559940</v>
      </c>
    </row>
    <row r="96" spans="1:36" s="7" customFormat="1" ht="22.5" customHeight="1">
      <c r="A96" s="115" t="s">
        <v>148</v>
      </c>
      <c r="B96" s="116"/>
      <c r="C96" s="117"/>
      <c r="D96" s="112"/>
      <c r="E96" s="118"/>
      <c r="F96" s="10">
        <v>23026554</v>
      </c>
      <c r="G96" s="119"/>
      <c r="H96" s="10">
        <v>-22095047</v>
      </c>
      <c r="I96" s="119"/>
      <c r="J96" s="10">
        <v>23026554</v>
      </c>
      <c r="K96" s="10"/>
      <c r="L96" s="10">
        <v>-22095048</v>
      </c>
      <c r="N96" s="129"/>
      <c r="O96" s="129"/>
      <c r="P96" s="135"/>
      <c r="Q96" s="129"/>
      <c r="R96" s="129"/>
      <c r="S96" s="129"/>
      <c r="T96" s="129"/>
      <c r="U96" s="129"/>
      <c r="V96" s="129"/>
      <c r="W96" s="129"/>
      <c r="X96" s="129"/>
      <c r="Y96" s="129"/>
      <c r="Z96" s="129"/>
      <c r="AA96" s="129"/>
      <c r="AB96" s="129"/>
      <c r="AC96" s="129"/>
      <c r="AD96" s="129"/>
      <c r="AE96" s="129"/>
      <c r="AF96" s="129"/>
      <c r="AG96" s="129"/>
      <c r="AH96" s="129"/>
      <c r="AI96" s="129"/>
      <c r="AJ96" s="129"/>
    </row>
    <row r="97" spans="1:36" s="7" customFormat="1" ht="22.5" customHeight="1">
      <c r="A97" s="115" t="s">
        <v>154</v>
      </c>
      <c r="B97" s="116"/>
      <c r="C97" s="117"/>
      <c r="D97" s="112"/>
      <c r="E97" s="118"/>
      <c r="F97" s="10">
        <v>0</v>
      </c>
      <c r="G97" s="119"/>
      <c r="H97" s="10">
        <v>1704002</v>
      </c>
      <c r="I97" s="119"/>
      <c r="J97" s="10">
        <v>0</v>
      </c>
      <c r="K97" s="10"/>
      <c r="L97" s="10">
        <v>1704002</v>
      </c>
      <c r="N97" s="129"/>
      <c r="O97" s="129"/>
      <c r="P97" s="135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</row>
    <row r="98" spans="1:36" s="7" customFormat="1" ht="22.5" customHeight="1">
      <c r="A98" s="115" t="s">
        <v>149</v>
      </c>
      <c r="B98" s="116"/>
      <c r="C98" s="117"/>
      <c r="D98" s="112"/>
      <c r="E98" s="118"/>
      <c r="F98" s="10">
        <v>0</v>
      </c>
      <c r="G98" s="119"/>
      <c r="H98" s="10">
        <v>0</v>
      </c>
      <c r="I98" s="119"/>
      <c r="J98" s="10">
        <v>0</v>
      </c>
      <c r="K98" s="10"/>
      <c r="L98" s="10">
        <v>55759396</v>
      </c>
      <c r="N98" s="129"/>
      <c r="O98" s="129"/>
      <c r="P98" s="135"/>
      <c r="Q98" s="129"/>
      <c r="R98" s="129"/>
      <c r="S98" s="129"/>
      <c r="T98" s="129"/>
      <c r="U98" s="129"/>
      <c r="V98" s="129"/>
      <c r="W98" s="129"/>
      <c r="X98" s="129"/>
      <c r="Y98" s="129"/>
      <c r="Z98" s="129"/>
      <c r="AA98" s="129"/>
      <c r="AB98" s="129"/>
      <c r="AC98" s="129"/>
      <c r="AD98" s="129"/>
      <c r="AE98" s="129"/>
      <c r="AF98" s="129"/>
      <c r="AG98" s="129"/>
      <c r="AH98" s="129"/>
      <c r="AI98" s="129"/>
      <c r="AJ98" s="129"/>
    </row>
    <row r="99" spans="1:36" s="7" customFormat="1" ht="22.5" customHeight="1">
      <c r="A99" s="115" t="s">
        <v>127</v>
      </c>
      <c r="B99" s="116"/>
      <c r="C99" s="117"/>
      <c r="D99" s="112"/>
      <c r="E99" s="118"/>
      <c r="F99" s="10">
        <v>6303864</v>
      </c>
      <c r="G99" s="119"/>
      <c r="H99" s="10">
        <v>41091701</v>
      </c>
      <c r="I99" s="119"/>
      <c r="J99" s="10">
        <v>0</v>
      </c>
      <c r="K99" s="10"/>
      <c r="L99" s="10">
        <v>0</v>
      </c>
    </row>
    <row r="100" spans="1:36" s="50" customFormat="1">
      <c r="A100" s="83" t="s">
        <v>54</v>
      </c>
      <c r="B100" s="79"/>
      <c r="C100" s="78"/>
      <c r="D100" s="81"/>
      <c r="E100" s="82"/>
      <c r="F100" s="41">
        <v>2783970</v>
      </c>
      <c r="G100" s="41"/>
      <c r="H100" s="41">
        <v>3068429</v>
      </c>
      <c r="J100" s="41">
        <v>2783970</v>
      </c>
      <c r="K100" s="44"/>
      <c r="L100" s="41">
        <v>3068429</v>
      </c>
    </row>
    <row r="101" spans="1:36" s="50" customFormat="1">
      <c r="A101" s="80" t="s">
        <v>55</v>
      </c>
      <c r="B101" s="79"/>
      <c r="C101" s="78"/>
      <c r="D101" s="81"/>
      <c r="E101" s="82"/>
      <c r="F101" s="41">
        <v>22452249</v>
      </c>
      <c r="G101" s="41"/>
      <c r="H101" s="41">
        <v>26898820</v>
      </c>
      <c r="J101" s="41">
        <v>18650723</v>
      </c>
      <c r="K101" s="44"/>
      <c r="L101" s="41">
        <v>22470881</v>
      </c>
    </row>
    <row r="102" spans="1:36" s="50" customFormat="1">
      <c r="A102" s="83" t="s">
        <v>52</v>
      </c>
      <c r="B102" s="79"/>
      <c r="C102" s="78"/>
      <c r="D102" s="81"/>
      <c r="E102" s="82"/>
      <c r="F102" s="41">
        <v>2136979493</v>
      </c>
      <c r="G102" s="41"/>
      <c r="H102" s="41">
        <v>777055959</v>
      </c>
      <c r="J102" s="41">
        <v>1551722439</v>
      </c>
      <c r="K102" s="44"/>
      <c r="L102" s="41">
        <v>604746026</v>
      </c>
    </row>
    <row r="103" spans="1:36" s="50" customFormat="1">
      <c r="A103" s="115" t="s">
        <v>213</v>
      </c>
      <c r="B103" s="79"/>
      <c r="C103" s="78"/>
      <c r="D103" s="81"/>
      <c r="E103" s="82"/>
      <c r="F103" s="41">
        <v>-277482225</v>
      </c>
      <c r="G103" s="41"/>
      <c r="H103" s="41">
        <v>0</v>
      </c>
      <c r="J103" s="41">
        <v>-193335055</v>
      </c>
      <c r="K103" s="44"/>
      <c r="L103" s="41">
        <v>0</v>
      </c>
    </row>
    <row r="104" spans="1:36" s="50" customFormat="1">
      <c r="A104" s="80" t="s">
        <v>235</v>
      </c>
      <c r="B104" s="79"/>
      <c r="C104" s="78"/>
      <c r="D104" s="38"/>
      <c r="E104" s="82"/>
      <c r="F104" s="41"/>
      <c r="G104" s="41"/>
      <c r="H104" s="41"/>
      <c r="J104" s="41"/>
      <c r="K104" s="44"/>
      <c r="L104" s="41"/>
    </row>
    <row r="105" spans="1:36" s="50" customFormat="1">
      <c r="A105" s="138" t="s">
        <v>217</v>
      </c>
      <c r="B105" s="79"/>
      <c r="C105" s="78"/>
      <c r="D105" s="38"/>
      <c r="E105" s="82"/>
      <c r="F105" s="41">
        <v>29402139</v>
      </c>
      <c r="G105" s="41"/>
      <c r="H105" s="41">
        <v>27451552</v>
      </c>
      <c r="J105" s="41">
        <v>14938856</v>
      </c>
      <c r="K105" s="44"/>
      <c r="L105" s="41">
        <v>20999559</v>
      </c>
    </row>
    <row r="106" spans="1:36" s="50" customFormat="1">
      <c r="A106" s="83" t="s">
        <v>56</v>
      </c>
      <c r="B106" s="84"/>
      <c r="C106" s="78"/>
      <c r="D106" s="38"/>
      <c r="E106" s="82"/>
      <c r="F106" s="41">
        <v>79039169</v>
      </c>
      <c r="G106" s="41"/>
      <c r="H106" s="41">
        <v>58527808</v>
      </c>
      <c r="J106" s="41">
        <v>64684461</v>
      </c>
      <c r="K106" s="44"/>
      <c r="L106" s="41">
        <v>51301647</v>
      </c>
    </row>
    <row r="107" spans="1:36" s="50" customFormat="1">
      <c r="A107" s="83" t="s">
        <v>152</v>
      </c>
      <c r="B107" s="84"/>
      <c r="C107" s="78"/>
      <c r="D107" s="38"/>
      <c r="E107" s="82"/>
      <c r="F107" s="41"/>
      <c r="G107" s="41"/>
      <c r="H107" s="41"/>
      <c r="J107" s="41"/>
      <c r="K107" s="44"/>
      <c r="L107" s="41"/>
    </row>
    <row r="108" spans="1:36" s="50" customFormat="1">
      <c r="A108" s="83" t="s">
        <v>153</v>
      </c>
      <c r="B108" s="84"/>
      <c r="C108" s="78"/>
      <c r="D108" s="38"/>
      <c r="E108" s="82"/>
      <c r="F108" s="41">
        <v>0</v>
      </c>
      <c r="G108" s="41"/>
      <c r="H108" s="41">
        <v>-107534</v>
      </c>
      <c r="J108" s="41">
        <v>0</v>
      </c>
      <c r="K108" s="113"/>
      <c r="L108" s="41">
        <v>0</v>
      </c>
    </row>
    <row r="109" spans="1:36" s="50" customFormat="1">
      <c r="A109" s="80" t="s">
        <v>110</v>
      </c>
      <c r="B109" s="79"/>
      <c r="C109" s="78"/>
      <c r="D109" s="81"/>
      <c r="E109" s="82"/>
      <c r="F109" s="41"/>
      <c r="G109" s="41"/>
      <c r="H109" s="41"/>
      <c r="J109" s="41"/>
      <c r="K109" s="113"/>
      <c r="L109" s="41"/>
    </row>
    <row r="110" spans="1:36" s="50" customFormat="1">
      <c r="A110" s="50" t="s">
        <v>94</v>
      </c>
      <c r="B110" s="79"/>
      <c r="C110" s="78"/>
      <c r="D110" s="81"/>
      <c r="E110" s="82"/>
      <c r="F110" s="41">
        <v>-16867465</v>
      </c>
      <c r="G110" s="41"/>
      <c r="H110" s="41">
        <v>-22854432</v>
      </c>
      <c r="J110" s="41">
        <v>-15911135</v>
      </c>
      <c r="K110" s="113"/>
      <c r="L110" s="41">
        <v>-21654582</v>
      </c>
    </row>
    <row r="111" spans="1:36" s="50" customFormat="1">
      <c r="A111" s="83" t="s">
        <v>53</v>
      </c>
      <c r="B111" s="79"/>
      <c r="C111" s="78"/>
      <c r="D111" s="81"/>
      <c r="E111" s="82"/>
      <c r="F111" s="41"/>
      <c r="G111" s="41"/>
      <c r="H111" s="41"/>
      <c r="J111" s="41"/>
      <c r="K111" s="113"/>
      <c r="L111" s="41"/>
    </row>
    <row r="112" spans="1:36" s="50" customFormat="1">
      <c r="A112" s="50" t="s">
        <v>95</v>
      </c>
      <c r="B112" s="79"/>
      <c r="C112" s="78"/>
      <c r="D112" s="81"/>
      <c r="E112" s="82"/>
      <c r="F112" s="41">
        <v>-36477189</v>
      </c>
      <c r="G112" s="41"/>
      <c r="H112" s="41">
        <v>-44795771</v>
      </c>
      <c r="J112" s="41">
        <v>-24057812</v>
      </c>
      <c r="K112" s="113"/>
      <c r="L112" s="41">
        <v>-35477601</v>
      </c>
    </row>
    <row r="113" spans="1:13" s="50" customFormat="1">
      <c r="A113" s="50" t="s">
        <v>121</v>
      </c>
      <c r="B113" s="79"/>
      <c r="C113" s="78"/>
      <c r="D113" s="81"/>
      <c r="E113" s="82"/>
      <c r="F113" s="41">
        <v>0</v>
      </c>
      <c r="G113" s="41"/>
      <c r="H113" s="41">
        <v>0</v>
      </c>
      <c r="J113" s="41">
        <v>0</v>
      </c>
      <c r="K113" s="113"/>
      <c r="L113" s="41">
        <v>-352499843</v>
      </c>
    </row>
    <row r="114" spans="1:13" s="93" customFormat="1">
      <c r="A114" s="90" t="s">
        <v>57</v>
      </c>
      <c r="B114" s="91"/>
      <c r="C114" s="36"/>
      <c r="D114" s="95"/>
      <c r="E114" s="92"/>
      <c r="F114" s="44">
        <v>-33747167</v>
      </c>
      <c r="G114" s="44"/>
      <c r="H114" s="44">
        <v>-131584195</v>
      </c>
      <c r="J114" s="44">
        <v>-33598728</v>
      </c>
      <c r="K114" s="113"/>
      <c r="L114" s="44">
        <v>-131491944</v>
      </c>
    </row>
    <row r="115" spans="1:13" s="50" customFormat="1">
      <c r="A115" s="80" t="s">
        <v>182</v>
      </c>
      <c r="B115" s="84"/>
      <c r="C115" s="78"/>
      <c r="D115" s="81"/>
      <c r="E115" s="82"/>
      <c r="F115" s="47">
        <v>91965087</v>
      </c>
      <c r="G115" s="41"/>
      <c r="H115" s="47">
        <v>690344</v>
      </c>
      <c r="J115" s="47">
        <v>70832851</v>
      </c>
      <c r="K115" s="113"/>
      <c r="L115" s="47">
        <v>690344</v>
      </c>
    </row>
    <row r="116" spans="1:13" s="50" customFormat="1">
      <c r="A116" s="80" t="s">
        <v>118</v>
      </c>
      <c r="B116" s="79"/>
      <c r="C116" s="78"/>
      <c r="D116" s="81"/>
      <c r="E116" s="82"/>
      <c r="F116" s="41"/>
      <c r="G116" s="41"/>
      <c r="H116" s="41"/>
      <c r="J116" s="41"/>
      <c r="K116" s="44"/>
      <c r="L116" s="41"/>
    </row>
    <row r="117" spans="1:13" s="50" customFormat="1">
      <c r="A117" s="80" t="s">
        <v>119</v>
      </c>
      <c r="B117" s="79"/>
      <c r="C117" s="78"/>
      <c r="D117" s="81"/>
      <c r="E117" s="82"/>
      <c r="F117" s="41">
        <f>SUM(F90:F115)</f>
        <v>2948265712</v>
      </c>
      <c r="G117" s="41"/>
      <c r="H117" s="41">
        <f>SUM(H90:H115)</f>
        <v>3799080324</v>
      </c>
      <c r="J117" s="41">
        <f>SUM(J90:J115)</f>
        <v>2418599603</v>
      </c>
      <c r="K117" s="44"/>
      <c r="L117" s="41">
        <f>SUM(L90:L115)</f>
        <v>3179451390</v>
      </c>
    </row>
    <row r="118" spans="1:13" s="50" customFormat="1">
      <c r="A118" s="80"/>
      <c r="B118" s="79"/>
      <c r="C118" s="78"/>
      <c r="D118" s="81"/>
      <c r="E118" s="82"/>
      <c r="F118" s="41"/>
      <c r="G118" s="41"/>
      <c r="H118" s="41"/>
      <c r="J118" s="41"/>
      <c r="K118" s="44"/>
      <c r="L118" s="41"/>
    </row>
    <row r="119" spans="1:13" s="50" customFormat="1">
      <c r="A119" s="87" t="s">
        <v>4</v>
      </c>
      <c r="C119" s="78"/>
      <c r="D119" s="81"/>
      <c r="E119" s="82"/>
      <c r="F119" s="41"/>
      <c r="G119" s="41"/>
      <c r="H119" s="41"/>
      <c r="J119" s="41"/>
      <c r="K119" s="44"/>
      <c r="L119" s="41"/>
    </row>
    <row r="120" spans="1:13" s="50" customFormat="1">
      <c r="A120" s="80"/>
      <c r="B120" s="79"/>
      <c r="C120" s="78"/>
      <c r="D120" s="81"/>
      <c r="E120" s="82"/>
      <c r="F120" s="41"/>
      <c r="G120" s="41"/>
      <c r="H120" s="41"/>
      <c r="J120" s="41"/>
      <c r="K120" s="44"/>
      <c r="L120" s="41"/>
    </row>
    <row r="121" spans="1:13">
      <c r="D121" s="38"/>
      <c r="E121" s="38"/>
      <c r="G121" s="38"/>
      <c r="I121" s="38"/>
    </row>
    <row r="122" spans="1:13" s="58" customFormat="1">
      <c r="A122" s="57"/>
      <c r="B122" s="57"/>
      <c r="C122" s="58" t="s">
        <v>34</v>
      </c>
      <c r="E122" s="59"/>
      <c r="F122" s="59"/>
      <c r="G122" s="57"/>
      <c r="H122" s="59"/>
      <c r="I122" s="57"/>
      <c r="J122" s="57"/>
      <c r="K122" s="57"/>
      <c r="L122" s="58" t="s">
        <v>34</v>
      </c>
      <c r="M122" s="60"/>
    </row>
    <row r="123" spans="1:13" s="58" customFormat="1">
      <c r="A123" s="184" t="s">
        <v>35</v>
      </c>
      <c r="B123" s="184"/>
      <c r="E123" s="59"/>
      <c r="F123" s="59"/>
      <c r="G123" s="183" t="s">
        <v>36</v>
      </c>
      <c r="H123" s="183"/>
      <c r="I123" s="183"/>
      <c r="J123" s="183"/>
      <c r="K123" s="183"/>
      <c r="L123" s="61"/>
      <c r="M123" s="60"/>
    </row>
    <row r="124" spans="1:13" s="50" customFormat="1">
      <c r="A124" s="25" t="s">
        <v>125</v>
      </c>
      <c r="B124" s="26"/>
      <c r="C124" s="26"/>
      <c r="D124" s="75"/>
      <c r="E124" s="27"/>
      <c r="F124" s="28"/>
      <c r="G124" s="62"/>
      <c r="H124" s="28"/>
      <c r="I124" s="28"/>
      <c r="J124" s="26"/>
      <c r="K124" s="26"/>
      <c r="L124" s="26"/>
    </row>
    <row r="125" spans="1:13" s="50" customFormat="1">
      <c r="A125" s="25" t="s">
        <v>67</v>
      </c>
      <c r="B125" s="26"/>
      <c r="C125" s="26"/>
      <c r="D125" s="75"/>
      <c r="E125" s="27"/>
      <c r="F125" s="28"/>
      <c r="G125" s="62"/>
      <c r="H125" s="28"/>
      <c r="I125" s="28"/>
      <c r="J125" s="26"/>
      <c r="K125" s="26"/>
      <c r="L125" s="26"/>
    </row>
    <row r="126" spans="1:13">
      <c r="A126" s="30" t="s">
        <v>190</v>
      </c>
      <c r="B126" s="26"/>
      <c r="C126" s="26"/>
      <c r="D126" s="27"/>
      <c r="E126" s="27"/>
      <c r="G126" s="27"/>
      <c r="I126" s="27"/>
      <c r="K126" s="26"/>
    </row>
    <row r="127" spans="1:13" s="31" customFormat="1">
      <c r="A127" s="185" t="s">
        <v>19</v>
      </c>
      <c r="B127" s="185"/>
      <c r="C127" s="185"/>
      <c r="D127" s="185"/>
      <c r="E127" s="185"/>
      <c r="F127" s="185"/>
      <c r="G127" s="185"/>
      <c r="H127" s="185"/>
      <c r="I127" s="185"/>
      <c r="J127" s="185"/>
      <c r="K127" s="185"/>
      <c r="L127" s="185"/>
    </row>
    <row r="128" spans="1:13" s="31" customFormat="1">
      <c r="D128" s="32"/>
      <c r="E128" s="32"/>
      <c r="F128" s="182" t="s">
        <v>39</v>
      </c>
      <c r="G128" s="182"/>
      <c r="H128" s="182"/>
      <c r="I128" s="34"/>
      <c r="J128" s="182" t="s">
        <v>40</v>
      </c>
      <c r="K128" s="182"/>
      <c r="L128" s="182"/>
    </row>
    <row r="129" spans="1:12">
      <c r="D129" s="35"/>
      <c r="E129" s="35"/>
      <c r="F129" s="143">
        <v>2563</v>
      </c>
      <c r="G129" s="143"/>
      <c r="H129" s="143">
        <v>2562</v>
      </c>
      <c r="I129" s="143"/>
      <c r="J129" s="143" t="s">
        <v>193</v>
      </c>
      <c r="K129" s="143"/>
      <c r="L129" s="143">
        <v>2562</v>
      </c>
    </row>
    <row r="130" spans="1:12" s="50" customFormat="1">
      <c r="A130" s="76" t="s">
        <v>72</v>
      </c>
      <c r="B130" s="77"/>
      <c r="C130" s="78"/>
      <c r="D130" s="79"/>
      <c r="E130" s="39"/>
      <c r="F130" s="39"/>
      <c r="G130" s="39"/>
      <c r="H130" s="39"/>
      <c r="J130" s="39"/>
      <c r="K130" s="33"/>
      <c r="L130" s="39"/>
    </row>
    <row r="131" spans="1:12" s="50" customFormat="1">
      <c r="A131" s="80" t="s">
        <v>58</v>
      </c>
      <c r="B131" s="79"/>
      <c r="C131" s="78"/>
      <c r="D131" s="79"/>
      <c r="E131" s="82"/>
      <c r="F131" s="41"/>
      <c r="G131" s="41"/>
      <c r="H131" s="41"/>
      <c r="J131" s="40"/>
      <c r="K131" s="44"/>
      <c r="L131" s="40"/>
    </row>
    <row r="132" spans="1:12" s="50" customFormat="1">
      <c r="A132" s="80" t="s">
        <v>91</v>
      </c>
      <c r="B132" s="79"/>
      <c r="C132" s="78"/>
      <c r="D132" s="79"/>
      <c r="E132" s="82"/>
      <c r="F132" s="41">
        <v>-4027683</v>
      </c>
      <c r="G132" s="41"/>
      <c r="H132" s="41">
        <v>-14848892</v>
      </c>
      <c r="J132" s="41">
        <v>27744534</v>
      </c>
      <c r="K132" s="44"/>
      <c r="L132" s="41">
        <v>-11763926</v>
      </c>
    </row>
    <row r="133" spans="1:12" s="50" customFormat="1">
      <c r="A133" s="80" t="s">
        <v>59</v>
      </c>
      <c r="B133" s="79"/>
      <c r="C133" s="78"/>
      <c r="D133" s="79"/>
      <c r="E133" s="82"/>
      <c r="F133" s="41">
        <v>-62849930</v>
      </c>
      <c r="G133" s="41"/>
      <c r="H133" s="41">
        <v>-20783377</v>
      </c>
      <c r="J133" s="41">
        <v>-71298445</v>
      </c>
      <c r="K133" s="44"/>
      <c r="L133" s="41">
        <v>-11463673</v>
      </c>
    </row>
    <row r="134" spans="1:12" s="50" customFormat="1">
      <c r="A134" s="83" t="s">
        <v>60</v>
      </c>
      <c r="B134" s="88"/>
      <c r="C134" s="78"/>
      <c r="D134" s="79"/>
      <c r="E134" s="82"/>
      <c r="F134" s="41">
        <v>-36964683</v>
      </c>
      <c r="G134" s="41"/>
      <c r="H134" s="41">
        <v>209570432</v>
      </c>
      <c r="J134" s="41">
        <v>-41194103</v>
      </c>
      <c r="K134" s="44"/>
      <c r="L134" s="41">
        <v>211055906</v>
      </c>
    </row>
    <row r="135" spans="1:12" s="50" customFormat="1">
      <c r="A135" s="80" t="s">
        <v>61</v>
      </c>
      <c r="B135" s="79"/>
      <c r="C135" s="78"/>
      <c r="D135" s="79"/>
      <c r="E135" s="82"/>
      <c r="F135" s="41">
        <v>-4908868</v>
      </c>
      <c r="G135" s="41"/>
      <c r="H135" s="41">
        <v>-30916019</v>
      </c>
      <c r="J135" s="41">
        <v>502485</v>
      </c>
      <c r="K135" s="44"/>
      <c r="L135" s="41">
        <v>-19642830</v>
      </c>
    </row>
    <row r="136" spans="1:12" s="50" customFormat="1">
      <c r="A136" s="80" t="s">
        <v>62</v>
      </c>
      <c r="B136" s="79"/>
      <c r="C136" s="78"/>
      <c r="D136" s="79"/>
      <c r="E136" s="82"/>
      <c r="F136" s="41"/>
      <c r="G136" s="41"/>
      <c r="H136" s="41"/>
      <c r="J136" s="41"/>
      <c r="K136" s="44"/>
      <c r="L136" s="41"/>
    </row>
    <row r="137" spans="1:12" s="50" customFormat="1">
      <c r="A137" s="83" t="s">
        <v>92</v>
      </c>
      <c r="B137" s="84"/>
      <c r="C137" s="78"/>
      <c r="D137" s="79"/>
      <c r="E137" s="82"/>
      <c r="F137" s="41">
        <v>-490321217</v>
      </c>
      <c r="G137" s="41"/>
      <c r="H137" s="41">
        <v>-103516906</v>
      </c>
      <c r="J137" s="41">
        <v>-365852281</v>
      </c>
      <c r="K137" s="44"/>
      <c r="L137" s="41">
        <v>-178653393</v>
      </c>
    </row>
    <row r="138" spans="1:12" s="50" customFormat="1">
      <c r="A138" s="83" t="s">
        <v>63</v>
      </c>
      <c r="B138" s="84"/>
      <c r="C138" s="78"/>
      <c r="D138" s="79"/>
      <c r="E138" s="82"/>
      <c r="F138" s="41">
        <v>-26456995</v>
      </c>
      <c r="G138" s="41"/>
      <c r="H138" s="41">
        <v>52501503</v>
      </c>
      <c r="J138" s="41">
        <v>-23302008</v>
      </c>
      <c r="K138" s="44"/>
      <c r="L138" s="41">
        <v>50341546</v>
      </c>
    </row>
    <row r="139" spans="1:12" s="93" customFormat="1">
      <c r="A139" s="90" t="s">
        <v>71</v>
      </c>
      <c r="B139" s="91"/>
      <c r="C139" s="36"/>
      <c r="D139" s="89"/>
      <c r="E139" s="92"/>
      <c r="F139" s="44">
        <v>21064471</v>
      </c>
      <c r="G139" s="44"/>
      <c r="H139" s="44">
        <v>34879203</v>
      </c>
      <c r="J139" s="44">
        <v>14925393</v>
      </c>
      <c r="K139" s="44"/>
      <c r="L139" s="44">
        <v>23905108</v>
      </c>
    </row>
    <row r="140" spans="1:12" s="50" customFormat="1">
      <c r="A140" s="83" t="s">
        <v>56</v>
      </c>
      <c r="B140" s="84"/>
      <c r="C140" s="78"/>
      <c r="D140" s="38"/>
      <c r="E140" s="82"/>
      <c r="F140" s="44">
        <v>-14944209</v>
      </c>
      <c r="G140" s="44"/>
      <c r="H140" s="44">
        <v>-24311958</v>
      </c>
      <c r="I140" s="93"/>
      <c r="J140" s="44">
        <v>-13643035</v>
      </c>
      <c r="K140" s="44"/>
      <c r="L140" s="44">
        <v>-24380997</v>
      </c>
    </row>
    <row r="141" spans="1:12" s="50" customFormat="1">
      <c r="A141" s="83" t="s">
        <v>128</v>
      </c>
      <c r="B141" s="84"/>
      <c r="C141" s="78"/>
      <c r="D141" s="38"/>
      <c r="E141" s="82"/>
      <c r="F141" s="47">
        <v>13277628</v>
      </c>
      <c r="G141" s="44"/>
      <c r="H141" s="47">
        <v>196914</v>
      </c>
      <c r="I141" s="93"/>
      <c r="J141" s="47">
        <v>5739757</v>
      </c>
      <c r="K141" s="44"/>
      <c r="L141" s="47">
        <v>132452</v>
      </c>
    </row>
    <row r="142" spans="1:12" s="50" customFormat="1">
      <c r="A142" s="83" t="s">
        <v>64</v>
      </c>
      <c r="B142" s="84"/>
      <c r="C142" s="78"/>
      <c r="D142" s="79"/>
      <c r="E142" s="82"/>
      <c r="F142" s="41">
        <f>SUM(F117,F132:F141)</f>
        <v>2342134226</v>
      </c>
      <c r="G142" s="41"/>
      <c r="H142" s="41">
        <f>SUM(H117,H132:H141)</f>
        <v>3901851224</v>
      </c>
      <c r="J142" s="41">
        <f>SUM(J117,J132:J141)</f>
        <v>1952221900</v>
      </c>
      <c r="K142" s="44"/>
      <c r="L142" s="41">
        <f>SUM(L117,L132:L141)</f>
        <v>3218981583</v>
      </c>
    </row>
    <row r="143" spans="1:12" s="50" customFormat="1">
      <c r="A143" s="83" t="s">
        <v>135</v>
      </c>
      <c r="B143" s="79"/>
      <c r="C143" s="78"/>
      <c r="D143" s="79"/>
      <c r="E143" s="82"/>
      <c r="F143" s="44">
        <v>85619781</v>
      </c>
      <c r="G143" s="41"/>
      <c r="H143" s="44">
        <v>106142822</v>
      </c>
      <c r="J143" s="44">
        <v>85471342</v>
      </c>
      <c r="K143" s="44"/>
      <c r="L143" s="44">
        <v>106050571</v>
      </c>
    </row>
    <row r="144" spans="1:12" s="50" customFormat="1">
      <c r="A144" s="83" t="s">
        <v>65</v>
      </c>
      <c r="B144" s="79"/>
      <c r="C144" s="78"/>
      <c r="D144" s="79"/>
      <c r="E144" s="82"/>
      <c r="F144" s="47">
        <v>-335811614</v>
      </c>
      <c r="G144" s="44"/>
      <c r="H144" s="47">
        <v>-573754557</v>
      </c>
      <c r="J144" s="47">
        <v>-262283257</v>
      </c>
      <c r="K144" s="44"/>
      <c r="L144" s="47">
        <v>-493471018</v>
      </c>
    </row>
    <row r="145" spans="1:12" s="50" customFormat="1">
      <c r="A145" s="94" t="s">
        <v>66</v>
      </c>
      <c r="B145" s="88"/>
      <c r="C145" s="78"/>
      <c r="D145" s="79"/>
      <c r="E145" s="82"/>
      <c r="F145" s="47">
        <f>SUM(F142:F144)</f>
        <v>2091942393</v>
      </c>
      <c r="G145" s="41"/>
      <c r="H145" s="47">
        <f>SUM(H142:H144)</f>
        <v>3434239489</v>
      </c>
      <c r="J145" s="47">
        <f>SUM(J142:J144)</f>
        <v>1775409985</v>
      </c>
      <c r="K145" s="44"/>
      <c r="L145" s="47">
        <f>SUM(L142:L144)</f>
        <v>2831561136</v>
      </c>
    </row>
    <row r="146" spans="1:12" s="50" customFormat="1">
      <c r="A146" s="80"/>
      <c r="B146" s="79"/>
      <c r="C146" s="78"/>
      <c r="D146" s="79"/>
      <c r="E146" s="82"/>
      <c r="F146" s="85"/>
      <c r="G146" s="86"/>
      <c r="H146" s="85"/>
      <c r="J146" s="86"/>
      <c r="K146" s="85"/>
      <c r="L146" s="86"/>
    </row>
    <row r="147" spans="1:12" s="50" customFormat="1">
      <c r="A147" s="87" t="s">
        <v>4</v>
      </c>
      <c r="B147" s="88"/>
      <c r="C147" s="78"/>
      <c r="D147" s="79"/>
      <c r="E147" s="82"/>
      <c r="F147" s="79"/>
      <c r="G147" s="86"/>
      <c r="H147" s="79"/>
      <c r="I147" s="79"/>
      <c r="J147" s="86"/>
      <c r="K147" s="89"/>
      <c r="L147" s="86"/>
    </row>
    <row r="148" spans="1:12" s="50" customFormat="1">
      <c r="A148" s="87"/>
      <c r="B148" s="88"/>
      <c r="C148" s="78"/>
      <c r="D148" s="79"/>
      <c r="E148" s="82"/>
      <c r="F148" s="79"/>
      <c r="G148" s="86"/>
      <c r="H148" s="79"/>
      <c r="I148" s="79"/>
      <c r="J148" s="86"/>
      <c r="K148" s="89"/>
      <c r="L148" s="86"/>
    </row>
    <row r="149" spans="1:12" s="50" customFormat="1">
      <c r="A149" s="87"/>
      <c r="B149" s="88"/>
      <c r="C149" s="78"/>
      <c r="D149" s="79"/>
      <c r="E149" s="82"/>
      <c r="F149" s="79"/>
      <c r="G149" s="86"/>
      <c r="H149" s="79"/>
      <c r="I149" s="79"/>
      <c r="J149" s="86"/>
      <c r="K149" s="89"/>
      <c r="L149" s="86"/>
    </row>
    <row r="150" spans="1:12" s="50" customFormat="1">
      <c r="A150" s="87"/>
      <c r="B150" s="88"/>
      <c r="C150" s="78"/>
      <c r="D150" s="79"/>
      <c r="E150" s="82"/>
      <c r="F150" s="79"/>
      <c r="G150" s="86"/>
      <c r="H150" s="79"/>
      <c r="I150" s="79"/>
      <c r="J150" s="86"/>
      <c r="K150" s="89"/>
      <c r="L150" s="86"/>
    </row>
    <row r="151" spans="1:12" s="50" customFormat="1">
      <c r="A151" s="87"/>
      <c r="B151" s="88"/>
      <c r="C151" s="78"/>
      <c r="D151" s="79"/>
      <c r="E151" s="82"/>
      <c r="F151" s="79"/>
      <c r="G151" s="86"/>
      <c r="H151" s="79"/>
      <c r="I151" s="79"/>
      <c r="J151" s="86"/>
      <c r="K151" s="89"/>
      <c r="L151" s="86"/>
    </row>
    <row r="152" spans="1:12" s="50" customFormat="1">
      <c r="A152" s="87"/>
      <c r="B152" s="88"/>
      <c r="C152" s="78"/>
      <c r="D152" s="79"/>
      <c r="E152" s="82"/>
      <c r="F152" s="79"/>
      <c r="G152" s="86"/>
      <c r="H152" s="79"/>
      <c r="I152" s="79"/>
      <c r="J152" s="86"/>
      <c r="K152" s="89"/>
      <c r="L152" s="86"/>
    </row>
    <row r="153" spans="1:12" s="50" customFormat="1">
      <c r="A153" s="87"/>
      <c r="B153" s="88"/>
      <c r="C153" s="78"/>
      <c r="D153" s="79"/>
      <c r="E153" s="82"/>
      <c r="F153" s="79"/>
      <c r="G153" s="86"/>
      <c r="H153" s="79"/>
      <c r="I153" s="79"/>
      <c r="J153" s="86"/>
      <c r="K153" s="89"/>
      <c r="L153" s="86"/>
    </row>
    <row r="154" spans="1:12" s="50" customFormat="1">
      <c r="A154" s="87"/>
      <c r="B154" s="88"/>
      <c r="C154" s="78"/>
      <c r="D154" s="79"/>
      <c r="E154" s="82"/>
      <c r="F154" s="79"/>
      <c r="G154" s="86"/>
      <c r="H154" s="79"/>
      <c r="I154" s="79"/>
      <c r="J154" s="86"/>
      <c r="K154" s="89"/>
      <c r="L154" s="86"/>
    </row>
    <row r="155" spans="1:12" s="50" customFormat="1">
      <c r="A155" s="87"/>
      <c r="B155" s="88"/>
      <c r="C155" s="78"/>
      <c r="D155" s="79"/>
      <c r="E155" s="82"/>
      <c r="F155" s="79"/>
      <c r="G155" s="86"/>
      <c r="H155" s="79"/>
      <c r="I155" s="79"/>
      <c r="J155" s="86"/>
      <c r="K155" s="89"/>
      <c r="L155" s="86"/>
    </row>
    <row r="156" spans="1:12" s="50" customFormat="1">
      <c r="A156" s="87"/>
      <c r="B156" s="88"/>
      <c r="C156" s="78"/>
      <c r="D156" s="79"/>
      <c r="E156" s="82"/>
      <c r="F156" s="79"/>
      <c r="G156" s="86"/>
      <c r="H156" s="79"/>
      <c r="I156" s="79"/>
      <c r="J156" s="86"/>
      <c r="K156" s="89"/>
      <c r="L156" s="86"/>
    </row>
    <row r="157" spans="1:12" s="50" customFormat="1">
      <c r="A157" s="87"/>
      <c r="B157" s="88"/>
      <c r="C157" s="78"/>
      <c r="D157" s="79"/>
      <c r="E157" s="82"/>
      <c r="F157" s="79"/>
      <c r="G157" s="86"/>
      <c r="H157" s="79"/>
      <c r="I157" s="79"/>
      <c r="J157" s="86"/>
      <c r="K157" s="89"/>
      <c r="L157" s="86"/>
    </row>
    <row r="158" spans="1:12" s="50" customFormat="1">
      <c r="A158" s="87"/>
      <c r="B158" s="88"/>
      <c r="C158" s="78"/>
      <c r="D158" s="79"/>
      <c r="E158" s="82"/>
      <c r="F158" s="79"/>
      <c r="G158" s="86"/>
      <c r="H158" s="79"/>
      <c r="I158" s="79"/>
      <c r="J158" s="86"/>
      <c r="K158" s="89"/>
      <c r="L158" s="86"/>
    </row>
    <row r="159" spans="1:12" s="50" customFormat="1">
      <c r="A159" s="87"/>
      <c r="B159" s="88"/>
      <c r="C159" s="78"/>
      <c r="D159" s="79"/>
      <c r="E159" s="82"/>
      <c r="F159" s="79"/>
      <c r="G159" s="86"/>
      <c r="H159" s="79"/>
      <c r="I159" s="79"/>
      <c r="J159" s="86"/>
      <c r="K159" s="89"/>
      <c r="L159" s="86"/>
    </row>
    <row r="160" spans="1:12" s="50" customFormat="1">
      <c r="A160" s="87"/>
      <c r="B160" s="88"/>
      <c r="C160" s="78"/>
      <c r="D160" s="79"/>
      <c r="E160" s="82"/>
      <c r="F160" s="79"/>
      <c r="G160" s="86"/>
      <c r="H160" s="79"/>
      <c r="I160" s="79"/>
      <c r="J160" s="86"/>
      <c r="K160" s="89"/>
      <c r="L160" s="86"/>
    </row>
    <row r="161" spans="1:13" s="50" customFormat="1">
      <c r="A161" s="87"/>
      <c r="B161" s="88"/>
      <c r="C161" s="78"/>
      <c r="D161" s="79"/>
      <c r="E161" s="82"/>
      <c r="F161" s="79"/>
      <c r="G161" s="86"/>
      <c r="H161" s="79"/>
      <c r="I161" s="79"/>
      <c r="J161" s="86"/>
      <c r="K161" s="89"/>
      <c r="L161" s="86"/>
    </row>
    <row r="162" spans="1:13">
      <c r="D162" s="38"/>
      <c r="E162" s="38"/>
      <c r="G162" s="38"/>
      <c r="I162" s="38"/>
    </row>
    <row r="163" spans="1:13" s="58" customFormat="1">
      <c r="A163" s="57"/>
      <c r="B163" s="57"/>
      <c r="C163" s="58" t="s">
        <v>34</v>
      </c>
      <c r="E163" s="59"/>
      <c r="F163" s="59"/>
      <c r="G163" s="57"/>
      <c r="H163" s="59"/>
      <c r="I163" s="57"/>
      <c r="J163" s="57"/>
      <c r="K163" s="57"/>
      <c r="L163" s="58" t="s">
        <v>34</v>
      </c>
      <c r="M163" s="60"/>
    </row>
    <row r="164" spans="1:13" s="58" customFormat="1">
      <c r="A164" s="184" t="s">
        <v>35</v>
      </c>
      <c r="B164" s="184"/>
      <c r="E164" s="59"/>
      <c r="F164" s="59"/>
      <c r="G164" s="183" t="s">
        <v>36</v>
      </c>
      <c r="H164" s="183"/>
      <c r="I164" s="183"/>
      <c r="J164" s="183"/>
      <c r="K164" s="183"/>
      <c r="L164" s="61"/>
      <c r="M164" s="60"/>
    </row>
    <row r="165" spans="1:13" s="50" customFormat="1">
      <c r="A165" s="25" t="s">
        <v>125</v>
      </c>
      <c r="B165" s="26"/>
      <c r="C165" s="26"/>
      <c r="D165" s="75"/>
      <c r="E165" s="27"/>
      <c r="F165" s="28"/>
      <c r="G165" s="62"/>
      <c r="H165" s="28"/>
      <c r="I165" s="28"/>
      <c r="J165" s="26"/>
      <c r="K165" s="26"/>
      <c r="L165" s="26"/>
    </row>
    <row r="166" spans="1:13" s="50" customFormat="1">
      <c r="A166" s="25" t="s">
        <v>67</v>
      </c>
      <c r="B166" s="26"/>
      <c r="C166" s="26"/>
      <c r="D166" s="75"/>
      <c r="E166" s="27"/>
      <c r="F166" s="28"/>
      <c r="G166" s="62"/>
      <c r="H166" s="28"/>
      <c r="I166" s="28"/>
      <c r="J166" s="26"/>
      <c r="K166" s="26"/>
      <c r="L166" s="26"/>
    </row>
    <row r="167" spans="1:13">
      <c r="A167" s="30" t="s">
        <v>190</v>
      </c>
      <c r="B167" s="26"/>
      <c r="C167" s="26"/>
      <c r="D167" s="27"/>
      <c r="E167" s="27"/>
      <c r="G167" s="27"/>
      <c r="I167" s="27"/>
      <c r="K167" s="26"/>
    </row>
    <row r="168" spans="1:13" s="31" customFormat="1">
      <c r="A168" s="185" t="s">
        <v>19</v>
      </c>
      <c r="B168" s="185"/>
      <c r="C168" s="185"/>
      <c r="D168" s="185"/>
      <c r="E168" s="185"/>
      <c r="F168" s="185"/>
      <c r="G168" s="185"/>
      <c r="H168" s="185"/>
      <c r="I168" s="185"/>
      <c r="J168" s="185"/>
      <c r="K168" s="185"/>
      <c r="L168" s="185"/>
    </row>
    <row r="169" spans="1:13" s="31" customFormat="1">
      <c r="D169" s="32"/>
      <c r="E169" s="32"/>
      <c r="F169" s="182" t="s">
        <v>39</v>
      </c>
      <c r="G169" s="182"/>
      <c r="H169" s="182"/>
      <c r="I169" s="34"/>
      <c r="J169" s="182" t="s">
        <v>40</v>
      </c>
      <c r="K169" s="182"/>
      <c r="L169" s="182"/>
    </row>
    <row r="170" spans="1:13">
      <c r="D170" s="35"/>
      <c r="E170" s="35"/>
      <c r="F170" s="143">
        <v>2563</v>
      </c>
      <c r="G170" s="143"/>
      <c r="H170" s="143">
        <v>2562</v>
      </c>
      <c r="I170" s="143"/>
      <c r="J170" s="143" t="s">
        <v>193</v>
      </c>
      <c r="K170" s="143"/>
      <c r="L170" s="143">
        <v>2562</v>
      </c>
    </row>
    <row r="171" spans="1:13" s="50" customFormat="1">
      <c r="A171" s="76" t="s">
        <v>68</v>
      </c>
      <c r="B171" s="77"/>
      <c r="C171" s="78"/>
      <c r="D171" s="79"/>
      <c r="E171" s="85"/>
      <c r="F171" s="85"/>
      <c r="H171" s="85"/>
      <c r="I171" s="85"/>
    </row>
    <row r="172" spans="1:13" s="50" customFormat="1">
      <c r="A172" s="138" t="s">
        <v>214</v>
      </c>
      <c r="B172" s="77"/>
      <c r="C172" s="78"/>
      <c r="D172" s="38"/>
      <c r="E172" s="95"/>
      <c r="F172" s="96">
        <v>657096555</v>
      </c>
      <c r="G172" s="97"/>
      <c r="H172" s="96">
        <v>1885808873</v>
      </c>
      <c r="I172" s="97"/>
      <c r="J172" s="97">
        <v>759598556</v>
      </c>
      <c r="K172" s="97"/>
      <c r="L172" s="97">
        <v>1879609215</v>
      </c>
    </row>
    <row r="173" spans="1:13" s="50" customFormat="1">
      <c r="A173" s="90" t="s">
        <v>166</v>
      </c>
      <c r="B173" s="77"/>
      <c r="C173" s="78"/>
      <c r="D173" s="38"/>
      <c r="E173" s="95"/>
      <c r="F173" s="96">
        <v>0</v>
      </c>
      <c r="G173" s="97"/>
      <c r="H173" s="96">
        <v>-223875000</v>
      </c>
      <c r="I173" s="97"/>
      <c r="J173" s="97">
        <v>0</v>
      </c>
      <c r="K173" s="97"/>
      <c r="L173" s="97">
        <v>-223875000</v>
      </c>
    </row>
    <row r="174" spans="1:13" s="50" customFormat="1">
      <c r="A174" s="90" t="s">
        <v>122</v>
      </c>
      <c r="B174" s="77"/>
      <c r="C174" s="78"/>
      <c r="D174" s="38"/>
      <c r="E174" s="95"/>
      <c r="F174" s="96">
        <v>0</v>
      </c>
      <c r="G174" s="97"/>
      <c r="H174" s="96">
        <v>-1939453967</v>
      </c>
      <c r="I174" s="97"/>
      <c r="J174" s="97">
        <v>0</v>
      </c>
      <c r="K174" s="97"/>
      <c r="L174" s="97">
        <v>-2069999950</v>
      </c>
    </row>
    <row r="175" spans="1:13" s="50" customFormat="1">
      <c r="A175" s="90" t="s">
        <v>150</v>
      </c>
      <c r="B175" s="89"/>
      <c r="C175" s="78"/>
      <c r="D175" s="38"/>
      <c r="E175" s="38">
        <v>12</v>
      </c>
      <c r="F175" s="44">
        <v>-302172388</v>
      </c>
      <c r="G175" s="44"/>
      <c r="H175" s="44">
        <v>-658967945</v>
      </c>
      <c r="I175" s="97"/>
      <c r="J175" s="44">
        <v>-197939293</v>
      </c>
      <c r="K175" s="97"/>
      <c r="L175" s="44">
        <v>-487922632</v>
      </c>
    </row>
    <row r="176" spans="1:13" s="50" customFormat="1">
      <c r="A176" s="90" t="s">
        <v>183</v>
      </c>
      <c r="B176" s="89"/>
      <c r="C176" s="78"/>
      <c r="D176" s="38"/>
      <c r="E176" s="38">
        <v>13</v>
      </c>
      <c r="F176" s="44">
        <v>-13423935</v>
      </c>
      <c r="G176" s="44"/>
      <c r="H176" s="44">
        <v>-26141789</v>
      </c>
      <c r="I176" s="97"/>
      <c r="J176" s="44">
        <v>-8383735</v>
      </c>
      <c r="K176" s="97"/>
      <c r="L176" s="44">
        <v>-24733720</v>
      </c>
    </row>
    <row r="177" spans="1:12" s="50" customFormat="1">
      <c r="A177" s="90" t="s">
        <v>143</v>
      </c>
      <c r="B177" s="89"/>
      <c r="C177" s="78"/>
      <c r="D177" s="38"/>
      <c r="E177" s="38"/>
      <c r="F177" s="44">
        <v>0</v>
      </c>
      <c r="G177" s="44"/>
      <c r="H177" s="44">
        <v>-404321</v>
      </c>
      <c r="I177" s="97"/>
      <c r="J177" s="44">
        <v>0</v>
      </c>
      <c r="K177" s="97"/>
      <c r="L177" s="44">
        <v>-404321</v>
      </c>
    </row>
    <row r="178" spans="1:12" s="50" customFormat="1">
      <c r="A178" s="90" t="s">
        <v>232</v>
      </c>
      <c r="B178" s="89"/>
      <c r="C178" s="78"/>
      <c r="D178" s="79"/>
      <c r="E178" s="38">
        <v>12</v>
      </c>
      <c r="F178" s="44">
        <v>1630970</v>
      </c>
      <c r="G178" s="44"/>
      <c r="H178" s="44">
        <v>5978682</v>
      </c>
      <c r="I178" s="97"/>
      <c r="J178" s="44">
        <v>10966841</v>
      </c>
      <c r="K178" s="97"/>
      <c r="L178" s="44">
        <v>24620057</v>
      </c>
    </row>
    <row r="179" spans="1:12" s="50" customFormat="1">
      <c r="A179" s="90" t="s">
        <v>120</v>
      </c>
      <c r="B179" s="89"/>
      <c r="C179" s="78"/>
      <c r="D179" s="79"/>
      <c r="E179" s="38"/>
      <c r="F179" s="44">
        <v>0</v>
      </c>
      <c r="G179" s="44"/>
      <c r="H179" s="44">
        <v>0</v>
      </c>
      <c r="I179" s="97"/>
      <c r="J179" s="44">
        <v>0</v>
      </c>
      <c r="K179" s="97"/>
      <c r="L179" s="44">
        <v>352499843</v>
      </c>
    </row>
    <row r="180" spans="1:12" s="50" customFormat="1">
      <c r="A180" s="76" t="s">
        <v>236</v>
      </c>
      <c r="B180" s="79"/>
      <c r="C180" s="78"/>
      <c r="D180" s="79"/>
      <c r="E180" s="38"/>
      <c r="F180" s="98">
        <f>SUM(F172:F179)</f>
        <v>343131202</v>
      </c>
      <c r="G180" s="41"/>
      <c r="H180" s="98">
        <f>SUM(H172:H179)</f>
        <v>-957055467</v>
      </c>
      <c r="I180" s="97"/>
      <c r="J180" s="98">
        <f>SUM(J172:J179)</f>
        <v>564242369</v>
      </c>
      <c r="K180" s="97"/>
      <c r="L180" s="98">
        <f>SUM(L172:L179)</f>
        <v>-550206508</v>
      </c>
    </row>
    <row r="181" spans="1:12" s="50" customFormat="1">
      <c r="A181" s="76" t="s">
        <v>69</v>
      </c>
      <c r="B181" s="77"/>
      <c r="C181" s="78"/>
      <c r="D181" s="79"/>
      <c r="E181" s="38"/>
      <c r="F181" s="44"/>
      <c r="G181" s="41"/>
      <c r="H181" s="44"/>
      <c r="I181" s="97"/>
      <c r="J181" s="44"/>
      <c r="K181" s="97"/>
      <c r="L181" s="44"/>
    </row>
    <row r="182" spans="1:12" s="50" customFormat="1">
      <c r="A182" s="175" t="s">
        <v>215</v>
      </c>
      <c r="B182" s="77"/>
      <c r="C182" s="78"/>
      <c r="D182" s="79"/>
      <c r="E182" s="38"/>
      <c r="F182" s="44">
        <v>-1076156877</v>
      </c>
      <c r="G182" s="41"/>
      <c r="H182" s="44">
        <v>0</v>
      </c>
      <c r="I182" s="97"/>
      <c r="J182" s="44">
        <v>-807135805</v>
      </c>
      <c r="K182" s="97"/>
      <c r="L182" s="44">
        <v>0</v>
      </c>
    </row>
    <row r="183" spans="1:12" s="50" customFormat="1">
      <c r="A183" s="80" t="s">
        <v>111</v>
      </c>
      <c r="B183" s="79"/>
      <c r="C183" s="78"/>
      <c r="D183" s="79"/>
      <c r="F183" s="47">
        <v>-1657572405</v>
      </c>
      <c r="G183" s="44"/>
      <c r="H183" s="47">
        <v>-2394279570</v>
      </c>
      <c r="I183" s="99"/>
      <c r="J183" s="47">
        <v>-1657572405</v>
      </c>
      <c r="K183" s="99"/>
      <c r="L183" s="47">
        <v>-2394279412</v>
      </c>
    </row>
    <row r="184" spans="1:12" s="50" customFormat="1">
      <c r="A184" s="76" t="s">
        <v>130</v>
      </c>
      <c r="B184" s="79"/>
      <c r="C184" s="78"/>
      <c r="D184" s="79"/>
      <c r="F184" s="47">
        <f>SUM(F182:F183)</f>
        <v>-2733729282</v>
      </c>
      <c r="G184" s="41"/>
      <c r="H184" s="47">
        <f>SUM(H182:H183)</f>
        <v>-2394279570</v>
      </c>
      <c r="I184" s="97"/>
      <c r="J184" s="47">
        <f>SUM(J182:J183)</f>
        <v>-2464708210</v>
      </c>
      <c r="K184" s="97"/>
      <c r="L184" s="47">
        <f>SUM(L182:L183)</f>
        <v>-2394279412</v>
      </c>
    </row>
    <row r="185" spans="1:12" s="50" customFormat="1">
      <c r="A185" s="76" t="s">
        <v>186</v>
      </c>
      <c r="B185" s="79"/>
      <c r="C185" s="78"/>
      <c r="D185" s="79"/>
      <c r="F185" s="44">
        <f>SUM(F145,F180,F184)</f>
        <v>-298655687</v>
      </c>
      <c r="G185" s="41"/>
      <c r="H185" s="44">
        <f>SUM(H145,H180,H184)</f>
        <v>82904452</v>
      </c>
      <c r="I185" s="97"/>
      <c r="J185" s="44">
        <f>SUM(J145,J180,J184)</f>
        <v>-125055856</v>
      </c>
      <c r="K185" s="97"/>
      <c r="L185" s="44">
        <f>SUM(L145,L180,L184)</f>
        <v>-112924784</v>
      </c>
    </row>
    <row r="186" spans="1:12" s="50" customFormat="1">
      <c r="A186" s="83" t="s">
        <v>93</v>
      </c>
      <c r="B186" s="84"/>
      <c r="C186" s="78"/>
      <c r="D186" s="79"/>
      <c r="F186" s="47">
        <v>808107695</v>
      </c>
      <c r="G186" s="41"/>
      <c r="H186" s="47">
        <v>725203243</v>
      </c>
      <c r="I186" s="97"/>
      <c r="J186" s="47">
        <v>508643560</v>
      </c>
      <c r="K186" s="97"/>
      <c r="L186" s="47">
        <v>621568344</v>
      </c>
    </row>
    <row r="187" spans="1:12" s="50" customFormat="1" ht="21.75" thickBot="1">
      <c r="A187" s="100" t="s">
        <v>221</v>
      </c>
      <c r="B187" s="88"/>
      <c r="C187" s="78"/>
      <c r="D187" s="79"/>
      <c r="F187" s="101">
        <f>SUM(F185:F186)</f>
        <v>509452008</v>
      </c>
      <c r="G187" s="41"/>
      <c r="H187" s="101">
        <f>SUM(H185:H186)</f>
        <v>808107695</v>
      </c>
      <c r="I187" s="97"/>
      <c r="J187" s="101">
        <f>SUM(J185:J186)</f>
        <v>383587704</v>
      </c>
      <c r="K187" s="97"/>
      <c r="L187" s="101">
        <f>SUM(L185:L186)</f>
        <v>508643560</v>
      </c>
    </row>
    <row r="188" spans="1:12" s="50" customFormat="1" ht="21.75" thickTop="1">
      <c r="A188" s="80"/>
      <c r="B188" s="79"/>
      <c r="C188" s="78"/>
      <c r="D188" s="39"/>
      <c r="F188" s="44">
        <f>F187-bs!G9</f>
        <v>0</v>
      </c>
      <c r="H188" s="44">
        <f>H187-bs!I9</f>
        <v>0</v>
      </c>
      <c r="J188" s="44">
        <f>J187-bs!K9</f>
        <v>0</v>
      </c>
      <c r="L188" s="44">
        <f>L187-bs!M9</f>
        <v>0</v>
      </c>
    </row>
    <row r="189" spans="1:12" s="50" customFormat="1">
      <c r="A189" s="94" t="s">
        <v>75</v>
      </c>
      <c r="B189" s="79"/>
      <c r="C189" s="78"/>
      <c r="D189" s="39"/>
    </row>
    <row r="190" spans="1:12" s="50" customFormat="1">
      <c r="A190" s="80" t="s">
        <v>76</v>
      </c>
      <c r="B190" s="79"/>
      <c r="C190" s="78"/>
      <c r="D190" s="39"/>
      <c r="F190" s="102"/>
      <c r="G190" s="102"/>
      <c r="H190" s="102"/>
      <c r="I190" s="102"/>
      <c r="J190" s="102"/>
      <c r="K190" s="102"/>
      <c r="L190" s="102"/>
    </row>
    <row r="191" spans="1:12" s="50" customFormat="1">
      <c r="A191" s="80" t="s">
        <v>225</v>
      </c>
      <c r="B191" s="79"/>
      <c r="C191" s="78"/>
      <c r="D191" s="39"/>
      <c r="F191" s="41">
        <v>48822294</v>
      </c>
      <c r="G191" s="41"/>
      <c r="H191" s="41">
        <v>101637472</v>
      </c>
      <c r="I191" s="41"/>
      <c r="J191" s="41">
        <v>38902848</v>
      </c>
      <c r="K191" s="41"/>
      <c r="L191" s="41">
        <v>72760265</v>
      </c>
    </row>
    <row r="192" spans="1:12" s="50" customFormat="1">
      <c r="A192" s="115" t="s">
        <v>216</v>
      </c>
      <c r="B192" s="79"/>
      <c r="C192" s="78"/>
      <c r="D192" s="39"/>
      <c r="F192" s="41">
        <v>902860372</v>
      </c>
      <c r="G192" s="41"/>
      <c r="H192" s="41">
        <v>0</v>
      </c>
      <c r="I192" s="41"/>
      <c r="J192" s="41">
        <v>674348414</v>
      </c>
      <c r="K192" s="41"/>
      <c r="L192" s="41">
        <v>0</v>
      </c>
    </row>
    <row r="193" spans="1:13" s="50" customFormat="1">
      <c r="A193" s="80" t="s">
        <v>184</v>
      </c>
      <c r="B193" s="79"/>
      <c r="C193" s="78"/>
      <c r="D193" s="39"/>
      <c r="F193" s="41"/>
      <c r="G193" s="41"/>
      <c r="H193" s="41"/>
      <c r="I193" s="41"/>
      <c r="J193" s="41"/>
      <c r="K193" s="41"/>
      <c r="L193" s="41"/>
    </row>
    <row r="194" spans="1:13" s="50" customFormat="1">
      <c r="A194" s="80" t="s">
        <v>185</v>
      </c>
      <c r="B194" s="79"/>
      <c r="C194" s="78"/>
      <c r="D194" s="39"/>
      <c r="F194" s="41">
        <v>0</v>
      </c>
      <c r="G194" s="41"/>
      <c r="H194" s="41">
        <v>50661883</v>
      </c>
      <c r="I194" s="41"/>
      <c r="J194" s="41">
        <v>0</v>
      </c>
      <c r="K194" s="41"/>
      <c r="L194" s="41">
        <v>50661883</v>
      </c>
    </row>
    <row r="195" spans="1:13" s="50" customFormat="1">
      <c r="B195" s="88"/>
      <c r="C195" s="78"/>
      <c r="D195" s="79"/>
      <c r="E195" s="86"/>
      <c r="F195" s="86"/>
      <c r="H195" s="86"/>
      <c r="I195" s="86"/>
    </row>
    <row r="196" spans="1:13" s="50" customFormat="1">
      <c r="A196" s="87" t="s">
        <v>4</v>
      </c>
      <c r="B196" s="88"/>
      <c r="C196" s="78"/>
      <c r="D196" s="79"/>
      <c r="E196" s="86"/>
      <c r="F196" s="86"/>
      <c r="H196" s="86"/>
      <c r="I196" s="86"/>
    </row>
    <row r="197" spans="1:13" s="50" customFormat="1">
      <c r="A197" s="87"/>
      <c r="B197" s="88"/>
      <c r="C197" s="78"/>
      <c r="D197" s="79"/>
      <c r="E197" s="86"/>
      <c r="F197" s="86"/>
      <c r="H197" s="86"/>
      <c r="I197" s="86"/>
    </row>
    <row r="198" spans="1:13" s="50" customFormat="1">
      <c r="A198" s="87"/>
      <c r="B198" s="88"/>
      <c r="C198" s="78"/>
      <c r="D198" s="79"/>
      <c r="E198" s="86"/>
      <c r="F198" s="86"/>
      <c r="H198" s="86"/>
      <c r="I198" s="86"/>
    </row>
    <row r="199" spans="1:13" s="50" customFormat="1">
      <c r="A199" s="87"/>
      <c r="B199" s="88"/>
      <c r="C199" s="78"/>
      <c r="D199" s="79"/>
      <c r="E199" s="86"/>
      <c r="F199" s="86"/>
      <c r="H199" s="86"/>
      <c r="I199" s="86"/>
    </row>
    <row r="200" spans="1:13" s="50" customFormat="1">
      <c r="A200" s="87"/>
      <c r="B200" s="88"/>
      <c r="C200" s="78"/>
      <c r="D200" s="79"/>
      <c r="E200" s="86"/>
      <c r="F200" s="86"/>
      <c r="H200" s="86"/>
      <c r="I200" s="86"/>
    </row>
    <row r="201" spans="1:13" s="50" customFormat="1">
      <c r="A201" s="87"/>
      <c r="B201" s="88"/>
      <c r="C201" s="78"/>
      <c r="D201" s="79"/>
      <c r="E201" s="86"/>
      <c r="F201" s="86"/>
      <c r="H201" s="86"/>
      <c r="I201" s="86"/>
    </row>
    <row r="202" spans="1:13" s="50" customFormat="1">
      <c r="A202" s="87"/>
      <c r="B202" s="88"/>
      <c r="C202" s="78"/>
      <c r="D202" s="79"/>
      <c r="E202" s="86"/>
      <c r="F202" s="86"/>
      <c r="H202" s="86"/>
      <c r="I202" s="86"/>
    </row>
    <row r="203" spans="1:13" s="50" customFormat="1">
      <c r="A203" s="87"/>
      <c r="B203" s="88"/>
      <c r="C203" s="78"/>
      <c r="D203" s="79"/>
      <c r="E203" s="86"/>
      <c r="F203" s="86"/>
      <c r="H203" s="86"/>
      <c r="I203" s="86"/>
    </row>
    <row r="204" spans="1:13" s="58" customFormat="1">
      <c r="A204" s="57"/>
      <c r="B204" s="57"/>
      <c r="C204" s="58" t="s">
        <v>34</v>
      </c>
      <c r="E204" s="59"/>
      <c r="F204" s="59"/>
      <c r="G204" s="57"/>
      <c r="H204" s="59"/>
      <c r="I204" s="57"/>
      <c r="J204" s="57"/>
      <c r="K204" s="57"/>
      <c r="L204" s="58" t="s">
        <v>34</v>
      </c>
      <c r="M204" s="60"/>
    </row>
    <row r="205" spans="1:13" s="58" customFormat="1">
      <c r="A205" s="184" t="s">
        <v>35</v>
      </c>
      <c r="B205" s="184"/>
      <c r="E205" s="59"/>
      <c r="F205" s="59"/>
      <c r="G205" s="183" t="s">
        <v>36</v>
      </c>
      <c r="H205" s="183"/>
      <c r="I205" s="183"/>
      <c r="J205" s="183"/>
      <c r="K205" s="183"/>
      <c r="L205" s="61"/>
      <c r="M205" s="60"/>
    </row>
  </sheetData>
  <mergeCells count="25">
    <mergeCell ref="A4:L4"/>
    <mergeCell ref="A45:L45"/>
    <mergeCell ref="A86:L86"/>
    <mergeCell ref="A127:L127"/>
    <mergeCell ref="A168:L168"/>
    <mergeCell ref="F5:H5"/>
    <mergeCell ref="J5:L5"/>
    <mergeCell ref="A164:B164"/>
    <mergeCell ref="F46:H46"/>
    <mergeCell ref="J46:L46"/>
    <mergeCell ref="A82:B82"/>
    <mergeCell ref="G41:K41"/>
    <mergeCell ref="F169:H169"/>
    <mergeCell ref="F128:H128"/>
    <mergeCell ref="J128:L128"/>
    <mergeCell ref="G205:K205"/>
    <mergeCell ref="A41:B41"/>
    <mergeCell ref="A123:B123"/>
    <mergeCell ref="A205:B205"/>
    <mergeCell ref="J169:L169"/>
    <mergeCell ref="G82:K82"/>
    <mergeCell ref="G123:K123"/>
    <mergeCell ref="G164:K164"/>
    <mergeCell ref="F87:H87"/>
    <mergeCell ref="J87:L87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6" orientation="portrait" r:id="rId1"/>
  <headerFooter alignWithMargins="0"/>
  <rowBreaks count="4" manualBreakCount="4">
    <brk id="41" max="16383" man="1"/>
    <brk id="82" max="16383" man="1"/>
    <brk id="123"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33"/>
  <sheetViews>
    <sheetView showGridLines="0" view="pageBreakPreview" zoomScale="85" zoomScaleNormal="57" zoomScaleSheetLayoutView="85" workbookViewId="0">
      <selection activeCell="F27" sqref="F27"/>
    </sheetView>
  </sheetViews>
  <sheetFormatPr defaultRowHeight="21"/>
  <cols>
    <col min="1" max="1" width="8" style="12" customWidth="1"/>
    <col min="2" max="2" width="7.7109375" style="12" customWidth="1"/>
    <col min="3" max="3" width="2.7109375" style="12" customWidth="1"/>
    <col min="4" max="4" width="11.7109375" style="12" customWidth="1"/>
    <col min="5" max="5" width="1.140625" style="12" customWidth="1"/>
    <col min="6" max="6" width="5.7109375" style="12" customWidth="1"/>
    <col min="7" max="7" width="1.140625" style="12" customWidth="1"/>
    <col min="8" max="8" width="12.42578125" style="12" customWidth="1"/>
    <col min="9" max="9" width="1.140625" style="12" customWidth="1"/>
    <col min="10" max="10" width="12.42578125" style="12" customWidth="1"/>
    <col min="11" max="11" width="1.140625" style="23" customWidth="1"/>
    <col min="12" max="12" width="12.42578125" style="12" customWidth="1"/>
    <col min="13" max="13" width="1.140625" style="12" customWidth="1"/>
    <col min="14" max="14" width="12.42578125" style="12" customWidth="1"/>
    <col min="15" max="15" width="1.140625" style="12" customWidth="1"/>
    <col min="16" max="16" width="12.7109375" style="12" customWidth="1"/>
    <col min="17" max="17" width="1.140625" style="12" customWidth="1"/>
    <col min="18" max="18" width="12.42578125" style="12" customWidth="1"/>
    <col min="19" max="19" width="1.140625" style="12" customWidth="1"/>
    <col min="20" max="20" width="14" style="12" customWidth="1"/>
    <col min="21" max="21" width="1.140625" style="23" customWidth="1"/>
    <col min="22" max="22" width="13.7109375" style="12" customWidth="1"/>
    <col min="23" max="23" width="1.140625" style="23" customWidth="1"/>
    <col min="24" max="24" width="13.7109375" style="12" customWidth="1"/>
    <col min="25" max="25" width="1.140625" style="23" customWidth="1"/>
    <col min="26" max="26" width="12.42578125" style="12" customWidth="1"/>
    <col min="27" max="27" width="1.140625" style="23" customWidth="1"/>
    <col min="28" max="28" width="13.7109375" style="12" customWidth="1"/>
    <col min="29" max="29" width="6.42578125" style="12" customWidth="1"/>
    <col min="30" max="34" width="9.140625" style="12"/>
    <col min="35" max="35" width="10.28515625" style="12" bestFit="1" customWidth="1"/>
    <col min="36" max="16384" width="9.140625" style="12"/>
  </cols>
  <sheetData>
    <row r="1" spans="1:44" s="19" customFormat="1">
      <c r="A1" s="25" t="s">
        <v>125</v>
      </c>
      <c r="B1" s="1"/>
      <c r="C1" s="1"/>
      <c r="D1" s="1"/>
      <c r="E1" s="2"/>
      <c r="F1" s="2"/>
      <c r="G1" s="3"/>
      <c r="H1" s="3"/>
      <c r="I1" s="3"/>
      <c r="J1" s="3"/>
      <c r="K1" s="128"/>
      <c r="L1" s="2"/>
      <c r="M1" s="3"/>
      <c r="N1" s="2"/>
      <c r="O1" s="3"/>
      <c r="P1" s="1"/>
      <c r="Q1" s="3"/>
      <c r="R1" s="1"/>
      <c r="S1" s="3"/>
      <c r="T1" s="1"/>
      <c r="U1" s="123"/>
      <c r="V1" s="1"/>
      <c r="W1" s="123"/>
      <c r="X1" s="1"/>
      <c r="Y1" s="123"/>
      <c r="Z1" s="1"/>
      <c r="AA1" s="123"/>
    </row>
    <row r="2" spans="1:44">
      <c r="A2" s="11" t="s">
        <v>15</v>
      </c>
    </row>
    <row r="3" spans="1:44">
      <c r="A3" s="6" t="s">
        <v>190</v>
      </c>
    </row>
    <row r="4" spans="1:44">
      <c r="U4" s="12"/>
      <c r="W4" s="12"/>
      <c r="Y4" s="12"/>
      <c r="AA4" s="12"/>
      <c r="AB4" s="4" t="s">
        <v>19</v>
      </c>
    </row>
    <row r="5" spans="1:44">
      <c r="E5" s="13"/>
      <c r="H5" s="187" t="s">
        <v>39</v>
      </c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</row>
    <row r="6" spans="1:44">
      <c r="E6" s="13"/>
      <c r="H6" s="186" t="s">
        <v>169</v>
      </c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3"/>
      <c r="Z6" s="13"/>
      <c r="AA6" s="13"/>
      <c r="AB6" s="13"/>
    </row>
    <row r="7" spans="1:44" s="14" customFormat="1">
      <c r="I7" s="13"/>
      <c r="Q7" s="13"/>
      <c r="R7" s="187" t="s">
        <v>116</v>
      </c>
      <c r="S7" s="187"/>
      <c r="T7" s="187"/>
      <c r="U7" s="187"/>
      <c r="V7" s="187"/>
      <c r="W7" s="23"/>
      <c r="X7" s="23"/>
      <c r="AA7" s="13"/>
      <c r="AB7" s="13"/>
      <c r="AE7" s="12"/>
    </row>
    <row r="8" spans="1:44" s="14" customFormat="1">
      <c r="I8" s="13"/>
      <c r="N8" s="13"/>
      <c r="O8" s="13"/>
      <c r="P8" s="13"/>
      <c r="Q8" s="13"/>
      <c r="R8" s="186" t="s">
        <v>136</v>
      </c>
      <c r="S8" s="186"/>
      <c r="T8" s="186"/>
      <c r="U8" s="13"/>
      <c r="V8" s="13"/>
      <c r="X8" s="13"/>
      <c r="AA8" s="13"/>
      <c r="AB8" s="13"/>
      <c r="AE8" s="12"/>
    </row>
    <row r="9" spans="1:44" s="14" customFormat="1">
      <c r="I9" s="13"/>
      <c r="N9" s="187" t="s">
        <v>12</v>
      </c>
      <c r="O9" s="187"/>
      <c r="P9" s="187"/>
      <c r="Q9" s="13"/>
      <c r="R9" s="13"/>
      <c r="S9" s="13"/>
      <c r="T9" s="164" t="s">
        <v>209</v>
      </c>
      <c r="U9" s="13"/>
      <c r="V9" s="13"/>
      <c r="X9" s="13"/>
      <c r="Z9" s="13" t="s">
        <v>175</v>
      </c>
      <c r="AA9" s="13"/>
      <c r="AB9" s="13"/>
      <c r="AE9" s="12"/>
    </row>
    <row r="10" spans="1:44" s="14" customFormat="1">
      <c r="I10" s="13"/>
      <c r="N10" s="13" t="s">
        <v>103</v>
      </c>
      <c r="R10" s="13" t="s">
        <v>42</v>
      </c>
      <c r="S10" s="13"/>
      <c r="T10" s="173" t="s">
        <v>210</v>
      </c>
      <c r="U10" s="13"/>
      <c r="V10" s="13" t="s">
        <v>137</v>
      </c>
      <c r="X10" s="170" t="s">
        <v>187</v>
      </c>
      <c r="Z10" s="13" t="s">
        <v>176</v>
      </c>
      <c r="AA10" s="13"/>
      <c r="AB10" s="20"/>
      <c r="AE10" s="12"/>
    </row>
    <row r="11" spans="1:44" s="14" customFormat="1">
      <c r="H11" s="14" t="s">
        <v>104</v>
      </c>
      <c r="I11" s="13"/>
      <c r="L11" s="14" t="s">
        <v>105</v>
      </c>
      <c r="N11" s="14" t="s">
        <v>106</v>
      </c>
      <c r="Q11" s="13"/>
      <c r="R11" s="13" t="s">
        <v>138</v>
      </c>
      <c r="S11" s="13"/>
      <c r="T11" s="173" t="s">
        <v>211</v>
      </c>
      <c r="U11" s="13"/>
      <c r="V11" s="13" t="s">
        <v>139</v>
      </c>
      <c r="X11" s="170" t="s">
        <v>7</v>
      </c>
      <c r="Z11" s="13" t="s">
        <v>177</v>
      </c>
      <c r="AA11" s="13"/>
      <c r="AB11" s="20" t="s">
        <v>123</v>
      </c>
      <c r="AE11" s="12"/>
    </row>
    <row r="12" spans="1:44" s="106" customFormat="1">
      <c r="F12" s="107" t="s">
        <v>0</v>
      </c>
      <c r="G12" s="108"/>
      <c r="H12" s="109" t="s">
        <v>13</v>
      </c>
      <c r="I12" s="108"/>
      <c r="J12" s="109" t="s">
        <v>107</v>
      </c>
      <c r="L12" s="109" t="s">
        <v>108</v>
      </c>
      <c r="N12" s="109" t="s">
        <v>109</v>
      </c>
      <c r="P12" s="109" t="s">
        <v>14</v>
      </c>
      <c r="R12" s="172" t="s">
        <v>140</v>
      </c>
      <c r="S12" s="14"/>
      <c r="T12" s="174" t="s">
        <v>212</v>
      </c>
      <c r="U12" s="14"/>
      <c r="V12" s="172" t="s">
        <v>124</v>
      </c>
      <c r="X12" s="171" t="s">
        <v>188</v>
      </c>
      <c r="Z12" s="172" t="s">
        <v>173</v>
      </c>
      <c r="AB12" s="105" t="s">
        <v>124</v>
      </c>
      <c r="AE12" s="110"/>
    </row>
    <row r="13" spans="1:44">
      <c r="A13" s="9" t="s">
        <v>167</v>
      </c>
      <c r="B13" s="5"/>
      <c r="C13" s="5"/>
      <c r="F13" s="21"/>
      <c r="G13" s="16"/>
      <c r="H13" s="16">
        <v>920878100</v>
      </c>
      <c r="I13" s="16"/>
      <c r="J13" s="16">
        <v>8785027903</v>
      </c>
      <c r="K13" s="15"/>
      <c r="L13" s="16">
        <v>656331057</v>
      </c>
      <c r="M13" s="15"/>
      <c r="N13" s="16">
        <v>92585000</v>
      </c>
      <c r="O13" s="15"/>
      <c r="P13" s="16">
        <v>3717674184</v>
      </c>
      <c r="Q13" s="15"/>
      <c r="R13" s="16">
        <v>5707417</v>
      </c>
      <c r="S13" s="15"/>
      <c r="T13" s="16">
        <v>-2140974</v>
      </c>
      <c r="U13" s="15"/>
      <c r="V13" s="16">
        <f>SUM(R13:T13)</f>
        <v>3566443</v>
      </c>
      <c r="X13" s="16">
        <f>SUM(H13:T13)</f>
        <v>14176062687</v>
      </c>
      <c r="Z13" s="16">
        <v>0</v>
      </c>
      <c r="AA13" s="15"/>
      <c r="AB13" s="15">
        <f>SUM(X13:Z13)</f>
        <v>14176062687</v>
      </c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</row>
    <row r="14" spans="1:44">
      <c r="A14" s="138" t="s">
        <v>180</v>
      </c>
      <c r="B14" s="5"/>
      <c r="C14" s="5"/>
      <c r="F14" s="21"/>
      <c r="G14" s="16"/>
      <c r="H14" s="16"/>
      <c r="I14" s="16"/>
      <c r="J14" s="16"/>
      <c r="K14" s="15"/>
      <c r="L14" s="16"/>
      <c r="M14" s="15"/>
      <c r="N14" s="16"/>
      <c r="O14" s="15"/>
      <c r="P14" s="16"/>
      <c r="Q14" s="15"/>
      <c r="R14" s="16"/>
      <c r="S14" s="15"/>
      <c r="T14" s="16"/>
      <c r="U14" s="15"/>
      <c r="V14" s="16"/>
      <c r="X14" s="16"/>
      <c r="Z14" s="16"/>
      <c r="AA14" s="10"/>
      <c r="AB14" s="16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</row>
    <row r="15" spans="1:44">
      <c r="A15" s="126" t="s">
        <v>181</v>
      </c>
      <c r="B15" s="5"/>
      <c r="C15" s="5"/>
      <c r="F15" s="21">
        <v>13</v>
      </c>
      <c r="G15" s="16"/>
      <c r="H15" s="10">
        <v>0</v>
      </c>
      <c r="I15" s="113"/>
      <c r="J15" s="10">
        <v>0</v>
      </c>
      <c r="K15" s="10"/>
      <c r="L15" s="10">
        <v>0</v>
      </c>
      <c r="M15" s="10"/>
      <c r="N15" s="10">
        <v>0</v>
      </c>
      <c r="O15" s="10"/>
      <c r="P15" s="16">
        <v>0</v>
      </c>
      <c r="Q15" s="10"/>
      <c r="R15" s="10">
        <v>0</v>
      </c>
      <c r="S15" s="10"/>
      <c r="T15" s="10">
        <v>0</v>
      </c>
      <c r="U15" s="10"/>
      <c r="V15" s="16">
        <f>SUM(R15:T15)</f>
        <v>0</v>
      </c>
      <c r="X15" s="16">
        <f>SUM(H15:T15)</f>
        <v>0</v>
      </c>
      <c r="Z15" s="10">
        <v>313569282</v>
      </c>
      <c r="AA15" s="10"/>
      <c r="AB15" s="15">
        <f>SUM(X15:Z15)</f>
        <v>313569282</v>
      </c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</row>
    <row r="16" spans="1:44">
      <c r="A16" s="126" t="s">
        <v>132</v>
      </c>
      <c r="B16" s="5"/>
      <c r="C16" s="5"/>
      <c r="F16" s="21"/>
      <c r="G16" s="16"/>
      <c r="H16" s="10">
        <v>0</v>
      </c>
      <c r="I16" s="113"/>
      <c r="J16" s="10">
        <v>0</v>
      </c>
      <c r="K16" s="10"/>
      <c r="L16" s="10">
        <v>0</v>
      </c>
      <c r="M16" s="10"/>
      <c r="N16" s="10">
        <v>0</v>
      </c>
      <c r="O16" s="10"/>
      <c r="P16" s="16">
        <f>pl!H27</f>
        <v>2603590376</v>
      </c>
      <c r="Q16" s="10"/>
      <c r="R16" s="10">
        <v>0</v>
      </c>
      <c r="S16" s="10"/>
      <c r="T16" s="10">
        <v>0</v>
      </c>
      <c r="U16" s="10"/>
      <c r="V16" s="16">
        <f t="shared" ref="V16:V17" si="0">SUM(R16:T16)</f>
        <v>0</v>
      </c>
      <c r="X16" s="16">
        <f>SUM(H16:T16)</f>
        <v>2603590376</v>
      </c>
      <c r="Z16" s="10">
        <f>pl!H29</f>
        <v>6641197</v>
      </c>
      <c r="AA16" s="15"/>
      <c r="AB16" s="15">
        <f>SUM(X16:Z16)</f>
        <v>2610231573</v>
      </c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</row>
    <row r="17" spans="1:44">
      <c r="A17" s="126" t="s">
        <v>87</v>
      </c>
      <c r="B17" s="5"/>
      <c r="C17" s="5"/>
      <c r="F17" s="21"/>
      <c r="G17" s="16"/>
      <c r="H17" s="114">
        <v>0</v>
      </c>
      <c r="I17" s="113"/>
      <c r="J17" s="114">
        <v>0</v>
      </c>
      <c r="K17" s="10"/>
      <c r="L17" s="114">
        <v>0</v>
      </c>
      <c r="M17" s="10"/>
      <c r="N17" s="114">
        <v>0</v>
      </c>
      <c r="O17" s="10"/>
      <c r="P17" s="127">
        <f>pl!H69</f>
        <v>-82427949</v>
      </c>
      <c r="Q17" s="10"/>
      <c r="R17" s="114">
        <f>pl!H53</f>
        <v>-931013</v>
      </c>
      <c r="S17" s="10"/>
      <c r="T17" s="114">
        <f>pl!H61</f>
        <v>4463201</v>
      </c>
      <c r="U17" s="10"/>
      <c r="V17" s="127">
        <f t="shared" si="0"/>
        <v>3532188</v>
      </c>
      <c r="X17" s="127">
        <f>SUM(H17:T17)</f>
        <v>-78895761</v>
      </c>
      <c r="Z17" s="114">
        <v>0</v>
      </c>
      <c r="AA17" s="15"/>
      <c r="AB17" s="127">
        <f>SUM(X17:Z17)</f>
        <v>-78895761</v>
      </c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</row>
    <row r="18" spans="1:44">
      <c r="A18" s="12" t="s">
        <v>88</v>
      </c>
      <c r="B18" s="5"/>
      <c r="C18" s="5"/>
      <c r="G18" s="16"/>
      <c r="H18" s="16">
        <f>SUM(H16:H17)</f>
        <v>0</v>
      </c>
      <c r="I18" s="16"/>
      <c r="J18" s="16">
        <f>SUM(J16:J17)</f>
        <v>0</v>
      </c>
      <c r="K18" s="16"/>
      <c r="L18" s="16">
        <f>SUM(L16:L17)</f>
        <v>0</v>
      </c>
      <c r="M18" s="16"/>
      <c r="N18" s="16">
        <f>SUM(N16:N17)</f>
        <v>0</v>
      </c>
      <c r="O18" s="16"/>
      <c r="P18" s="16">
        <f>SUM(P16:P17)</f>
        <v>2521162427</v>
      </c>
      <c r="Q18" s="16"/>
      <c r="R18" s="16">
        <f>SUM(R16:R17)</f>
        <v>-931013</v>
      </c>
      <c r="S18" s="16"/>
      <c r="T18" s="16">
        <f>SUM(T16:T17)</f>
        <v>4463201</v>
      </c>
      <c r="U18" s="16"/>
      <c r="V18" s="16">
        <f>SUM(V16:V17)</f>
        <v>3532188</v>
      </c>
      <c r="X18" s="16">
        <f>SUM(X16:X17)</f>
        <v>2524694615</v>
      </c>
      <c r="Z18" s="16">
        <f>SUM(Z16:Z17)</f>
        <v>6641197</v>
      </c>
      <c r="AA18" s="16"/>
      <c r="AB18" s="16">
        <f>SUM(AB16:AB17)</f>
        <v>2531335812</v>
      </c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</row>
    <row r="19" spans="1:44">
      <c r="A19" s="12" t="s">
        <v>111</v>
      </c>
      <c r="B19" s="5"/>
      <c r="C19" s="5"/>
      <c r="F19" s="21">
        <v>31</v>
      </c>
      <c r="G19" s="16"/>
      <c r="H19" s="10">
        <v>0</v>
      </c>
      <c r="I19" s="113"/>
      <c r="J19" s="10">
        <v>0</v>
      </c>
      <c r="K19" s="10"/>
      <c r="L19" s="10">
        <v>0</v>
      </c>
      <c r="M19" s="10"/>
      <c r="N19" s="10">
        <v>0</v>
      </c>
      <c r="O19" s="10"/>
      <c r="P19" s="16">
        <v>-2394279570</v>
      </c>
      <c r="Q19" s="10"/>
      <c r="R19" s="10">
        <v>0</v>
      </c>
      <c r="S19" s="10"/>
      <c r="T19" s="10">
        <v>0</v>
      </c>
      <c r="U19" s="10"/>
      <c r="V19" s="16">
        <f>SUM(R19:T19)</f>
        <v>0</v>
      </c>
      <c r="X19" s="16">
        <f>SUM(H19:T19)</f>
        <v>-2394279570</v>
      </c>
      <c r="Z19" s="10">
        <v>0</v>
      </c>
      <c r="AA19" s="15"/>
      <c r="AB19" s="15">
        <f>SUM(X19:Z19)</f>
        <v>-2394279570</v>
      </c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</row>
    <row r="20" spans="1:44" ht="21.75" thickBot="1">
      <c r="A20" s="9" t="s">
        <v>168</v>
      </c>
      <c r="B20" s="5"/>
      <c r="C20" s="5"/>
      <c r="G20" s="16"/>
      <c r="H20" s="17">
        <f>SUM(H13:H19)-H18</f>
        <v>920878100</v>
      </c>
      <c r="I20" s="16"/>
      <c r="J20" s="17">
        <f>SUM(J13:J19)-J18</f>
        <v>8785027903</v>
      </c>
      <c r="K20" s="15"/>
      <c r="L20" s="17">
        <f>SUM(L13:L19)-L18</f>
        <v>656331057</v>
      </c>
      <c r="M20" s="15"/>
      <c r="N20" s="17">
        <f>SUM(N13:N19)-N18</f>
        <v>92585000</v>
      </c>
      <c r="O20" s="15"/>
      <c r="P20" s="17">
        <f>SUM(P13:P19)-P18</f>
        <v>3844557041</v>
      </c>
      <c r="Q20" s="15"/>
      <c r="R20" s="17">
        <f>SUM(R13:R19)-R18</f>
        <v>4776404</v>
      </c>
      <c r="S20" s="15"/>
      <c r="T20" s="17">
        <f>SUM(T13:T19)-T18</f>
        <v>2322227</v>
      </c>
      <c r="U20" s="15"/>
      <c r="V20" s="17">
        <f>SUM(V13:V19)-V18</f>
        <v>7098631</v>
      </c>
      <c r="X20" s="17">
        <f>SUM(X13:X19)-X18</f>
        <v>14306477732</v>
      </c>
      <c r="Z20" s="17">
        <f>SUM(Z13:Z19)-Z18</f>
        <v>320210479</v>
      </c>
      <c r="AA20" s="15"/>
      <c r="AB20" s="17">
        <f>SUM(AB13:AB19)-AB18</f>
        <v>14626688211</v>
      </c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</row>
    <row r="21" spans="1:44" ht="17.25" customHeight="1" thickTop="1">
      <c r="A21" s="11"/>
      <c r="B21" s="5"/>
      <c r="C21" s="5"/>
      <c r="F21" s="21"/>
      <c r="G21" s="16"/>
      <c r="H21" s="16"/>
      <c r="I21" s="16"/>
      <c r="J21" s="15"/>
      <c r="K21" s="15"/>
      <c r="L21" s="15"/>
      <c r="M21" s="15"/>
      <c r="N21" s="16"/>
      <c r="O21" s="15"/>
      <c r="P21" s="16"/>
      <c r="Q21" s="15"/>
      <c r="R21" s="16"/>
      <c r="S21" s="15"/>
      <c r="T21" s="16"/>
      <c r="U21" s="15"/>
      <c r="V21" s="16"/>
      <c r="X21" s="16"/>
      <c r="Z21" s="16"/>
      <c r="AA21" s="15"/>
      <c r="AB21" s="16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</row>
    <row r="22" spans="1:44">
      <c r="A22" s="9" t="s">
        <v>191</v>
      </c>
      <c r="B22" s="5"/>
      <c r="C22" s="5"/>
      <c r="F22" s="21"/>
      <c r="G22" s="16"/>
      <c r="H22" s="16">
        <f>H20</f>
        <v>920878100</v>
      </c>
      <c r="I22" s="16"/>
      <c r="J22" s="16">
        <f>J20</f>
        <v>8785027903</v>
      </c>
      <c r="K22" s="15"/>
      <c r="L22" s="16">
        <f>L20</f>
        <v>656331057</v>
      </c>
      <c r="M22" s="15"/>
      <c r="N22" s="16">
        <f>N20</f>
        <v>92585000</v>
      </c>
      <c r="O22" s="15"/>
      <c r="P22" s="16">
        <f>P20</f>
        <v>3844557041</v>
      </c>
      <c r="Q22" s="15"/>
      <c r="R22" s="16">
        <f>R20</f>
        <v>4776404</v>
      </c>
      <c r="S22" s="15"/>
      <c r="T22" s="16">
        <f>T20</f>
        <v>2322227</v>
      </c>
      <c r="U22" s="15"/>
      <c r="V22" s="16">
        <f>SUM(R22:T22)</f>
        <v>7098631</v>
      </c>
      <c r="X22" s="16">
        <f>X20</f>
        <v>14306477732</v>
      </c>
      <c r="Z22" s="16">
        <f>Z20</f>
        <v>320210479</v>
      </c>
      <c r="AA22" s="10"/>
      <c r="AB22" s="15">
        <f>SUM(X22:Z22)</f>
        <v>14626688211</v>
      </c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</row>
    <row r="23" spans="1:44">
      <c r="A23" s="126" t="s">
        <v>132</v>
      </c>
      <c r="B23" s="5"/>
      <c r="C23" s="5"/>
      <c r="F23" s="21"/>
      <c r="G23" s="16"/>
      <c r="H23" s="10">
        <v>0</v>
      </c>
      <c r="I23" s="113"/>
      <c r="J23" s="10">
        <v>0</v>
      </c>
      <c r="K23" s="10"/>
      <c r="L23" s="10">
        <v>0</v>
      </c>
      <c r="M23" s="10"/>
      <c r="N23" s="10">
        <v>0</v>
      </c>
      <c r="O23" s="10"/>
      <c r="P23" s="16">
        <f>pl!F27</f>
        <v>907372570</v>
      </c>
      <c r="Q23" s="10"/>
      <c r="R23" s="10">
        <v>0</v>
      </c>
      <c r="S23" s="10"/>
      <c r="T23" s="10">
        <v>0</v>
      </c>
      <c r="U23" s="10"/>
      <c r="V23" s="16">
        <f>SUM(R23:T23)</f>
        <v>0</v>
      </c>
      <c r="X23" s="16">
        <f>SUM(H23:T23)</f>
        <v>907372570</v>
      </c>
      <c r="Z23" s="10">
        <f>pl!F29</f>
        <v>4233435</v>
      </c>
      <c r="AA23" s="10"/>
      <c r="AB23" s="15">
        <f>SUM(X23:Z23)</f>
        <v>911606005</v>
      </c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</row>
    <row r="24" spans="1:44">
      <c r="A24" s="126" t="s">
        <v>87</v>
      </c>
      <c r="B24" s="5"/>
      <c r="C24" s="5"/>
      <c r="F24" s="21"/>
      <c r="G24" s="16"/>
      <c r="H24" s="114">
        <v>0</v>
      </c>
      <c r="I24" s="113"/>
      <c r="J24" s="114">
        <v>0</v>
      </c>
      <c r="K24" s="10"/>
      <c r="L24" s="114">
        <v>0</v>
      </c>
      <c r="M24" s="10"/>
      <c r="N24" s="114">
        <v>0</v>
      </c>
      <c r="O24" s="10"/>
      <c r="P24" s="127">
        <f>pl!F69</f>
        <v>-30256221</v>
      </c>
      <c r="Q24" s="10"/>
      <c r="R24" s="114">
        <f>pl!F53</f>
        <v>-699482</v>
      </c>
      <c r="S24" s="10"/>
      <c r="T24" s="114">
        <f>pl!F61</f>
        <v>-2322227</v>
      </c>
      <c r="U24" s="10"/>
      <c r="V24" s="127">
        <f>SUM(R24:T24)</f>
        <v>-3021709</v>
      </c>
      <c r="X24" s="127">
        <f>SUM(H24:T24)</f>
        <v>-33277930</v>
      </c>
      <c r="Z24" s="114">
        <v>0</v>
      </c>
      <c r="AA24" s="10"/>
      <c r="AB24" s="127">
        <f>SUM(X24:Z24)</f>
        <v>-33277930</v>
      </c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</row>
    <row r="25" spans="1:44">
      <c r="A25" s="12" t="s">
        <v>88</v>
      </c>
      <c r="B25" s="5"/>
      <c r="C25" s="5"/>
      <c r="G25" s="16"/>
      <c r="H25" s="16">
        <f>SUM(H23:H24)</f>
        <v>0</v>
      </c>
      <c r="I25" s="16"/>
      <c r="J25" s="16">
        <f>SUM(J23:J24)</f>
        <v>0</v>
      </c>
      <c r="K25" s="16"/>
      <c r="L25" s="16">
        <f>SUM(L23:L24)</f>
        <v>0</v>
      </c>
      <c r="M25" s="16"/>
      <c r="N25" s="16">
        <f>SUM(N23:N24)</f>
        <v>0</v>
      </c>
      <c r="O25" s="16"/>
      <c r="P25" s="16">
        <f>SUM(P23:P24)</f>
        <v>877116349</v>
      </c>
      <c r="Q25" s="16"/>
      <c r="R25" s="16">
        <f>SUM(R23:R24)</f>
        <v>-699482</v>
      </c>
      <c r="S25" s="16"/>
      <c r="T25" s="16">
        <f>SUM(T23:T24)</f>
        <v>-2322227</v>
      </c>
      <c r="U25" s="16"/>
      <c r="V25" s="16">
        <f>SUM(V23:V24)</f>
        <v>-3021709</v>
      </c>
      <c r="X25" s="16">
        <f>SUM(X23:X24)</f>
        <v>874094640</v>
      </c>
      <c r="Z25" s="16">
        <f>SUM(Z23:Z24)</f>
        <v>4233435</v>
      </c>
      <c r="AA25" s="16"/>
      <c r="AB25" s="16">
        <f>SUM(AB23:AB24)</f>
        <v>878328075</v>
      </c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</row>
    <row r="26" spans="1:44">
      <c r="A26" s="12" t="s">
        <v>111</v>
      </c>
      <c r="B26" s="5"/>
      <c r="C26" s="5"/>
      <c r="F26" s="21">
        <v>31</v>
      </c>
      <c r="G26" s="16"/>
      <c r="H26" s="114">
        <v>0</v>
      </c>
      <c r="I26" s="113"/>
      <c r="J26" s="114">
        <v>0</v>
      </c>
      <c r="K26" s="10"/>
      <c r="L26" s="114">
        <v>0</v>
      </c>
      <c r="M26" s="10"/>
      <c r="N26" s="114">
        <v>0</v>
      </c>
      <c r="O26" s="10"/>
      <c r="P26" s="16">
        <v>-1657572405</v>
      </c>
      <c r="Q26" s="10"/>
      <c r="R26" s="10">
        <v>0</v>
      </c>
      <c r="S26" s="10"/>
      <c r="T26" s="10">
        <v>0</v>
      </c>
      <c r="U26" s="10"/>
      <c r="V26" s="16">
        <f>SUM(R26:T26)</f>
        <v>0</v>
      </c>
      <c r="X26" s="16">
        <f>SUM(H26:T26)</f>
        <v>-1657572405</v>
      </c>
      <c r="Z26" s="10">
        <v>0</v>
      </c>
      <c r="AA26" s="10"/>
      <c r="AB26" s="15">
        <f>SUM(X26:Z26)</f>
        <v>-1657572405</v>
      </c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</row>
    <row r="27" spans="1:44" ht="21.75" thickBot="1">
      <c r="A27" s="9" t="s">
        <v>192</v>
      </c>
      <c r="B27" s="5"/>
      <c r="C27" s="5"/>
      <c r="G27" s="16"/>
      <c r="H27" s="17">
        <f>SUM(H22:H26)-H25</f>
        <v>920878100</v>
      </c>
      <c r="I27" s="16"/>
      <c r="J27" s="17">
        <f>SUM(J22:J26)-J25</f>
        <v>8785027903</v>
      </c>
      <c r="K27" s="15"/>
      <c r="L27" s="17">
        <f>SUM(L22:L26)-L25</f>
        <v>656331057</v>
      </c>
      <c r="M27" s="15"/>
      <c r="N27" s="17">
        <f>SUM(N22:N26)-N25</f>
        <v>92585000</v>
      </c>
      <c r="O27" s="15"/>
      <c r="P27" s="17">
        <f>SUM(P22:P26)-P25</f>
        <v>3064100985</v>
      </c>
      <c r="Q27" s="15"/>
      <c r="R27" s="17">
        <f>SUM(R22:R26)-R25</f>
        <v>4076922</v>
      </c>
      <c r="S27" s="15"/>
      <c r="T27" s="17">
        <f>SUM(T22:T26)-T25</f>
        <v>0</v>
      </c>
      <c r="U27" s="15"/>
      <c r="V27" s="17">
        <f>SUM(V22:V26)-V25</f>
        <v>4076922</v>
      </c>
      <c r="X27" s="17">
        <f>SUM(X22:X26)-X25</f>
        <v>13522999967</v>
      </c>
      <c r="Z27" s="17">
        <f>SUM(Z22:Z26)-Z25</f>
        <v>324443914</v>
      </c>
      <c r="AA27" s="15"/>
      <c r="AB27" s="17">
        <f>SUM(AB22:AB26)-AB25</f>
        <v>13847443881</v>
      </c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</row>
    <row r="28" spans="1:44" ht="17.25" customHeight="1" thickTop="1">
      <c r="A28" s="9"/>
      <c r="B28" s="5"/>
      <c r="C28" s="5"/>
      <c r="E28" s="16"/>
      <c r="F28" s="16"/>
      <c r="G28" s="15"/>
      <c r="H28" s="16"/>
      <c r="I28" s="15"/>
      <c r="J28" s="16"/>
      <c r="K28" s="16"/>
      <c r="L28" s="16"/>
      <c r="M28" s="15"/>
      <c r="N28" s="16"/>
      <c r="O28" s="15"/>
      <c r="P28" s="16"/>
      <c r="Q28" s="15"/>
      <c r="R28" s="16"/>
      <c r="S28" s="15"/>
      <c r="T28" s="16"/>
      <c r="U28" s="16"/>
      <c r="V28" s="16"/>
      <c r="W28" s="16"/>
      <c r="X28" s="16"/>
      <c r="Y28" s="16"/>
      <c r="Z28" s="16"/>
      <c r="AA28" s="16"/>
      <c r="AB28" s="16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</row>
    <row r="29" spans="1:44">
      <c r="A29" s="12" t="s">
        <v>4</v>
      </c>
      <c r="B29" s="5"/>
      <c r="C29" s="5"/>
      <c r="E29" s="16"/>
      <c r="F29" s="16"/>
      <c r="G29" s="15"/>
      <c r="H29" s="16"/>
      <c r="I29" s="15"/>
      <c r="J29" s="16"/>
      <c r="K29" s="16"/>
      <c r="L29" s="16"/>
      <c r="M29" s="15"/>
      <c r="N29" s="16"/>
      <c r="O29" s="15"/>
      <c r="P29" s="16"/>
      <c r="Q29" s="15"/>
      <c r="R29" s="16"/>
      <c r="S29" s="15"/>
      <c r="T29" s="16"/>
      <c r="U29" s="16"/>
      <c r="V29" s="16"/>
      <c r="W29" s="16"/>
      <c r="X29" s="16"/>
      <c r="Y29" s="16"/>
      <c r="Z29" s="16"/>
      <c r="AA29" s="16"/>
      <c r="AB29" s="16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</row>
    <row r="30" spans="1:44">
      <c r="B30" s="5"/>
      <c r="C30" s="5"/>
      <c r="E30" s="16"/>
      <c r="F30" s="16"/>
      <c r="G30" s="15"/>
      <c r="H30" s="16"/>
      <c r="I30" s="15"/>
      <c r="J30" s="16"/>
      <c r="K30" s="16"/>
      <c r="L30" s="16"/>
      <c r="M30" s="15"/>
      <c r="N30" s="16"/>
      <c r="O30" s="15"/>
      <c r="P30" s="16"/>
      <c r="Q30" s="15"/>
      <c r="R30" s="16"/>
      <c r="S30" s="15"/>
      <c r="T30" s="16"/>
      <c r="U30" s="16"/>
      <c r="V30" s="16"/>
      <c r="W30" s="16"/>
      <c r="X30" s="16"/>
      <c r="Y30" s="16"/>
      <c r="Z30" s="16"/>
      <c r="AA30" s="16"/>
      <c r="AB30" s="16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</row>
    <row r="31" spans="1:44">
      <c r="B31" s="5"/>
      <c r="C31" s="5"/>
      <c r="E31" s="16"/>
      <c r="F31" s="16"/>
      <c r="G31" s="15"/>
      <c r="H31" s="16"/>
      <c r="I31" s="15"/>
      <c r="J31" s="16"/>
      <c r="K31" s="16"/>
      <c r="L31" s="16"/>
      <c r="M31" s="15"/>
      <c r="N31" s="16"/>
      <c r="O31" s="15"/>
      <c r="P31" s="16"/>
      <c r="Q31" s="15"/>
      <c r="R31" s="16"/>
      <c r="S31" s="15"/>
      <c r="T31" s="16"/>
      <c r="U31" s="16"/>
      <c r="V31" s="16"/>
      <c r="W31" s="16"/>
      <c r="X31" s="16"/>
      <c r="Y31" s="16"/>
      <c r="Z31" s="16"/>
      <c r="AA31" s="16"/>
      <c r="AB31" s="16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</row>
    <row r="32" spans="1:44">
      <c r="A32" s="121"/>
      <c r="B32" s="121"/>
      <c r="C32" s="121"/>
      <c r="D32" s="121"/>
      <c r="E32" s="121"/>
      <c r="F32" s="121"/>
      <c r="G32" s="18" t="s">
        <v>34</v>
      </c>
      <c r="I32" s="7"/>
      <c r="J32" s="7"/>
      <c r="K32" s="129"/>
      <c r="M32" s="124"/>
      <c r="N32" s="124"/>
      <c r="T32" s="124"/>
      <c r="U32" s="124"/>
      <c r="V32" s="22"/>
      <c r="W32" s="22"/>
      <c r="X32" s="22"/>
      <c r="Y32" s="22"/>
      <c r="Z32" s="22"/>
      <c r="AA32" s="124" t="s">
        <v>34</v>
      </c>
    </row>
    <row r="33" spans="1:28">
      <c r="A33" s="180" t="s">
        <v>35</v>
      </c>
      <c r="B33" s="180"/>
      <c r="C33" s="180"/>
      <c r="D33" s="180"/>
      <c r="E33" s="180"/>
      <c r="F33" s="180"/>
      <c r="G33" s="7"/>
      <c r="H33" s="7"/>
      <c r="I33" s="7"/>
      <c r="J33" s="7"/>
      <c r="K33" s="129"/>
      <c r="V33" s="180" t="s">
        <v>133</v>
      </c>
      <c r="W33" s="180"/>
      <c r="X33" s="180"/>
      <c r="Y33" s="180"/>
      <c r="Z33" s="180"/>
      <c r="AA33" s="124"/>
      <c r="AB33" s="8"/>
    </row>
  </sheetData>
  <mergeCells count="7">
    <mergeCell ref="A33:F33"/>
    <mergeCell ref="R8:T8"/>
    <mergeCell ref="N9:P9"/>
    <mergeCell ref="R7:V7"/>
    <mergeCell ref="H5:AB5"/>
    <mergeCell ref="H6:X6"/>
    <mergeCell ref="V33:Z33"/>
  </mergeCells>
  <phoneticPr fontId="7" type="noConversion"/>
  <printOptions horizontalCentered="1"/>
  <pageMargins left="0.31496062992125984" right="0.19685039370078741" top="0.78740157480314965" bottom="0.19685039370078741" header="0.19685039370078741" footer="0.19685039370078741"/>
  <pageSetup paperSize="9" scale="74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C39AA-A680-4A54-8D52-8A006797F24F}">
  <dimension ref="A1:AO34"/>
  <sheetViews>
    <sheetView showGridLines="0" view="pageBreakPreview" zoomScale="85" zoomScaleNormal="57" zoomScaleSheetLayoutView="85" workbookViewId="0">
      <selection activeCell="J5" sqref="J5:V5"/>
    </sheetView>
  </sheetViews>
  <sheetFormatPr defaultRowHeight="21"/>
  <cols>
    <col min="1" max="1" width="8" style="12" customWidth="1"/>
    <col min="2" max="2" width="7.7109375" style="12" customWidth="1"/>
    <col min="3" max="3" width="2.7109375" style="12" customWidth="1"/>
    <col min="4" max="4" width="12.5703125" style="12" customWidth="1"/>
    <col min="5" max="5" width="1.140625" style="12" customWidth="1"/>
    <col min="6" max="6" width="25.7109375" style="12" customWidth="1"/>
    <col min="7" max="7" width="1.140625" style="12" customWidth="1"/>
    <col min="8" max="8" width="12.42578125" style="12" customWidth="1"/>
    <col min="9" max="9" width="1.140625" style="12" customWidth="1"/>
    <col min="10" max="10" width="12.42578125" style="12" customWidth="1"/>
    <col min="11" max="11" width="1.140625" style="23" customWidth="1"/>
    <col min="12" max="12" width="12.42578125" style="12" customWidth="1"/>
    <col min="13" max="13" width="1.140625" style="12" customWidth="1"/>
    <col min="14" max="14" width="12.42578125" style="12" customWidth="1"/>
    <col min="15" max="15" width="1.140625" style="12" customWidth="1"/>
    <col min="16" max="16" width="12.42578125" style="12" customWidth="1"/>
    <col min="17" max="17" width="1.140625" style="12" customWidth="1"/>
    <col min="18" max="18" width="12.7109375" style="12" customWidth="1"/>
    <col min="19" max="19" width="1.140625" style="12" customWidth="1"/>
    <col min="20" max="20" width="14.42578125" style="12" customWidth="1"/>
    <col min="21" max="21" width="1.140625" style="23" customWidth="1"/>
    <col min="22" max="22" width="13.7109375" style="12" customWidth="1"/>
    <col min="23" max="23" width="1.140625" style="23" customWidth="1"/>
    <col min="24" max="24" width="6.42578125" style="12" customWidth="1"/>
    <col min="25" max="29" width="9.140625" style="12"/>
    <col min="30" max="30" width="10.28515625" style="12" bestFit="1" customWidth="1"/>
    <col min="31" max="16384" width="9.140625" style="12"/>
  </cols>
  <sheetData>
    <row r="1" spans="1:41" s="19" customFormat="1" ht="19.5" customHeight="1">
      <c r="A1" s="25" t="s">
        <v>125</v>
      </c>
      <c r="B1" s="1"/>
      <c r="C1" s="1"/>
      <c r="D1" s="1"/>
      <c r="E1" s="2"/>
      <c r="F1" s="2"/>
      <c r="G1" s="3"/>
      <c r="H1" s="3"/>
      <c r="I1" s="3"/>
      <c r="J1" s="3"/>
      <c r="K1" s="128"/>
      <c r="L1" s="2"/>
      <c r="M1" s="3"/>
      <c r="N1" s="2"/>
      <c r="O1" s="3"/>
      <c r="P1" s="1"/>
      <c r="Q1" s="3"/>
      <c r="R1" s="1"/>
      <c r="S1" s="3"/>
      <c r="T1" s="1"/>
      <c r="U1" s="123"/>
      <c r="V1" s="1"/>
      <c r="W1" s="123"/>
    </row>
    <row r="2" spans="1:41" ht="19.5" customHeight="1">
      <c r="A2" s="11" t="s">
        <v>45</v>
      </c>
    </row>
    <row r="3" spans="1:41" ht="19.5" customHeight="1">
      <c r="A3" s="6" t="s">
        <v>190</v>
      </c>
    </row>
    <row r="4" spans="1:41" ht="19.5" customHeight="1">
      <c r="V4" s="4" t="s">
        <v>19</v>
      </c>
    </row>
    <row r="5" spans="1:41" ht="19.5" customHeight="1">
      <c r="E5" s="13"/>
      <c r="G5" s="23"/>
      <c r="H5" s="23"/>
      <c r="I5" s="23"/>
      <c r="J5" s="187" t="s">
        <v>40</v>
      </c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X5" s="23"/>
      <c r="Y5" s="23"/>
    </row>
    <row r="6" spans="1:41" s="14" customFormat="1" ht="19.5" customHeight="1">
      <c r="I6" s="13"/>
      <c r="S6" s="13"/>
      <c r="T6" s="161" t="s">
        <v>131</v>
      </c>
      <c r="U6" s="13"/>
      <c r="V6" s="13"/>
      <c r="Z6" s="12"/>
    </row>
    <row r="7" spans="1:41" s="14" customFormat="1" ht="19.5" customHeight="1">
      <c r="I7" s="13"/>
      <c r="S7" s="13"/>
      <c r="T7" s="162" t="s">
        <v>129</v>
      </c>
      <c r="U7" s="13"/>
      <c r="V7" s="13"/>
      <c r="Z7" s="12"/>
    </row>
    <row r="8" spans="1:41" s="14" customFormat="1" ht="19.5" customHeight="1">
      <c r="I8" s="13"/>
      <c r="P8" s="13"/>
      <c r="S8" s="13"/>
      <c r="T8" s="161" t="s">
        <v>141</v>
      </c>
      <c r="U8" s="13"/>
      <c r="V8" s="13"/>
      <c r="Z8" s="12"/>
    </row>
    <row r="9" spans="1:41" s="14" customFormat="1" ht="19.5" customHeight="1">
      <c r="I9" s="13"/>
      <c r="P9" s="13"/>
      <c r="Q9" s="13"/>
      <c r="R9" s="13"/>
      <c r="S9" s="13"/>
      <c r="T9" s="162" t="s">
        <v>142</v>
      </c>
      <c r="U9" s="13"/>
      <c r="V9" s="13"/>
      <c r="Z9" s="12"/>
    </row>
    <row r="10" spans="1:41" s="14" customFormat="1" ht="19.5" customHeight="1">
      <c r="I10" s="13"/>
      <c r="P10" s="187" t="s">
        <v>12</v>
      </c>
      <c r="Q10" s="187"/>
      <c r="R10" s="187"/>
      <c r="S10" s="13"/>
      <c r="T10" s="164" t="s">
        <v>209</v>
      </c>
      <c r="U10" s="13"/>
      <c r="V10" s="13"/>
      <c r="Z10" s="12"/>
    </row>
    <row r="11" spans="1:41" s="14" customFormat="1" ht="19.5" customHeight="1">
      <c r="I11" s="13"/>
      <c r="P11" s="13" t="s">
        <v>103</v>
      </c>
      <c r="S11" s="13"/>
      <c r="T11" s="173" t="s">
        <v>210</v>
      </c>
      <c r="U11" s="13"/>
      <c r="V11" s="13"/>
      <c r="Z11" s="12"/>
    </row>
    <row r="12" spans="1:41" s="14" customFormat="1" ht="19.5" customHeight="1">
      <c r="I12" s="13"/>
      <c r="J12" s="14" t="s">
        <v>104</v>
      </c>
      <c r="N12" s="14" t="s">
        <v>105</v>
      </c>
      <c r="P12" s="14" t="s">
        <v>106</v>
      </c>
      <c r="S12" s="13"/>
      <c r="T12" s="173" t="s">
        <v>211</v>
      </c>
      <c r="U12" s="13"/>
      <c r="V12" s="20" t="s">
        <v>123</v>
      </c>
      <c r="Z12" s="12"/>
    </row>
    <row r="13" spans="1:41" s="106" customFormat="1" ht="19.5" customHeight="1">
      <c r="H13" s="107" t="s">
        <v>0</v>
      </c>
      <c r="I13" s="108"/>
      <c r="J13" s="109" t="s">
        <v>13</v>
      </c>
      <c r="L13" s="109" t="s">
        <v>107</v>
      </c>
      <c r="N13" s="109" t="s">
        <v>108</v>
      </c>
      <c r="P13" s="109" t="s">
        <v>109</v>
      </c>
      <c r="R13" s="109" t="s">
        <v>14</v>
      </c>
      <c r="S13" s="108"/>
      <c r="T13" s="174" t="s">
        <v>212</v>
      </c>
      <c r="U13" s="108"/>
      <c r="V13" s="105" t="s">
        <v>124</v>
      </c>
      <c r="Z13" s="110"/>
    </row>
    <row r="14" spans="1:41">
      <c r="A14" s="9" t="s">
        <v>167</v>
      </c>
      <c r="B14" s="9"/>
      <c r="C14" s="9"/>
      <c r="D14" s="5"/>
      <c r="E14" s="16"/>
      <c r="H14" s="21"/>
      <c r="I14" s="113"/>
      <c r="J14" s="16">
        <v>920878100</v>
      </c>
      <c r="K14" s="15"/>
      <c r="L14" s="16">
        <v>8785027903</v>
      </c>
      <c r="M14" s="15"/>
      <c r="N14" s="16">
        <v>656331057</v>
      </c>
      <c r="O14" s="15"/>
      <c r="P14" s="16">
        <v>92585000</v>
      </c>
      <c r="Q14" s="15"/>
      <c r="R14" s="16">
        <v>3065451568</v>
      </c>
      <c r="S14" s="125"/>
      <c r="T14" s="16">
        <v>-2140974</v>
      </c>
      <c r="U14" s="125"/>
      <c r="V14" s="15">
        <f t="shared" ref="V14:V16" si="0">SUM(J14:T14)</f>
        <v>13518132654</v>
      </c>
      <c r="X14" s="15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</row>
    <row r="15" spans="1:41">
      <c r="A15" s="126" t="s">
        <v>132</v>
      </c>
      <c r="D15" s="5"/>
      <c r="E15" s="16"/>
      <c r="H15" s="21"/>
      <c r="I15" s="113"/>
      <c r="J15" s="10">
        <v>0</v>
      </c>
      <c r="K15" s="10"/>
      <c r="L15" s="10">
        <v>0</v>
      </c>
      <c r="M15" s="10"/>
      <c r="N15" s="10">
        <v>0</v>
      </c>
      <c r="O15" s="10"/>
      <c r="P15" s="10">
        <v>0</v>
      </c>
      <c r="Q15" s="10"/>
      <c r="R15" s="16">
        <f>pl!L27</f>
        <v>2565599701</v>
      </c>
      <c r="S15" s="125"/>
      <c r="T15" s="16">
        <v>0</v>
      </c>
      <c r="U15" s="125"/>
      <c r="V15" s="15">
        <f t="shared" si="0"/>
        <v>2565599701</v>
      </c>
      <c r="X15" s="15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</row>
    <row r="16" spans="1:41">
      <c r="A16" s="126" t="s">
        <v>87</v>
      </c>
      <c r="D16" s="5"/>
      <c r="E16" s="16"/>
      <c r="H16" s="21"/>
      <c r="I16" s="113"/>
      <c r="J16" s="114">
        <v>0</v>
      </c>
      <c r="K16" s="10"/>
      <c r="L16" s="114">
        <v>0</v>
      </c>
      <c r="M16" s="10"/>
      <c r="N16" s="114">
        <v>0</v>
      </c>
      <c r="O16" s="10"/>
      <c r="P16" s="114">
        <v>0</v>
      </c>
      <c r="Q16" s="10"/>
      <c r="R16" s="127">
        <f>pl!L69</f>
        <v>-76122142</v>
      </c>
      <c r="S16" s="125"/>
      <c r="T16" s="127">
        <f>pl!L61</f>
        <v>4463201</v>
      </c>
      <c r="U16" s="125"/>
      <c r="V16" s="127">
        <f t="shared" si="0"/>
        <v>-71658941</v>
      </c>
      <c r="X16" s="15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</row>
    <row r="17" spans="1:41">
      <c r="A17" s="12" t="s">
        <v>88</v>
      </c>
      <c r="D17" s="5"/>
      <c r="E17" s="16"/>
      <c r="H17" s="24"/>
      <c r="I17" s="16"/>
      <c r="J17" s="16">
        <f>SUM(J15:J16)</f>
        <v>0</v>
      </c>
      <c r="K17" s="16"/>
      <c r="L17" s="16">
        <f>SUM(L15:L16)</f>
        <v>0</v>
      </c>
      <c r="M17" s="16"/>
      <c r="N17" s="16">
        <f>SUM(N15:N16)</f>
        <v>0</v>
      </c>
      <c r="O17" s="16"/>
      <c r="P17" s="16">
        <f>SUM(P15:P16)</f>
        <v>0</v>
      </c>
      <c r="Q17" s="16"/>
      <c r="R17" s="16">
        <f>SUM(R15:R16)</f>
        <v>2489477559</v>
      </c>
      <c r="S17" s="125"/>
      <c r="T17" s="16">
        <f>SUM(T15:T16)</f>
        <v>4463201</v>
      </c>
      <c r="U17" s="125"/>
      <c r="V17" s="16">
        <f>SUM(V15:V16)</f>
        <v>2493940760</v>
      </c>
      <c r="X17" s="16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</row>
    <row r="18" spans="1:41">
      <c r="A18" s="12" t="s">
        <v>111</v>
      </c>
      <c r="D18" s="5"/>
      <c r="E18" s="16"/>
      <c r="H18" s="21">
        <v>31</v>
      </c>
      <c r="I18" s="113"/>
      <c r="J18" s="10">
        <v>0</v>
      </c>
      <c r="K18" s="10"/>
      <c r="L18" s="10">
        <v>0</v>
      </c>
      <c r="M18" s="10"/>
      <c r="N18" s="10">
        <v>0</v>
      </c>
      <c r="O18" s="10"/>
      <c r="P18" s="10">
        <v>0</v>
      </c>
      <c r="Q18" s="10"/>
      <c r="R18" s="16">
        <v>-2394279412</v>
      </c>
      <c r="S18" s="125"/>
      <c r="T18" s="16">
        <v>0</v>
      </c>
      <c r="U18" s="125"/>
      <c r="V18" s="15">
        <f t="shared" ref="V18" si="1">SUM(J18:T18)</f>
        <v>-2394279412</v>
      </c>
      <c r="X18" s="15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</row>
    <row r="19" spans="1:41" ht="21.75" thickBot="1">
      <c r="A19" s="9" t="s">
        <v>168</v>
      </c>
      <c r="B19" s="9"/>
      <c r="C19" s="9"/>
      <c r="D19" s="5"/>
      <c r="E19" s="16"/>
      <c r="H19" s="16"/>
      <c r="I19" s="16"/>
      <c r="J19" s="17">
        <f>SUM(J14:J18)-J17</f>
        <v>920878100</v>
      </c>
      <c r="K19" s="15"/>
      <c r="L19" s="17">
        <f>SUM(L14:L18)-L17</f>
        <v>8785027903</v>
      </c>
      <c r="M19" s="15"/>
      <c r="N19" s="17">
        <f>SUM(N14:N18)-N17</f>
        <v>656331057</v>
      </c>
      <c r="O19" s="15"/>
      <c r="P19" s="17">
        <f>SUM(P14:P18)-P17</f>
        <v>92585000</v>
      </c>
      <c r="Q19" s="15"/>
      <c r="R19" s="17">
        <f>SUM(R14:R18)-R17</f>
        <v>3160649715</v>
      </c>
      <c r="S19" s="125"/>
      <c r="T19" s="17">
        <f>SUM(T14:T18)-T17</f>
        <v>2322227</v>
      </c>
      <c r="U19" s="125"/>
      <c r="V19" s="17">
        <f>SUM(V14:V18)-V17</f>
        <v>13617794002</v>
      </c>
      <c r="X19" s="15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</row>
    <row r="20" spans="1:41" ht="6.75" customHeight="1" thickTop="1">
      <c r="A20" s="11"/>
      <c r="B20" s="11"/>
      <c r="C20" s="11"/>
      <c r="D20" s="5"/>
      <c r="E20" s="16"/>
      <c r="H20" s="21"/>
      <c r="I20" s="16"/>
      <c r="J20" s="16"/>
      <c r="K20" s="15"/>
      <c r="L20" s="16"/>
      <c r="M20" s="15"/>
      <c r="N20" s="16"/>
      <c r="O20" s="15"/>
      <c r="P20" s="16"/>
      <c r="Q20" s="15"/>
      <c r="R20" s="16"/>
      <c r="S20" s="125"/>
      <c r="T20" s="16"/>
      <c r="U20" s="125"/>
      <c r="V20" s="16"/>
      <c r="X20" s="15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</row>
    <row r="21" spans="1:41">
      <c r="A21" s="9" t="s">
        <v>191</v>
      </c>
      <c r="B21" s="9"/>
      <c r="C21" s="9"/>
      <c r="D21" s="5"/>
      <c r="E21" s="16"/>
      <c r="H21" s="21"/>
      <c r="I21" s="113"/>
      <c r="J21" s="16">
        <f>SUM(J19)</f>
        <v>920878100</v>
      </c>
      <c r="K21" s="15"/>
      <c r="L21" s="16">
        <f>SUM(L19)</f>
        <v>8785027903</v>
      </c>
      <c r="M21" s="15"/>
      <c r="N21" s="16">
        <f>SUM(N19)</f>
        <v>656331057</v>
      </c>
      <c r="O21" s="15"/>
      <c r="P21" s="16">
        <f>SUM(P19)</f>
        <v>92585000</v>
      </c>
      <c r="Q21" s="15"/>
      <c r="R21" s="16">
        <f>SUM(R19)</f>
        <v>3160649715</v>
      </c>
      <c r="S21" s="125"/>
      <c r="T21" s="16">
        <f>SUM(T19)</f>
        <v>2322227</v>
      </c>
      <c r="U21" s="125"/>
      <c r="V21" s="16">
        <f>SUM(V19)</f>
        <v>13617794002</v>
      </c>
      <c r="X21" s="15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</row>
    <row r="22" spans="1:41">
      <c r="A22" s="126" t="s">
        <v>132</v>
      </c>
      <c r="D22" s="5"/>
      <c r="E22" s="16"/>
      <c r="H22" s="21"/>
      <c r="I22" s="113"/>
      <c r="J22" s="10">
        <v>0</v>
      </c>
      <c r="K22" s="10"/>
      <c r="L22" s="10">
        <v>0</v>
      </c>
      <c r="M22" s="10"/>
      <c r="N22" s="10">
        <v>0</v>
      </c>
      <c r="O22" s="10"/>
      <c r="P22" s="10">
        <v>0</v>
      </c>
      <c r="Q22" s="10"/>
      <c r="R22" s="16">
        <f>pl!J27</f>
        <v>908762316</v>
      </c>
      <c r="S22" s="125"/>
      <c r="T22" s="16">
        <v>0</v>
      </c>
      <c r="U22" s="125"/>
      <c r="V22" s="15">
        <f t="shared" ref="V22:V23" si="2">SUM(J22:T22)</f>
        <v>908762316</v>
      </c>
      <c r="X22" s="15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</row>
    <row r="23" spans="1:41">
      <c r="A23" s="126" t="s">
        <v>87</v>
      </c>
      <c r="D23" s="5"/>
      <c r="E23" s="16"/>
      <c r="H23" s="21"/>
      <c r="I23" s="113"/>
      <c r="J23" s="114">
        <v>0</v>
      </c>
      <c r="K23" s="10"/>
      <c r="L23" s="114">
        <v>0</v>
      </c>
      <c r="M23" s="10"/>
      <c r="N23" s="114">
        <v>0</v>
      </c>
      <c r="O23" s="10"/>
      <c r="P23" s="114">
        <v>0</v>
      </c>
      <c r="Q23" s="10"/>
      <c r="R23" s="127">
        <f>pl!J69</f>
        <v>-20308392</v>
      </c>
      <c r="S23" s="125"/>
      <c r="T23" s="127">
        <f>pl!J61</f>
        <v>-2322227</v>
      </c>
      <c r="U23" s="125"/>
      <c r="V23" s="127">
        <f t="shared" si="2"/>
        <v>-22630619</v>
      </c>
      <c r="X23" s="15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</row>
    <row r="24" spans="1:41">
      <c r="A24" s="12" t="s">
        <v>88</v>
      </c>
      <c r="D24" s="5"/>
      <c r="E24" s="16"/>
      <c r="H24" s="24"/>
      <c r="I24" s="16"/>
      <c r="J24" s="16">
        <f>SUM(J22:J23)</f>
        <v>0</v>
      </c>
      <c r="K24" s="16"/>
      <c r="L24" s="16">
        <f>SUM(L22:L23)</f>
        <v>0</v>
      </c>
      <c r="M24" s="16"/>
      <c r="N24" s="16">
        <f>SUM(N22:N23)</f>
        <v>0</v>
      </c>
      <c r="O24" s="16"/>
      <c r="P24" s="16">
        <f>SUM(P22:P23)</f>
        <v>0</v>
      </c>
      <c r="Q24" s="16"/>
      <c r="R24" s="16">
        <f>SUM(R22:R23)</f>
        <v>888453924</v>
      </c>
      <c r="S24" s="125"/>
      <c r="T24" s="16">
        <f>SUM(T22:T23)</f>
        <v>-2322227</v>
      </c>
      <c r="U24" s="125"/>
      <c r="V24" s="16">
        <f>SUM(V22:V23)</f>
        <v>886131697</v>
      </c>
      <c r="X24" s="16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</row>
    <row r="25" spans="1:41">
      <c r="A25" s="12" t="s">
        <v>111</v>
      </c>
      <c r="D25" s="5"/>
      <c r="E25" s="16"/>
      <c r="H25" s="21">
        <v>31</v>
      </c>
      <c r="I25" s="113"/>
      <c r="J25" s="114">
        <v>0</v>
      </c>
      <c r="K25" s="10"/>
      <c r="L25" s="114">
        <v>0</v>
      </c>
      <c r="M25" s="10"/>
      <c r="N25" s="114">
        <v>0</v>
      </c>
      <c r="O25" s="10"/>
      <c r="P25" s="114">
        <v>0</v>
      </c>
      <c r="Q25" s="10"/>
      <c r="R25" s="16">
        <v>-1657572405</v>
      </c>
      <c r="S25" s="125"/>
      <c r="T25" s="16">
        <v>0</v>
      </c>
      <c r="U25" s="125"/>
      <c r="V25" s="15">
        <f t="shared" ref="V25" si="3">SUM(J25:T25)</f>
        <v>-1657572405</v>
      </c>
      <c r="X25" s="15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</row>
    <row r="26" spans="1:41" ht="21.75" thickBot="1">
      <c r="A26" s="9" t="s">
        <v>192</v>
      </c>
      <c r="B26" s="9"/>
      <c r="C26" s="9"/>
      <c r="D26" s="5"/>
      <c r="E26" s="16"/>
      <c r="H26" s="16"/>
      <c r="I26" s="16"/>
      <c r="J26" s="17">
        <f>SUM(J21:J25)-J24</f>
        <v>920878100</v>
      </c>
      <c r="K26" s="15"/>
      <c r="L26" s="17">
        <f>SUM(L21:L25)-L24</f>
        <v>8785027903</v>
      </c>
      <c r="M26" s="15"/>
      <c r="N26" s="17">
        <f>SUM(N21:N25)-N24</f>
        <v>656331057</v>
      </c>
      <c r="O26" s="15"/>
      <c r="P26" s="17">
        <f>SUM(P21:P25)-P24</f>
        <v>92585000</v>
      </c>
      <c r="Q26" s="15"/>
      <c r="R26" s="17">
        <f>SUM(R21:R25)-R24</f>
        <v>2391531234</v>
      </c>
      <c r="S26" s="125"/>
      <c r="T26" s="17">
        <f>SUM(T21:T25)-T24</f>
        <v>0</v>
      </c>
      <c r="U26" s="125"/>
      <c r="V26" s="17">
        <f>SUM(V21:V25)-V24</f>
        <v>12846353294</v>
      </c>
      <c r="X26" s="15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</row>
    <row r="27" spans="1:41" ht="5.25" customHeight="1" thickTop="1">
      <c r="P27" s="5"/>
      <c r="Q27" s="5"/>
      <c r="R27" s="5"/>
    </row>
    <row r="28" spans="1:41">
      <c r="A28" s="12" t="s">
        <v>4</v>
      </c>
    </row>
    <row r="33" spans="1:23">
      <c r="A33" s="121"/>
      <c r="B33" s="121"/>
      <c r="C33" s="121"/>
      <c r="D33" s="121"/>
      <c r="E33" s="121"/>
      <c r="F33" s="18" t="s">
        <v>34</v>
      </c>
      <c r="I33" s="7"/>
      <c r="J33" s="7"/>
      <c r="K33" s="129"/>
      <c r="M33" s="124"/>
      <c r="N33" s="124"/>
      <c r="R33" s="22"/>
      <c r="S33" s="22"/>
      <c r="T33" s="22"/>
      <c r="U33" s="22"/>
      <c r="V33" s="124" t="s">
        <v>34</v>
      </c>
    </row>
    <row r="34" spans="1:23">
      <c r="A34" s="180" t="s">
        <v>35</v>
      </c>
      <c r="B34" s="180"/>
      <c r="C34" s="180"/>
      <c r="D34" s="180"/>
      <c r="E34" s="180"/>
      <c r="F34" s="124"/>
      <c r="G34" s="7"/>
      <c r="H34" s="7"/>
      <c r="I34" s="7"/>
      <c r="J34" s="7"/>
      <c r="K34" s="129"/>
      <c r="R34" s="188" t="s">
        <v>133</v>
      </c>
      <c r="S34" s="188"/>
      <c r="T34" s="188"/>
      <c r="U34" s="188"/>
      <c r="V34" s="124"/>
      <c r="W34" s="124"/>
    </row>
  </sheetData>
  <mergeCells count="4">
    <mergeCell ref="J5:V5"/>
    <mergeCell ref="P10:R10"/>
    <mergeCell ref="A34:E34"/>
    <mergeCell ref="R34:U34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78" fitToHeight="2" orientation="landscape" r:id="rId1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60042</vt:lpwstr>
  </property>
  <property fmtid="{D5CDD505-2E9C-101B-9397-08002B2CF9AE}" pid="4" name="OptimizationTime">
    <vt:lpwstr>20210224_1718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 (Conso)</vt:lpstr>
      <vt:lpstr>CE (Separate)</vt:lpstr>
      <vt:lpstr>bs!Print_Area</vt:lpstr>
      <vt:lpstr>'CE (Conso)'!Print_Area</vt:lpstr>
      <vt:lpstr>'CE (Separate)'!Print_Area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2021-02-17T14:35:06Z</cp:lastPrinted>
  <dcterms:created xsi:type="dcterms:W3CDTF">1999-07-15T03:54:06Z</dcterms:created>
  <dcterms:modified xsi:type="dcterms:W3CDTF">2021-02-24T10:08:20Z</dcterms:modified>
</cp:coreProperties>
</file>