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line20_Q4 (year end)\"/>
    </mc:Choice>
  </mc:AlternateContent>
  <bookViews>
    <workbookView xWindow="-108" yWindow="-108" windowWidth="19416" windowHeight="10416" tabRatio="851"/>
  </bookViews>
  <sheets>
    <sheet name="BS5-6" sheetId="3" r:id="rId1"/>
    <sheet name="PL7-8" sheetId="10" r:id="rId2"/>
    <sheet name="CH Conso 9" sheetId="12" r:id="rId3"/>
    <sheet name="CH Conso 10" sheetId="11" r:id="rId4"/>
    <sheet name="SH11-12" sheetId="4" r:id="rId5"/>
    <sheet name="CF13-15" sheetId="9" r:id="rId6"/>
  </sheets>
  <definedNames>
    <definedName name="_xlnm._FilterDatabase" localSheetId="0" hidden="1">'BS5-6'!$H$10:$H$14</definedName>
    <definedName name="_xlnm._FilterDatabase" localSheetId="5" hidden="1">'CF13-15'!$H$62:$J$80</definedName>
    <definedName name="_xlnm._FilterDatabase" localSheetId="3" hidden="1">'CH Conso 10'!#REF!</definedName>
    <definedName name="_xlnm._FilterDatabase" localSheetId="2" hidden="1">'CH Conso 9'!#REF!</definedName>
    <definedName name="_xlnm.Print_Area" localSheetId="0">'BS5-6'!$A$1:$J$95</definedName>
    <definedName name="_xlnm.Print_Area" localSheetId="5">'CF13-15'!$A$1:$J$140</definedName>
    <definedName name="_xlnm.Print_Area" localSheetId="3">'CH Conso 10'!$A$1:$T$27</definedName>
    <definedName name="_xlnm.Print_Area" localSheetId="2">'CH Conso 9'!$A$1:$R$29</definedName>
    <definedName name="_xlnm.Print_Area" localSheetId="1">'PL7-8'!$A$1:$J$66</definedName>
    <definedName name="_xlnm.Print_Area" localSheetId="4">'SH11-12'!$A$1:$N$50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2" i="4" l="1"/>
  <c r="D42" i="4"/>
  <c r="D47" i="4"/>
  <c r="F47" i="4"/>
  <c r="H47" i="4"/>
  <c r="J47" i="4"/>
  <c r="J42" i="4"/>
  <c r="D22" i="4"/>
  <c r="F22" i="4"/>
  <c r="J49" i="4" l="1"/>
  <c r="F49" i="4"/>
  <c r="D49" i="4"/>
  <c r="L47" i="4" l="1"/>
  <c r="F18" i="12"/>
  <c r="P18" i="12" l="1"/>
  <c r="P23" i="12"/>
  <c r="J23" i="12"/>
  <c r="H23" i="12"/>
  <c r="D23" i="12"/>
  <c r="F23" i="12"/>
  <c r="D45" i="10" l="1"/>
  <c r="D90" i="3"/>
  <c r="J90" i="3"/>
  <c r="H90" i="3"/>
  <c r="F90" i="3"/>
  <c r="D61" i="3" l="1"/>
  <c r="D96" i="9" l="1"/>
  <c r="D31" i="9"/>
  <c r="D48" i="9" s="1"/>
  <c r="F31" i="9" l="1"/>
  <c r="F48" i="9" s="1"/>
  <c r="F96" i="9"/>
  <c r="D19" i="11"/>
  <c r="F19" i="11"/>
  <c r="H19" i="11"/>
  <c r="J19" i="11"/>
  <c r="L19" i="11"/>
  <c r="N19" i="11"/>
  <c r="P19" i="11"/>
  <c r="R19" i="11"/>
  <c r="T22" i="11"/>
  <c r="P23" i="11"/>
  <c r="T23" i="11"/>
  <c r="P22" i="11"/>
  <c r="T13" i="11"/>
  <c r="T18" i="11"/>
  <c r="T19" i="11" s="1"/>
  <c r="T17" i="11"/>
  <c r="P18" i="11"/>
  <c r="P17" i="11"/>
  <c r="P13" i="11"/>
  <c r="D18" i="12"/>
  <c r="R11" i="12"/>
  <c r="R25" i="12"/>
  <c r="J27" i="12"/>
  <c r="F27" i="12"/>
  <c r="D27" i="12"/>
  <c r="R22" i="12"/>
  <c r="L23" i="12"/>
  <c r="L18" i="12"/>
  <c r="H18" i="12"/>
  <c r="H27" i="12" s="1"/>
  <c r="N17" i="12"/>
  <c r="R17" i="12" s="1"/>
  <c r="N16" i="12"/>
  <c r="N15" i="12"/>
  <c r="R27" i="11"/>
  <c r="R24" i="11"/>
  <c r="N24" i="11"/>
  <c r="J24" i="11"/>
  <c r="J27" i="11" s="1"/>
  <c r="H24" i="11"/>
  <c r="F24" i="11"/>
  <c r="D24" i="11"/>
  <c r="L24" i="11"/>
  <c r="H27" i="11"/>
  <c r="D27" i="11" l="1"/>
  <c r="N27" i="11"/>
  <c r="F27" i="11"/>
  <c r="L27" i="11"/>
  <c r="N18" i="12"/>
  <c r="L27" i="12"/>
  <c r="R15" i="12"/>
  <c r="R18" i="12" s="1"/>
  <c r="R21" i="12" l="1"/>
  <c r="R23" i="12" s="1"/>
  <c r="R27" i="12" s="1"/>
  <c r="T27" i="12" s="1"/>
  <c r="N23" i="12"/>
  <c r="N27" i="12" s="1"/>
  <c r="P24" i="11"/>
  <c r="T24" i="11" s="1"/>
  <c r="T27" i="11" l="1"/>
  <c r="P27" i="11"/>
  <c r="J44" i="10" l="1"/>
  <c r="H44" i="10"/>
  <c r="F44" i="10"/>
  <c r="D44" i="10"/>
  <c r="H34" i="10"/>
  <c r="D34" i="10"/>
  <c r="J28" i="10"/>
  <c r="H28" i="10"/>
  <c r="F28" i="10"/>
  <c r="F34" i="10" s="1"/>
  <c r="D28" i="10"/>
  <c r="D92" i="3"/>
  <c r="T28" i="11" s="1"/>
  <c r="D19" i="3"/>
  <c r="D35" i="3"/>
  <c r="D71" i="3"/>
  <c r="J71" i="3"/>
  <c r="H71" i="3"/>
  <c r="F71" i="3"/>
  <c r="D37" i="3" l="1"/>
  <c r="H61" i="3"/>
  <c r="J96" i="9" l="1"/>
  <c r="J80" i="9"/>
  <c r="F80" i="9"/>
  <c r="J31" i="9"/>
  <c r="F50" i="9"/>
  <c r="J18" i="10"/>
  <c r="J34" i="10" s="1"/>
  <c r="J36" i="10" s="1"/>
  <c r="F18" i="10"/>
  <c r="J92" i="3"/>
  <c r="J61" i="3"/>
  <c r="F92" i="3"/>
  <c r="F61" i="3"/>
  <c r="J35" i="3"/>
  <c r="J19" i="3"/>
  <c r="F35" i="3"/>
  <c r="F19" i="3"/>
  <c r="N46" i="4"/>
  <c r="N45" i="4"/>
  <c r="N47" i="4" s="1"/>
  <c r="L42" i="4"/>
  <c r="L49" i="4" s="1"/>
  <c r="H42" i="4"/>
  <c r="H49" i="4" s="1"/>
  <c r="N41" i="4"/>
  <c r="N40" i="4"/>
  <c r="N36" i="4"/>
  <c r="N42" i="4" l="1"/>
  <c r="J37" i="3"/>
  <c r="F99" i="9"/>
  <c r="F101" i="9" s="1"/>
  <c r="J48" i="9"/>
  <c r="J50" i="9" s="1"/>
  <c r="F73" i="3"/>
  <c r="F94" i="3" s="1"/>
  <c r="F37" i="3"/>
  <c r="J73" i="3"/>
  <c r="J94" i="3" s="1"/>
  <c r="N21" i="4"/>
  <c r="D80" i="9"/>
  <c r="J96" i="3" l="1"/>
  <c r="J99" i="9"/>
  <c r="J101" i="9" s="1"/>
  <c r="N49" i="4"/>
  <c r="O49" i="4" s="1"/>
  <c r="F96" i="3"/>
  <c r="F17" i="4"/>
  <c r="J17" i="4"/>
  <c r="J22" i="4"/>
  <c r="H22" i="4"/>
  <c r="J25" i="4" l="1"/>
  <c r="L24" i="4"/>
  <c r="N24" i="4" s="1"/>
  <c r="H80" i="9" l="1"/>
  <c r="H17" i="4" l="1"/>
  <c r="H25" i="4" s="1"/>
  <c r="F25" i="4"/>
  <c r="D17" i="4"/>
  <c r="D25" i="4" s="1"/>
  <c r="L17" i="4"/>
  <c r="N14" i="4"/>
  <c r="N16" i="4" l="1"/>
  <c r="N17" i="4" s="1"/>
  <c r="N10" i="4"/>
  <c r="E96" i="3" l="1"/>
  <c r="G96" i="3"/>
  <c r="I96" i="3"/>
  <c r="H92" i="3"/>
  <c r="H96" i="9"/>
  <c r="D18" i="10"/>
  <c r="H19" i="3"/>
  <c r="H31" i="9"/>
  <c r="H18" i="10"/>
  <c r="I31" i="9"/>
  <c r="H35" i="3"/>
  <c r="D50" i="9" l="1"/>
  <c r="D99" i="9" s="1"/>
  <c r="D101" i="9" s="1"/>
  <c r="H48" i="9"/>
  <c r="H50" i="9" s="1"/>
  <c r="H99" i="9" s="1"/>
  <c r="H101" i="9" s="1"/>
  <c r="H37" i="3"/>
  <c r="H73" i="3"/>
  <c r="H94" i="3" s="1"/>
  <c r="D73" i="3"/>
  <c r="D94" i="3" s="1"/>
  <c r="D96" i="3" s="1"/>
  <c r="H96" i="3" l="1"/>
  <c r="N20" i="4" l="1"/>
  <c r="N22" i="4" s="1"/>
  <c r="L22" i="4" l="1"/>
  <c r="L25" i="4" s="1"/>
  <c r="N25" i="4" s="1"/>
  <c r="O25" i="4" s="1"/>
  <c r="D36" i="10" l="1"/>
  <c r="D56" i="10" l="1"/>
  <c r="D58" i="10" s="1"/>
  <c r="D65" i="10" s="1"/>
  <c r="D61" i="10"/>
  <c r="D63" i="10" s="1"/>
  <c r="H36" i="10"/>
  <c r="H56" i="10" s="1"/>
  <c r="H58" i="10" s="1"/>
  <c r="H65" i="10" s="1"/>
  <c r="J45" i="10"/>
  <c r="F36" i="10"/>
  <c r="F56" i="10" s="1"/>
  <c r="F58" i="10" s="1"/>
  <c r="F65" i="10" s="1"/>
  <c r="J61" i="10" l="1"/>
  <c r="J63" i="10" s="1"/>
  <c r="H45" i="10"/>
  <c r="H61" i="10" s="1"/>
  <c r="H63" i="10" s="1"/>
  <c r="J56" i="10"/>
  <c r="J58" i="10" s="1"/>
  <c r="J65" i="10" s="1"/>
  <c r="F45" i="10"/>
  <c r="F61" i="10" s="1"/>
  <c r="F63" i="10" s="1"/>
</calcChain>
</file>

<file path=xl/sharedStrings.xml><?xml version="1.0" encoding="utf-8"?>
<sst xmlns="http://schemas.openxmlformats.org/spreadsheetml/2006/main" count="444" uniqueCount="273">
  <si>
    <t>Other current assets</t>
  </si>
  <si>
    <t>Other income</t>
  </si>
  <si>
    <t>Unappropriated</t>
  </si>
  <si>
    <t>Other non-current assets</t>
  </si>
  <si>
    <t>Other current liabilities</t>
  </si>
  <si>
    <t>Note</t>
  </si>
  <si>
    <t>Cash and cash equivalents</t>
  </si>
  <si>
    <t xml:space="preserve">Total </t>
  </si>
  <si>
    <t>Current assets</t>
  </si>
  <si>
    <t>Assets</t>
  </si>
  <si>
    <t>Consolidated</t>
  </si>
  <si>
    <t>Non-current assets</t>
  </si>
  <si>
    <t>Total assets</t>
  </si>
  <si>
    <t>Total non-current assets</t>
  </si>
  <si>
    <t>Current liabilities</t>
  </si>
  <si>
    <t>Total current liabilities</t>
  </si>
  <si>
    <t>Non-current liabilities</t>
  </si>
  <si>
    <t xml:space="preserve">Total liabilities </t>
  </si>
  <si>
    <t xml:space="preserve">   Issued and paid-up share capital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</si>
  <si>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</si>
  <si>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</si>
  <si>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</si>
  <si>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</si>
  <si>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</si>
  <si>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Issued and</t>
  </si>
  <si>
    <t>paid-up</t>
  </si>
  <si>
    <t>share capital</t>
  </si>
  <si>
    <t>equity</t>
  </si>
  <si>
    <t xml:space="preserve">   Authorised share capital</t>
  </si>
  <si>
    <t xml:space="preserve">Retained earnings </t>
  </si>
  <si>
    <t>Changes in operating assets and liabilities</t>
  </si>
  <si>
    <t>Separate</t>
  </si>
  <si>
    <t>financial statements</t>
  </si>
  <si>
    <t>Consolidated financial statements</t>
  </si>
  <si>
    <t>Total non-current liabilities</t>
  </si>
  <si>
    <t>Liabilities and equity</t>
  </si>
  <si>
    <t>Equity</t>
  </si>
  <si>
    <t>Total equity</t>
  </si>
  <si>
    <t>Total liabilities and equity</t>
  </si>
  <si>
    <t>interests</t>
  </si>
  <si>
    <t>Finance costs</t>
  </si>
  <si>
    <t>Dividend income</t>
  </si>
  <si>
    <t>Other non-current liabilities</t>
  </si>
  <si>
    <t>Interest income</t>
  </si>
  <si>
    <t xml:space="preserve">Income tax paid </t>
  </si>
  <si>
    <t>Total current assets</t>
  </si>
  <si>
    <t>Property, plant and equipment</t>
  </si>
  <si>
    <t>Share capital:</t>
  </si>
  <si>
    <t xml:space="preserve">   Appropriated</t>
  </si>
  <si>
    <t>Non-controlling interests</t>
  </si>
  <si>
    <t xml:space="preserve">Administrative expenses  </t>
  </si>
  <si>
    <t xml:space="preserve">   Non-controlling interests</t>
  </si>
  <si>
    <t>Total comprehensive income attributable to:</t>
  </si>
  <si>
    <t xml:space="preserve">Equity </t>
  </si>
  <si>
    <t>attributable to</t>
  </si>
  <si>
    <t>owners of</t>
  </si>
  <si>
    <t>Non-</t>
  </si>
  <si>
    <t xml:space="preserve">controlling </t>
  </si>
  <si>
    <t xml:space="preserve">Interest received  </t>
  </si>
  <si>
    <t xml:space="preserve">Dividends received </t>
  </si>
  <si>
    <t>Proceeds from long-term borrowings</t>
  </si>
  <si>
    <t xml:space="preserve">Repayment of long-term borrowings </t>
  </si>
  <si>
    <t>Leasehold right</t>
  </si>
  <si>
    <t xml:space="preserve">Trade accounts receivable and </t>
  </si>
  <si>
    <t xml:space="preserve">   unbilled receivables</t>
  </si>
  <si>
    <t>Deposits for purchase of land</t>
  </si>
  <si>
    <t>Deposits pledged as collateral</t>
  </si>
  <si>
    <t>Intangible assets</t>
  </si>
  <si>
    <t>Dividends paid</t>
  </si>
  <si>
    <t>Finance costs paid</t>
  </si>
  <si>
    <t>Deposit on land purchasing - related parties</t>
  </si>
  <si>
    <t>Total comprehensive income for the year</t>
  </si>
  <si>
    <t>31 December</t>
  </si>
  <si>
    <t>For the year ended 31 December</t>
  </si>
  <si>
    <t>Realisation of deferred rental income</t>
  </si>
  <si>
    <t>Deferred tax assets</t>
  </si>
  <si>
    <t xml:space="preserve">   Unappropriated</t>
  </si>
  <si>
    <r>
      <t xml:space="preserve">       </t>
    </r>
    <r>
      <rPr>
        <sz val="11"/>
        <rFont val="Times New Roman"/>
        <family val="1"/>
      </rPr>
      <t xml:space="preserve"> </t>
    </r>
  </si>
  <si>
    <t>Depreciation and amortisation</t>
  </si>
  <si>
    <t>(in Baht)</t>
  </si>
  <si>
    <t>Comprehensive income for the year</t>
  </si>
  <si>
    <t>Seperate financial statements</t>
  </si>
  <si>
    <t>Long-term debentures</t>
  </si>
  <si>
    <t>Net cash outflow on acquisition of subsidiary</t>
  </si>
  <si>
    <t>Proceeds from issue of debentures</t>
  </si>
  <si>
    <t>Transactions with owners, recorded directly in equity</t>
  </si>
  <si>
    <t>Deferred tax liabilities</t>
  </si>
  <si>
    <t>Revenue from sale of real estate</t>
  </si>
  <si>
    <t>Cost of sale of real estate</t>
  </si>
  <si>
    <t>M.K. Real Estate Development Public Company Limited and its Subsidiaries</t>
  </si>
  <si>
    <t>Investments in subsidiaries</t>
  </si>
  <si>
    <t>Investment properties</t>
  </si>
  <si>
    <t>Supplement disclosures of cash flows information</t>
  </si>
  <si>
    <t>Current portion of long-term debentures</t>
  </si>
  <si>
    <t>Revenue from rental and rendering of services</t>
  </si>
  <si>
    <t>Revenue from management of real estate</t>
  </si>
  <si>
    <t>Cost of management of real estate</t>
  </si>
  <si>
    <t>Profit (loss) attributable to:</t>
  </si>
  <si>
    <t>Land held for development</t>
  </si>
  <si>
    <t>Net cash outflow on acquisition of joint venture</t>
  </si>
  <si>
    <t>Statement of financial position</t>
  </si>
  <si>
    <t>Statement of comprehensive income</t>
  </si>
  <si>
    <t xml:space="preserve">Statement of changes in equity </t>
  </si>
  <si>
    <t>Statement of cash flows</t>
  </si>
  <si>
    <t>Non-cash transactions</t>
  </si>
  <si>
    <t xml:space="preserve">      Legal reserve</t>
  </si>
  <si>
    <t>Customers' deposits</t>
  </si>
  <si>
    <t>Repayment of debentures</t>
  </si>
  <si>
    <t>Investments in associates</t>
  </si>
  <si>
    <t>Investments in joint venture</t>
  </si>
  <si>
    <t>Current portion of long-term borrowings</t>
  </si>
  <si>
    <t>Long-term borrowings</t>
  </si>
  <si>
    <t>Share premium on ordinary shares</t>
  </si>
  <si>
    <t>Revenues</t>
  </si>
  <si>
    <t>Total revenues</t>
  </si>
  <si>
    <t>Share premium</t>
  </si>
  <si>
    <t xml:space="preserve">   cash receipts (payments)</t>
  </si>
  <si>
    <t>Acquisition of leasehold right</t>
  </si>
  <si>
    <t>Acquisition of intangible assets</t>
  </si>
  <si>
    <t xml:space="preserve">Net cash from (used in) financing activities  </t>
  </si>
  <si>
    <t xml:space="preserve">Consolidated </t>
  </si>
  <si>
    <t xml:space="preserve">Separate </t>
  </si>
  <si>
    <t>Short-term loans to related parties</t>
  </si>
  <si>
    <t>Short-term loans from related parties</t>
  </si>
  <si>
    <t>Short-term loans from other parties</t>
  </si>
  <si>
    <t>ordinary shares</t>
  </si>
  <si>
    <t xml:space="preserve">Legal </t>
  </si>
  <si>
    <t>reserve</t>
  </si>
  <si>
    <t>on</t>
  </si>
  <si>
    <t>Non-current provisions for employee benefits</t>
  </si>
  <si>
    <t>Distribution costs</t>
  </si>
  <si>
    <t>Proceeds from short-term loans to related parties</t>
  </si>
  <si>
    <t>Increase in short-term loans to related parties</t>
  </si>
  <si>
    <r>
      <t xml:space="preserve">Capitalised amortisation of leasehold rights </t>
    </r>
    <r>
      <rPr>
        <sz val="12"/>
        <rFont val="Times New Roman"/>
        <family val="1"/>
      </rPr>
      <t>to</t>
    </r>
  </si>
  <si>
    <t xml:space="preserve">Net cash from operating activities </t>
  </si>
  <si>
    <t>Repayment of  short-term loans from related parties</t>
  </si>
  <si>
    <t xml:space="preserve">   Profit for the year</t>
  </si>
  <si>
    <t>Short-term debentures</t>
  </si>
  <si>
    <t>Increase in short-term loans from related parties</t>
  </si>
  <si>
    <t>Short-term loans to other parties</t>
  </si>
  <si>
    <t xml:space="preserve">   financial institutions</t>
  </si>
  <si>
    <t>Short-term borrowings from</t>
  </si>
  <si>
    <t>Year ended 31 December 2019</t>
  </si>
  <si>
    <t>Balance at 1 January 2019</t>
  </si>
  <si>
    <t>Balance at 31 December 2019</t>
  </si>
  <si>
    <t>Gain on disposal of investment properties</t>
  </si>
  <si>
    <t>Warrants</t>
  </si>
  <si>
    <t>Transfer to legal reserve</t>
  </si>
  <si>
    <t>Share-based payment</t>
  </si>
  <si>
    <t xml:space="preserve">   investment properties </t>
  </si>
  <si>
    <t xml:space="preserve">Acquisitions of buildings and equipment for which payments </t>
  </si>
  <si>
    <t xml:space="preserve">   have not yet been made</t>
  </si>
  <si>
    <t xml:space="preserve">Transfers advance payment for constructions to </t>
  </si>
  <si>
    <t>Other comprehensive income</t>
  </si>
  <si>
    <t>Items that will not be reclassified to profit or loss</t>
  </si>
  <si>
    <t xml:space="preserve">   net of tax</t>
  </si>
  <si>
    <t>the parent</t>
  </si>
  <si>
    <t>Acquisition of equipment under finance leases</t>
  </si>
  <si>
    <t xml:space="preserve">Other comprehensive income for the year, </t>
  </si>
  <si>
    <t xml:space="preserve">   Owners of the parent</t>
  </si>
  <si>
    <t>Acquisition of buildings and equipment</t>
  </si>
  <si>
    <t>Cash and cash equivalents at beginning of year</t>
  </si>
  <si>
    <t>Cash and cash equivalents at ending of year</t>
  </si>
  <si>
    <t>Acquisition of subsidiary by transferring  promissory notes</t>
  </si>
  <si>
    <t>Transfers property, plant and equipment to</t>
  </si>
  <si>
    <t xml:space="preserve">   property, plant and equipment</t>
  </si>
  <si>
    <t xml:space="preserve">   Other comprehensive income</t>
  </si>
  <si>
    <t>Year ended 31 December 2020</t>
  </si>
  <si>
    <t>Balance at 1 January 2020</t>
  </si>
  <si>
    <t>Balance at 31 December 2020</t>
  </si>
  <si>
    <t>Other non-current financial assets</t>
  </si>
  <si>
    <t xml:space="preserve">   (2019: Other long-term investments)</t>
  </si>
  <si>
    <t xml:space="preserve">   (2019: Current portion of finance lease liabilities)</t>
  </si>
  <si>
    <t xml:space="preserve">  (2019 : Current investment)</t>
  </si>
  <si>
    <t xml:space="preserve">Decrease (increase)  in other current financial assets </t>
  </si>
  <si>
    <t xml:space="preserve">   (2019 : Current investment)</t>
  </si>
  <si>
    <t xml:space="preserve">Payment of lease liabilities </t>
  </si>
  <si>
    <t xml:space="preserve">   (2019: Finance lease payments)</t>
  </si>
  <si>
    <t>8, 11</t>
  </si>
  <si>
    <t>5, 15</t>
  </si>
  <si>
    <r>
      <t xml:space="preserve">Other current financial assets </t>
    </r>
    <r>
      <rPr>
        <i/>
        <sz val="11"/>
        <rFont val="Times New Roman"/>
        <family val="1"/>
      </rPr>
      <t>(2019: Current investment)</t>
    </r>
  </si>
  <si>
    <t>Inventories</t>
  </si>
  <si>
    <t>7, 8</t>
  </si>
  <si>
    <t>Payables for purchase of land</t>
  </si>
  <si>
    <t xml:space="preserve">  (1,117,211,195 ordinary shares, par value  </t>
  </si>
  <si>
    <t xml:space="preserve">      at Baht 1 per share)</t>
  </si>
  <si>
    <t xml:space="preserve">  (1,091,205,066 ordinary shares, par value</t>
  </si>
  <si>
    <t>Other components of equity</t>
  </si>
  <si>
    <t>Revenue from health and wellness</t>
  </si>
  <si>
    <t>Revenue from golf services and sport club</t>
  </si>
  <si>
    <t>Tax (expense) income</t>
  </si>
  <si>
    <t>19, 27</t>
  </si>
  <si>
    <t xml:space="preserve">Loss on investments </t>
  </si>
  <si>
    <t xml:space="preserve">in equity instruments </t>
  </si>
  <si>
    <t>designated at fair value</t>
  </si>
  <si>
    <t xml:space="preserve"> through other</t>
  </si>
  <si>
    <t xml:space="preserve"> comprehensive income</t>
  </si>
  <si>
    <t xml:space="preserve">    Distributions to owners of the parent</t>
  </si>
  <si>
    <t xml:space="preserve">       Share-based payment transactions</t>
  </si>
  <si>
    <t xml:space="preserve">    Total distributions to owners of the parent</t>
  </si>
  <si>
    <t xml:space="preserve">    Other comprehensive income</t>
  </si>
  <si>
    <t xml:space="preserve">       Stock dividends</t>
  </si>
  <si>
    <t xml:space="preserve">       Dividends to owners of the Company</t>
  </si>
  <si>
    <t>Loss on disposal of other non-current assets</t>
  </si>
  <si>
    <t>Unrealised (gain) loss on other current financial assets</t>
  </si>
  <si>
    <t>Gain on disposal of other current financial assets</t>
  </si>
  <si>
    <t xml:space="preserve">   accounted for using equity method</t>
  </si>
  <si>
    <t>Tax expense (income)</t>
  </si>
  <si>
    <t>Acquisition of investment properties</t>
  </si>
  <si>
    <t>Proceeds from sale of investment properties</t>
  </si>
  <si>
    <t>Net cash outflow on acquisition of associate</t>
  </si>
  <si>
    <t xml:space="preserve">    from financial institutions</t>
  </si>
  <si>
    <t>Disposal of investment properties for which receives</t>
  </si>
  <si>
    <t xml:space="preserve">Acquisitions of right-of-use assets under leases </t>
  </si>
  <si>
    <t>Transfers leasehold right to investment properties</t>
  </si>
  <si>
    <t>Transfers leasehold right to property, plant and equipment</t>
  </si>
  <si>
    <t>Proceeds accrued management fee and accrued interest income</t>
  </si>
  <si>
    <t xml:space="preserve">    by transferring promissory notes</t>
  </si>
  <si>
    <t>Proceeds from sale of buildings and equipment</t>
  </si>
  <si>
    <t>Current portion of lease liabilities</t>
  </si>
  <si>
    <t>Current income tax payable</t>
  </si>
  <si>
    <t>Equity attributable to owners of the parent</t>
  </si>
  <si>
    <t>Gain on disposal of investments and investments income</t>
  </si>
  <si>
    <t>Cost of health and wellness</t>
  </si>
  <si>
    <t>Loss on investments in equity instruments designated at</t>
  </si>
  <si>
    <t xml:space="preserve">   fair value through other comprehensive income</t>
  </si>
  <si>
    <t xml:space="preserve">    Profit for the year</t>
  </si>
  <si>
    <t xml:space="preserve">       Dividend to owners of the Company</t>
  </si>
  <si>
    <t xml:space="preserve">    Loss for the year</t>
  </si>
  <si>
    <t xml:space="preserve">   Distributions to owners of the Company</t>
  </si>
  <si>
    <t xml:space="preserve">    Distributions to owners of the Company</t>
  </si>
  <si>
    <t xml:space="preserve">   Total distributions to owners of the Company</t>
  </si>
  <si>
    <t xml:space="preserve">   Loss for the year</t>
  </si>
  <si>
    <t>Adjustments to reconcile profit (loss) to</t>
  </si>
  <si>
    <t>Gain on disposal of investment in subsidary</t>
  </si>
  <si>
    <t>Trade and other current receivables</t>
  </si>
  <si>
    <t>Decrease (increase) in short-term loans to other party, net</t>
  </si>
  <si>
    <t>Decrease in deposits pledged as collateral</t>
  </si>
  <si>
    <t xml:space="preserve">Net cash used in investing activities  </t>
  </si>
  <si>
    <t xml:space="preserve">    another subsidary</t>
  </si>
  <si>
    <t xml:space="preserve">Acquisition of subsidary by transferring its investment in </t>
  </si>
  <si>
    <t>Trade and other current payables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</si>
  <si>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</si>
  <si>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 xml:space="preserve">Cost of  rental and rendering of services </t>
  </si>
  <si>
    <t>Cost of golf services and sport club</t>
  </si>
  <si>
    <t>19,27</t>
  </si>
  <si>
    <t xml:space="preserve">     Share-based payment transactions</t>
  </si>
  <si>
    <t xml:space="preserve">     Stock dividends</t>
  </si>
  <si>
    <t xml:space="preserve">     Dividend to owners of the Company</t>
  </si>
  <si>
    <t xml:space="preserve">  Total distributions to owners of the Company</t>
  </si>
  <si>
    <t>(Gain) loss on disposal of equipment and intangible assets</t>
  </si>
  <si>
    <t xml:space="preserve">Increase in short-term borrowings </t>
  </si>
  <si>
    <t>Increase (decrease) in short-term loans from other parties, net</t>
  </si>
  <si>
    <t xml:space="preserve">Acquisitions of investment properties for which payments </t>
  </si>
  <si>
    <t>Transfers deposit for purchase of land to</t>
  </si>
  <si>
    <t>Profit (loss) for the year</t>
  </si>
  <si>
    <t>Profit (loss) before income tax expense</t>
  </si>
  <si>
    <t>Share of (profit) loss of joint venture and associates</t>
  </si>
  <si>
    <t>8, 12</t>
  </si>
  <si>
    <t>Statement of changes in equity</t>
  </si>
  <si>
    <t>20, 27</t>
  </si>
  <si>
    <t>Loss on declining in value of real estate</t>
  </si>
  <si>
    <t xml:space="preserve">   development for sales</t>
  </si>
  <si>
    <t>Net increase (decrease) in cash and cash equivalents</t>
  </si>
  <si>
    <t>Transfers real estate development for sale to</t>
  </si>
  <si>
    <t xml:space="preserve">   real estate development for sale</t>
  </si>
  <si>
    <t xml:space="preserve">    property, plant and equipment</t>
  </si>
  <si>
    <t>Real estate development for sale</t>
  </si>
  <si>
    <t>Share of profit (loss) of joint venture and associates</t>
  </si>
  <si>
    <t>Loss on remeasurements of defined benefit plans</t>
  </si>
  <si>
    <t>Basic earnings (loss) per share</t>
  </si>
  <si>
    <t xml:space="preserve">Net cash generated from operating activities </t>
  </si>
  <si>
    <t>Acquisition of other long-term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</si>
</sst>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_(* #,##0_);_(* \(#,##0\);_(* &quot;-&quot;??_);_(@_)"/>
    <numFmt numFmtId="168" formatCode="#,##0\ ;\(#,##0\)"/>
    <numFmt numFmtId="169" formatCode="_(* #,##0.0000_);_(* \(#,##0.0000\);_(* &quot;-&quot;????_);_(@_)"/>
    <numFmt numFmtId="170" formatCode="_(* #,##0_);_(* \(#,##0\);_(* &quot;-&quot;????_);_(@_)"/>
    <numFmt numFmtId="171" formatCode="#,##0.0000_);\(#,##0.0000\)"/>
    <numFmt numFmtId="172" formatCode="_(* #,##0.0_);_(* \(#,##0.0\);_(* &quot;-&quot;????_);_(@_)"/>
  </numFmts>
  <fonts count="25" x14ac:knownFonts="1">
    <font>
      <sz val="12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u val="double"/>
      <sz val="11"/>
      <name val="Times New Roman"/>
      <family val="1"/>
    </font>
    <font>
      <sz val="12"/>
      <color indexed="9"/>
      <name val="Times New Roman"/>
      <family val="1"/>
    </font>
    <font>
      <i/>
      <sz val="12"/>
      <color indexed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21" fillId="0" borderId="0"/>
    <xf numFmtId="165" fontId="1" fillId="0" borderId="0" applyFont="0" applyFill="0" applyBorder="0" applyAlignment="0" applyProtection="0"/>
  </cellStyleXfs>
  <cellXfs count="327">
    <xf numFmtId="0" fontId="0" fillId="0" borderId="0" xfId="0"/>
    <xf numFmtId="0" fontId="2" fillId="0" borderId="0" xfId="0" applyFont="1" applyFill="1" applyAlignment="1">
      <alignment horizontal="left"/>
    </xf>
    <xf numFmtId="168" fontId="9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9" fillId="0" borderId="0" xfId="0" applyFont="1" applyFill="1" applyAlignment="1"/>
    <xf numFmtId="0" fontId="13" fillId="0" borderId="0" xfId="0" applyFont="1" applyFill="1" applyAlignment="1"/>
    <xf numFmtId="0" fontId="9" fillId="0" borderId="0" xfId="0" applyFont="1" applyFill="1" applyAlignment="1">
      <alignment wrapText="1"/>
    </xf>
    <xf numFmtId="0" fontId="8" fillId="0" borderId="0" xfId="0" applyFont="1" applyFill="1" applyAlignment="1"/>
    <xf numFmtId="0" fontId="5" fillId="0" borderId="0" xfId="0" applyFont="1" applyFill="1" applyAlignment="1"/>
    <xf numFmtId="0" fontId="7" fillId="0" borderId="0" xfId="0" applyFont="1" applyFill="1" applyAlignment="1"/>
    <xf numFmtId="0" fontId="11" fillId="0" borderId="0" xfId="0" applyFont="1" applyFill="1" applyAlignment="1"/>
    <xf numFmtId="0" fontId="1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 wrapText="1"/>
    </xf>
    <xf numFmtId="37" fontId="9" fillId="0" borderId="0" xfId="0" applyNumberFormat="1" applyFont="1" applyFill="1" applyAlignment="1">
      <alignment horizontal="right"/>
    </xf>
    <xf numFmtId="168" fontId="9" fillId="0" borderId="0" xfId="0" applyNumberFormat="1" applyFont="1" applyFill="1" applyAlignment="1"/>
    <xf numFmtId="165" fontId="9" fillId="0" borderId="0" xfId="1" applyFont="1" applyFill="1" applyAlignment="1">
      <alignment horizontal="center"/>
    </xf>
    <xf numFmtId="167" fontId="9" fillId="0" borderId="0" xfId="1" applyNumberFormat="1" applyFont="1" applyFill="1" applyAlignment="1">
      <alignment horizontal="right"/>
    </xf>
    <xf numFmtId="167" fontId="9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/>
    <xf numFmtId="37" fontId="9" fillId="0" borderId="0" xfId="0" applyNumberFormat="1" applyFont="1" applyFill="1" applyAlignment="1"/>
    <xf numFmtId="168" fontId="9" fillId="0" borderId="0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168" fontId="12" fillId="0" borderId="0" xfId="0" applyNumberFormat="1" applyFont="1" applyFill="1" applyBorder="1" applyAlignment="1">
      <alignment horizontal="right"/>
    </xf>
    <xf numFmtId="168" fontId="9" fillId="0" borderId="0" xfId="0" applyNumberFormat="1" applyFont="1" applyFill="1" applyBorder="1" applyAlignment="1"/>
    <xf numFmtId="37" fontId="12" fillId="0" borderId="0" xfId="0" applyNumberFormat="1" applyFont="1" applyFill="1" applyBorder="1" applyAlignment="1">
      <alignment horizontal="right"/>
    </xf>
    <xf numFmtId="168" fontId="9" fillId="0" borderId="2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37" fontId="9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/>
    <xf numFmtId="37" fontId="12" fillId="0" borderId="0" xfId="0" applyNumberFormat="1" applyFont="1" applyFill="1" applyAlignment="1">
      <alignment horizontal="right"/>
    </xf>
    <xf numFmtId="165" fontId="9" fillId="0" borderId="0" xfId="1" applyFont="1" applyFill="1" applyBorder="1" applyAlignment="1"/>
    <xf numFmtId="0" fontId="12" fillId="0" borderId="0" xfId="0" applyFont="1" applyFill="1" applyAlignment="1">
      <alignment horizontal="right"/>
    </xf>
    <xf numFmtId="0" fontId="17" fillId="0" borderId="0" xfId="0" applyFont="1" applyFill="1" applyAlignment="1"/>
    <xf numFmtId="0" fontId="18" fillId="0" borderId="0" xfId="0" applyFont="1" applyFill="1" applyAlignment="1"/>
    <xf numFmtId="165" fontId="17" fillId="0" borderId="0" xfId="1" applyFont="1" applyFill="1" applyAlignment="1"/>
    <xf numFmtId="0" fontId="9" fillId="0" borderId="0" xfId="0" applyFont="1" applyFill="1" applyAlignment="1">
      <alignment horizontal="right"/>
    </xf>
    <xf numFmtId="164" fontId="9" fillId="0" borderId="0" xfId="0" applyNumberFormat="1" applyFont="1" applyFill="1" applyAlignment="1">
      <alignment horizontal="right"/>
    </xf>
    <xf numFmtId="164" fontId="9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/>
    </xf>
    <xf numFmtId="37" fontId="12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right" vertical="center"/>
    </xf>
    <xf numFmtId="164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13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9" fillId="0" borderId="0" xfId="2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64" fontId="9" fillId="0" borderId="0" xfId="1" applyNumberFormat="1" applyFont="1" applyFill="1" applyAlignment="1">
      <alignment horizontal="center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  <xf numFmtId="164" fontId="23" fillId="0" borderId="0" xfId="0" applyNumberFormat="1" applyFont="1" applyFill="1" applyBorder="1" applyAlignment="1">
      <alignment horizontal="center" vertical="top" wrapText="1"/>
    </xf>
    <xf numFmtId="164" fontId="9" fillId="0" borderId="0" xfId="0" applyNumberFormat="1" applyFont="1" applyFill="1"/>
    <xf numFmtId="164" fontId="9" fillId="0" borderId="0" xfId="0" applyNumberFormat="1" applyFont="1" applyFill="1" applyBorder="1" applyAlignment="1">
      <alignment horizontal="right"/>
    </xf>
    <xf numFmtId="165" fontId="9" fillId="0" borderId="0" xfId="2" applyNumberFormat="1" applyFont="1" applyFill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165" fontId="12" fillId="0" borderId="0" xfId="0" applyNumberFormat="1" applyFont="1" applyFill="1" applyBorder="1" applyAlignment="1">
      <alignment horizontal="right"/>
    </xf>
    <xf numFmtId="164" fontId="12" fillId="0" borderId="0" xfId="2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vertical="top" wrapText="1"/>
    </xf>
    <xf numFmtId="167" fontId="9" fillId="0" borderId="0" xfId="2" applyNumberFormat="1" applyFont="1" applyFill="1" applyAlignment="1">
      <alignment horizontal="center"/>
    </xf>
    <xf numFmtId="164" fontId="12" fillId="0" borderId="0" xfId="2" applyNumberFormat="1" applyFont="1" applyFill="1" applyAlignment="1">
      <alignment horizontal="center"/>
    </xf>
    <xf numFmtId="164" fontId="9" fillId="0" borderId="0" xfId="0" quotePrefix="1" applyNumberFormat="1" applyFont="1" applyFill="1" applyBorder="1" applyAlignment="1">
      <alignment horizontal="right"/>
    </xf>
    <xf numFmtId="167" fontId="12" fillId="0" borderId="2" xfId="2" applyNumberFormat="1" applyFont="1" applyFill="1" applyBorder="1" applyAlignment="1">
      <alignment horizontal="center"/>
    </xf>
    <xf numFmtId="167" fontId="12" fillId="0" borderId="0" xfId="2" applyNumberFormat="1" applyFont="1" applyFill="1" applyBorder="1" applyAlignment="1">
      <alignment horizontal="right"/>
    </xf>
    <xf numFmtId="169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8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Alignment="1"/>
    <xf numFmtId="167" fontId="9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horizontal="center"/>
    </xf>
    <xf numFmtId="164" fontId="12" fillId="0" borderId="0" xfId="2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9" fontId="9" fillId="0" borderId="0" xfId="1" applyNumberFormat="1" applyFont="1" applyFill="1" applyBorder="1" applyAlignment="1">
      <alignment horizontal="center"/>
    </xf>
    <xf numFmtId="170" fontId="9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/>
    <xf numFmtId="167" fontId="12" fillId="0" borderId="3" xfId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7" fontId="12" fillId="0" borderId="1" xfId="1" applyNumberFormat="1" applyFont="1" applyFill="1" applyBorder="1" applyAlignment="1">
      <alignment horizontal="right"/>
    </xf>
    <xf numFmtId="167" fontId="5" fillId="0" borderId="0" xfId="0" applyNumberFormat="1" applyFont="1" applyFill="1" applyAlignment="1"/>
    <xf numFmtId="167" fontId="11" fillId="0" borderId="0" xfId="0" applyNumberFormat="1" applyFont="1" applyFill="1" applyAlignment="1"/>
    <xf numFmtId="167" fontId="9" fillId="0" borderId="0" xfId="0" applyNumberFormat="1" applyFont="1" applyFill="1" applyAlignment="1"/>
    <xf numFmtId="167" fontId="9" fillId="0" borderId="0" xfId="0" applyNumberFormat="1" applyFont="1" applyFill="1" applyAlignment="1">
      <alignment horizontal="right" wrapText="1"/>
    </xf>
    <xf numFmtId="167" fontId="12" fillId="0" borderId="3" xfId="0" applyNumberFormat="1" applyFont="1" applyFill="1" applyBorder="1" applyAlignment="1">
      <alignment horizontal="right"/>
    </xf>
    <xf numFmtId="167" fontId="12" fillId="0" borderId="2" xfId="0" applyNumberFormat="1" applyFont="1" applyFill="1" applyBorder="1" applyAlignment="1">
      <alignment horizontal="right"/>
    </xf>
    <xf numFmtId="167" fontId="9" fillId="0" borderId="0" xfId="0" applyNumberFormat="1" applyFont="1" applyFill="1" applyBorder="1" applyAlignment="1">
      <alignment horizontal="right"/>
    </xf>
    <xf numFmtId="167" fontId="17" fillId="0" borderId="0" xfId="1" applyNumberFormat="1" applyFont="1" applyFill="1" applyAlignment="1"/>
    <xf numFmtId="167" fontId="9" fillId="0" borderId="0" xfId="0" applyNumberFormat="1" applyFont="1" applyFill="1" applyBorder="1" applyAlignment="1"/>
    <xf numFmtId="0" fontId="12" fillId="0" borderId="0" xfId="0" applyFont="1" applyFill="1" applyBorder="1" applyAlignment="1"/>
    <xf numFmtId="164" fontId="9" fillId="0" borderId="0" xfId="2" applyNumberFormat="1" applyFont="1" applyFill="1" applyAlignment="1">
      <alignment horizontal="right"/>
    </xf>
    <xf numFmtId="167" fontId="9" fillId="0" borderId="0" xfId="2" applyNumberFormat="1" applyFont="1" applyFill="1" applyAlignment="1">
      <alignment horizontal="right"/>
    </xf>
    <xf numFmtId="169" fontId="9" fillId="0" borderId="0" xfId="0" applyNumberFormat="1" applyFont="1" applyFill="1" applyBorder="1" applyAlignment="1">
      <alignment horizontal="center"/>
    </xf>
    <xf numFmtId="164" fontId="9" fillId="0" borderId="0" xfId="2" applyNumberFormat="1" applyFont="1" applyFill="1" applyAlignment="1"/>
    <xf numFmtId="164" fontId="12" fillId="0" borderId="0" xfId="0" applyNumberFormat="1" applyFont="1" applyFill="1" applyAlignment="1">
      <alignment horizontal="right"/>
    </xf>
    <xf numFmtId="0" fontId="13" fillId="0" borderId="0" xfId="0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right"/>
    </xf>
    <xf numFmtId="167" fontId="9" fillId="0" borderId="1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2" fillId="0" borderId="0" xfId="0" applyFont="1" applyFill="1" applyAlignment="1"/>
    <xf numFmtId="0" fontId="14" fillId="0" borderId="0" xfId="0" applyFont="1" applyFill="1" applyAlignment="1"/>
    <xf numFmtId="168" fontId="15" fillId="0" borderId="0" xfId="0" applyNumberFormat="1" applyFont="1" applyFill="1" applyAlignment="1">
      <alignment horizontal="right"/>
    </xf>
    <xf numFmtId="165" fontId="9" fillId="0" borderId="0" xfId="1" applyFont="1" applyFill="1" applyAlignment="1"/>
    <xf numFmtId="37" fontId="12" fillId="0" borderId="0" xfId="0" applyNumberFormat="1" applyFont="1" applyFill="1" applyAlignment="1"/>
    <xf numFmtId="164" fontId="12" fillId="0" borderId="0" xfId="0" applyNumberFormat="1" applyFont="1" applyFill="1" applyAlignment="1"/>
    <xf numFmtId="164" fontId="9" fillId="0" borderId="0" xfId="1" applyNumberFormat="1" applyFont="1" applyFill="1" applyBorder="1" applyAlignment="1">
      <alignment horizontal="center"/>
    </xf>
    <xf numFmtId="168" fontId="16" fillId="0" borderId="0" xfId="0" applyNumberFormat="1" applyFont="1" applyFill="1" applyAlignment="1">
      <alignment horizontal="right"/>
    </xf>
    <xf numFmtId="168" fontId="12" fillId="0" borderId="0" xfId="0" applyNumberFormat="1" applyFont="1" applyFill="1" applyAlignment="1">
      <alignment horizontal="right"/>
    </xf>
    <xf numFmtId="37" fontId="9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center" wrapText="1"/>
    </xf>
    <xf numFmtId="166" fontId="12" fillId="0" borderId="0" xfId="0" applyNumberFormat="1" applyFont="1" applyFill="1" applyBorder="1" applyAlignment="1">
      <alignment horizontal="left" vertical="center"/>
    </xf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Border="1" applyAlignment="1">
      <alignment horizontal="left"/>
    </xf>
    <xf numFmtId="165" fontId="12" fillId="0" borderId="0" xfId="2" applyFont="1" applyFill="1" applyBorder="1" applyAlignment="1">
      <alignment horizontal="center"/>
    </xf>
    <xf numFmtId="167" fontId="12" fillId="0" borderId="0" xfId="0" applyNumberFormat="1" applyFont="1" applyFill="1" applyBorder="1" applyAlignment="1">
      <alignment horizontal="right"/>
    </xf>
    <xf numFmtId="164" fontId="12" fillId="0" borderId="2" xfId="2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37" fontId="9" fillId="0" borderId="0" xfId="2" applyNumberFormat="1" applyFont="1" applyFill="1" applyAlignment="1">
      <alignment vertical="center"/>
    </xf>
    <xf numFmtId="165" fontId="9" fillId="0" borderId="0" xfId="2" applyFont="1" applyFill="1" applyAlignment="1">
      <alignment vertical="center"/>
    </xf>
    <xf numFmtId="0" fontId="0" fillId="0" borderId="0" xfId="0" applyFill="1" applyAlignment="1">
      <alignment vertic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9" fontId="9" fillId="0" borderId="0" xfId="1" quotePrefix="1" applyNumberFormat="1" applyFont="1" applyFill="1" applyBorder="1" applyAlignment="1">
      <alignment horizontal="center"/>
    </xf>
    <xf numFmtId="167" fontId="9" fillId="0" borderId="0" xfId="2" applyNumberFormat="1" applyFont="1" applyFill="1" applyBorder="1" applyAlignment="1">
      <alignment horizontal="right"/>
    </xf>
    <xf numFmtId="170" fontId="12" fillId="0" borderId="1" xfId="1" quotePrefix="1" applyNumberFormat="1" applyFont="1" applyFill="1" applyBorder="1" applyAlignment="1">
      <alignment horizontal="center"/>
    </xf>
    <xf numFmtId="167" fontId="12" fillId="0" borderId="2" xfId="2" applyNumberFormat="1" applyFont="1" applyFill="1" applyBorder="1" applyAlignment="1">
      <alignment horizontal="right"/>
    </xf>
    <xf numFmtId="167" fontId="12" fillId="0" borderId="3" xfId="2" applyNumberFormat="1" applyFont="1" applyFill="1" applyBorder="1" applyAlignment="1">
      <alignment horizontal="right"/>
    </xf>
    <xf numFmtId="170" fontId="9" fillId="0" borderId="1" xfId="0" applyNumberFormat="1" applyFont="1" applyFill="1" applyBorder="1" applyAlignment="1">
      <alignment horizontal="center"/>
    </xf>
    <xf numFmtId="170" fontId="9" fillId="0" borderId="1" xfId="1" quotePrefix="1" applyNumberFormat="1" applyFont="1" applyFill="1" applyBorder="1" applyAlignment="1">
      <alignment horizontal="center"/>
    </xf>
    <xf numFmtId="170" fontId="9" fillId="0" borderId="0" xfId="0" applyNumberFormat="1" applyFont="1" applyFill="1" applyBorder="1" applyAlignment="1">
      <alignment horizontal="right"/>
    </xf>
    <xf numFmtId="169" fontId="9" fillId="0" borderId="4" xfId="1" quotePrefix="1" applyNumberFormat="1" applyFont="1" applyFill="1" applyBorder="1" applyAlignment="1">
      <alignment horizontal="center"/>
    </xf>
    <xf numFmtId="170" fontId="9" fillId="0" borderId="4" xfId="1" quotePrefix="1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/>
    <xf numFmtId="37" fontId="9" fillId="0" borderId="1" xfId="0" applyNumberFormat="1" applyFont="1" applyFill="1" applyBorder="1" applyAlignment="1"/>
    <xf numFmtId="164" fontId="9" fillId="0" borderId="0" xfId="0" applyNumberFormat="1" applyFont="1" applyFill="1" applyBorder="1" applyAlignment="1"/>
    <xf numFmtId="168" fontId="9" fillId="0" borderId="4" xfId="0" applyNumberFormat="1" applyFont="1" applyFill="1" applyBorder="1" applyAlignment="1">
      <alignment horizontal="right"/>
    </xf>
    <xf numFmtId="168" fontId="9" fillId="0" borderId="4" xfId="0" applyNumberFormat="1" applyFont="1" applyFill="1" applyBorder="1" applyAlignment="1"/>
    <xf numFmtId="168" fontId="12" fillId="0" borderId="0" xfId="0" applyNumberFormat="1" applyFont="1" applyFill="1" applyBorder="1" applyAlignment="1"/>
    <xf numFmtId="167" fontId="12" fillId="0" borderId="1" xfId="0" applyNumberFormat="1" applyFont="1" applyFill="1" applyBorder="1" applyAlignment="1">
      <alignment horizontal="right"/>
    </xf>
    <xf numFmtId="170" fontId="9" fillId="0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>
      <alignment horizontal="right"/>
    </xf>
    <xf numFmtId="170" fontId="12" fillId="0" borderId="1" xfId="0" applyNumberFormat="1" applyFont="1" applyFill="1" applyBorder="1" applyAlignment="1">
      <alignment horizontal="center"/>
    </xf>
    <xf numFmtId="170" fontId="12" fillId="0" borderId="3" xfId="0" applyNumberFormat="1" applyFont="1" applyFill="1" applyBorder="1" applyAlignment="1">
      <alignment horizontal="center"/>
    </xf>
    <xf numFmtId="167" fontId="23" fillId="0" borderId="0" xfId="0" applyNumberFormat="1" applyFont="1" applyFill="1" applyBorder="1" applyAlignment="1">
      <alignment horizontal="center" wrapText="1"/>
    </xf>
    <xf numFmtId="170" fontId="9" fillId="0" borderId="0" xfId="0" applyNumberFormat="1" applyFont="1" applyFill="1" applyBorder="1" applyAlignment="1">
      <alignment horizontal="right" vertical="center"/>
    </xf>
    <xf numFmtId="169" fontId="0" fillId="0" borderId="0" xfId="0" applyNumberFormat="1" applyFont="1" applyFill="1" applyBorder="1" applyAlignment="1">
      <alignment horizontal="right" vertical="center"/>
    </xf>
    <xf numFmtId="169" fontId="9" fillId="0" borderId="0" xfId="1" quotePrefix="1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 vertical="center"/>
    </xf>
    <xf numFmtId="169" fontId="9" fillId="0" borderId="1" xfId="0" quotePrefix="1" applyNumberFormat="1" applyFont="1" applyFill="1" applyBorder="1" applyAlignment="1">
      <alignment horizontal="center"/>
    </xf>
    <xf numFmtId="170" fontId="9" fillId="0" borderId="0" xfId="1" quotePrefix="1" applyNumberFormat="1" applyFont="1" applyFill="1" applyBorder="1" applyAlignment="1">
      <alignment horizontal="center"/>
    </xf>
    <xf numFmtId="168" fontId="12" fillId="0" borderId="0" xfId="0" applyNumberFormat="1" applyFont="1" applyFill="1" applyAlignment="1">
      <alignment vertical="center"/>
    </xf>
    <xf numFmtId="168" fontId="12" fillId="0" borderId="0" xfId="0" applyNumberFormat="1" applyFont="1" applyFill="1" applyBorder="1" applyAlignment="1">
      <alignment vertical="center"/>
    </xf>
    <xf numFmtId="170" fontId="19" fillId="0" borderId="0" xfId="2" applyNumberFormat="1" applyFont="1" applyFill="1" applyAlignment="1">
      <alignment horizontal="left" vertical="top" indent="1"/>
    </xf>
    <xf numFmtId="165" fontId="12" fillId="0" borderId="0" xfId="2" applyNumberFormat="1" applyFont="1" applyFill="1" applyBorder="1" applyAlignment="1">
      <alignment horizontal="right"/>
    </xf>
    <xf numFmtId="165" fontId="12" fillId="0" borderId="0" xfId="2" applyFont="1" applyFill="1" applyBorder="1" applyAlignment="1">
      <alignment horizontal="right"/>
    </xf>
    <xf numFmtId="169" fontId="12" fillId="0" borderId="4" xfId="1" quotePrefix="1" applyNumberFormat="1" applyFont="1" applyFill="1" applyBorder="1" applyAlignment="1">
      <alignment horizontal="right"/>
    </xf>
    <xf numFmtId="169" fontId="12" fillId="0" borderId="0" xfId="1" quotePrefix="1" applyNumberFormat="1" applyFont="1" applyFill="1" applyBorder="1" applyAlignment="1">
      <alignment horizontal="right"/>
    </xf>
    <xf numFmtId="170" fontId="19" fillId="0" borderId="1" xfId="2" applyNumberFormat="1" applyFont="1" applyFill="1" applyBorder="1" applyAlignment="1">
      <alignment horizontal="left" vertical="top" indent="1"/>
    </xf>
    <xf numFmtId="164" fontId="13" fillId="0" borderId="0" xfId="0" applyNumberFormat="1" applyFont="1" applyFill="1" applyAlignment="1">
      <alignment vertical="center"/>
    </xf>
    <xf numFmtId="0" fontId="13" fillId="0" borderId="0" xfId="0" applyFont="1" applyFill="1" applyBorder="1" applyAlignment="1"/>
    <xf numFmtId="167" fontId="12" fillId="0" borderId="4" xfId="0" applyNumberFormat="1" applyFont="1" applyFill="1" applyBorder="1" applyAlignment="1">
      <alignment horizontal="right"/>
    </xf>
    <xf numFmtId="0" fontId="10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4" fillId="0" borderId="0" xfId="0" applyFont="1" applyAlignment="1">
      <alignment vertical="center"/>
    </xf>
    <xf numFmtId="37" fontId="12" fillId="0" borderId="0" xfId="0" applyNumberFormat="1" applyFont="1"/>
    <xf numFmtId="170" fontId="9" fillId="0" borderId="0" xfId="4" applyNumberFormat="1" applyFont="1" applyAlignment="1">
      <alignment horizontal="left" indent="1"/>
    </xf>
    <xf numFmtId="170" fontId="12" fillId="0" borderId="0" xfId="4" applyNumberFormat="1" applyFont="1" applyAlignment="1">
      <alignment horizontal="left" indent="1"/>
    </xf>
    <xf numFmtId="166" fontId="12" fillId="0" borderId="0" xfId="0" applyNumberFormat="1" applyFont="1" applyAlignment="1">
      <alignment horizontal="left"/>
    </xf>
    <xf numFmtId="165" fontId="9" fillId="0" borderId="0" xfId="4" applyFont="1" applyFill="1" applyBorder="1" applyAlignment="1"/>
    <xf numFmtId="167" fontId="9" fillId="0" borderId="0" xfId="4" applyNumberFormat="1" applyFont="1" applyFill="1" applyBorder="1" applyAlignment="1"/>
    <xf numFmtId="37" fontId="9" fillId="0" borderId="0" xfId="0" applyNumberFormat="1" applyFont="1"/>
    <xf numFmtId="166" fontId="14" fillId="0" borderId="0" xfId="0" applyNumberFormat="1" applyFont="1" applyAlignment="1">
      <alignment horizontal="left"/>
    </xf>
    <xf numFmtId="166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vertical="center"/>
    </xf>
    <xf numFmtId="170" fontId="9" fillId="0" borderId="0" xfId="4" applyNumberFormat="1" applyFont="1" applyAlignment="1">
      <alignment horizontal="center" vertical="top"/>
    </xf>
    <xf numFmtId="167" fontId="9" fillId="0" borderId="0" xfId="1" applyNumberFormat="1" applyFont="1" applyFill="1" applyAlignment="1">
      <alignment horizontal="left"/>
    </xf>
    <xf numFmtId="165" fontId="9" fillId="0" borderId="0" xfId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70" fontId="12" fillId="0" borderId="0" xfId="4" applyNumberFormat="1" applyFont="1" applyFill="1" applyBorder="1" applyAlignment="1">
      <alignment horizontal="left" indent="1"/>
    </xf>
    <xf numFmtId="167" fontId="12" fillId="0" borderId="0" xfId="0" applyNumberFormat="1" applyFont="1" applyAlignment="1">
      <alignment vertical="center"/>
    </xf>
    <xf numFmtId="170" fontId="12" fillId="0" borderId="3" xfId="4" applyNumberFormat="1" applyFont="1" applyFill="1" applyBorder="1" applyAlignment="1">
      <alignment horizontal="left"/>
    </xf>
    <xf numFmtId="167" fontId="12" fillId="0" borderId="0" xfId="1" quotePrefix="1" applyNumberFormat="1" applyFont="1" applyFill="1" applyBorder="1" applyAlignment="1">
      <alignment horizontal="left" indent="2"/>
    </xf>
    <xf numFmtId="0" fontId="12" fillId="0" borderId="0" xfId="4" quotePrefix="1" applyNumberFormat="1" applyFont="1" applyFill="1" applyBorder="1" applyAlignment="1">
      <alignment horizontal="left" indent="2"/>
    </xf>
    <xf numFmtId="167" fontId="12" fillId="0" borderId="0" xfId="4" applyNumberFormat="1" applyFont="1" applyFill="1" applyBorder="1" applyAlignment="1">
      <alignment horizontal="center"/>
    </xf>
    <xf numFmtId="0" fontId="12" fillId="0" borderId="0" xfId="4" quotePrefix="1" applyNumberFormat="1" applyFont="1" applyFill="1" applyBorder="1" applyAlignment="1">
      <alignment horizontal="left" indent="3"/>
    </xf>
    <xf numFmtId="165" fontId="9" fillId="0" borderId="0" xfId="4" applyFont="1" applyFill="1" applyAlignment="1">
      <alignment horizontal="center"/>
    </xf>
    <xf numFmtId="0" fontId="9" fillId="0" borderId="0" xfId="0" applyFont="1" applyAlignment="1">
      <alignment horizontal="left"/>
    </xf>
    <xf numFmtId="170" fontId="9" fillId="0" borderId="0" xfId="4" applyNumberFormat="1" applyFont="1" applyBorder="1" applyAlignment="1">
      <alignment horizontal="right"/>
    </xf>
    <xf numFmtId="170" fontId="9" fillId="0" borderId="0" xfId="4" applyNumberFormat="1" applyFont="1" applyBorder="1" applyAlignment="1">
      <alignment horizontal="center" vertical="top"/>
    </xf>
    <xf numFmtId="170" fontId="12" fillId="0" borderId="0" xfId="4" applyNumberFormat="1" applyFont="1" applyBorder="1" applyAlignment="1">
      <alignment horizontal="left" indent="1"/>
    </xf>
    <xf numFmtId="170" fontId="9" fillId="0" borderId="1" xfId="4" applyNumberFormat="1" applyFont="1" applyBorder="1" applyAlignment="1">
      <alignment horizontal="right"/>
    </xf>
    <xf numFmtId="170" fontId="12" fillId="0" borderId="3" xfId="4" applyNumberFormat="1" applyFont="1" applyFill="1" applyBorder="1" applyAlignment="1">
      <alignment horizontal="right"/>
    </xf>
    <xf numFmtId="164" fontId="12" fillId="0" borderId="3" xfId="4" applyNumberFormat="1" applyFont="1" applyFill="1" applyBorder="1" applyAlignment="1">
      <alignment horizontal="right"/>
    </xf>
    <xf numFmtId="164" fontId="12" fillId="0" borderId="0" xfId="4" applyNumberFormat="1" applyFont="1" applyFill="1" applyBorder="1" applyAlignment="1">
      <alignment horizontal="right"/>
    </xf>
    <xf numFmtId="167" fontId="12" fillId="0" borderId="2" xfId="4" applyNumberFormat="1" applyFont="1" applyFill="1" applyBorder="1" applyAlignment="1"/>
    <xf numFmtId="167" fontId="12" fillId="0" borderId="0" xfId="4" applyNumberFormat="1" applyFont="1" applyFill="1" applyBorder="1" applyAlignment="1"/>
    <xf numFmtId="170" fontId="12" fillId="0" borderId="2" xfId="4" applyNumberFormat="1" applyFont="1" applyFill="1" applyBorder="1" applyAlignment="1">
      <alignment horizontal="right"/>
    </xf>
    <xf numFmtId="167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left" vertical="center"/>
    </xf>
    <xf numFmtId="170" fontId="9" fillId="0" borderId="0" xfId="4" applyNumberFormat="1" applyFont="1" applyFill="1" applyAlignment="1">
      <alignment horizontal="left" indent="1"/>
    </xf>
    <xf numFmtId="170" fontId="9" fillId="0" borderId="0" xfId="4" applyNumberFormat="1" applyFont="1" applyFill="1" applyAlignment="1">
      <alignment horizontal="left" vertical="top" indent="1"/>
    </xf>
    <xf numFmtId="170" fontId="9" fillId="0" borderId="0" xfId="4" applyNumberFormat="1" applyFont="1" applyAlignment="1">
      <alignment horizontal="left"/>
    </xf>
    <xf numFmtId="167" fontId="9" fillId="0" borderId="0" xfId="1" quotePrefix="1" applyNumberFormat="1" applyFont="1" applyFill="1" applyBorder="1" applyAlignment="1">
      <alignment horizontal="left" indent="3"/>
    </xf>
    <xf numFmtId="170" fontId="9" fillId="0" borderId="0" xfId="4" applyNumberFormat="1" applyFont="1" applyFill="1" applyBorder="1" applyAlignment="1">
      <alignment horizontal="left" indent="1"/>
    </xf>
    <xf numFmtId="170" fontId="9" fillId="0" borderId="1" xfId="4" applyNumberFormat="1" applyFont="1" applyBorder="1" applyAlignment="1">
      <alignment horizontal="left"/>
    </xf>
    <xf numFmtId="170" fontId="9" fillId="0" borderId="0" xfId="4" applyNumberFormat="1" applyFont="1" applyBorder="1" applyAlignment="1">
      <alignment horizontal="left"/>
    </xf>
    <xf numFmtId="167" fontId="12" fillId="0" borderId="3" xfId="1" quotePrefix="1" applyNumberFormat="1" applyFont="1" applyBorder="1" applyAlignment="1">
      <alignment horizontal="left" indent="2"/>
    </xf>
    <xf numFmtId="167" fontId="12" fillId="0" borderId="3" xfId="0" applyNumberFormat="1" applyFont="1" applyBorder="1" applyAlignment="1">
      <alignment vertical="center"/>
    </xf>
    <xf numFmtId="167" fontId="12" fillId="0" borderId="0" xfId="4" applyNumberFormat="1" applyFont="1" applyBorder="1" applyAlignment="1">
      <alignment horizontal="center"/>
    </xf>
    <xf numFmtId="170" fontId="9" fillId="0" borderId="1" xfId="4" applyNumberFormat="1" applyFont="1" applyFill="1" applyBorder="1" applyAlignment="1">
      <alignment horizontal="left" indent="1"/>
    </xf>
    <xf numFmtId="164" fontId="9" fillId="0" borderId="1" xfId="4" applyNumberFormat="1" applyFont="1" applyFill="1" applyBorder="1" applyAlignment="1">
      <alignment horizontal="right"/>
    </xf>
    <xf numFmtId="164" fontId="9" fillId="0" borderId="0" xfId="4" applyNumberFormat="1" applyFont="1" applyFill="1" applyBorder="1" applyAlignment="1">
      <alignment horizontal="right"/>
    </xf>
    <xf numFmtId="164" fontId="12" fillId="0" borderId="0" xfId="0" applyNumberFormat="1" applyFont="1" applyAlignment="1">
      <alignment horizontal="center"/>
    </xf>
    <xf numFmtId="170" fontId="9" fillId="0" borderId="2" xfId="4" applyNumberFormat="1" applyFont="1" applyFill="1" applyBorder="1" applyAlignment="1">
      <alignment horizontal="left" indent="1"/>
    </xf>
    <xf numFmtId="167" fontId="9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68" fontId="12" fillId="0" borderId="0" xfId="0" applyNumberFormat="1" applyFont="1" applyFill="1"/>
    <xf numFmtId="0" fontId="13" fillId="0" borderId="0" xfId="0" applyFont="1" applyFill="1" applyAlignment="1">
      <alignment wrapText="1"/>
    </xf>
    <xf numFmtId="166" fontId="14" fillId="0" borderId="0" xfId="0" applyNumberFormat="1" applyFont="1" applyFill="1" applyBorder="1" applyAlignment="1">
      <alignment horizontal="left"/>
    </xf>
    <xf numFmtId="0" fontId="13" fillId="0" borderId="0" xfId="0" applyFont="1" applyFill="1" applyAlignment="1">
      <alignment horizontal="left"/>
    </xf>
    <xf numFmtId="168" fontId="15" fillId="0" borderId="0" xfId="0" applyNumberFormat="1" applyFont="1" applyFill="1" applyAlignment="1">
      <alignment horizontal="left"/>
    </xf>
    <xf numFmtId="168" fontId="12" fillId="0" borderId="3" xfId="0" applyNumberFormat="1" applyFont="1" applyFill="1" applyBorder="1" applyAlignment="1">
      <alignment horizontal="right"/>
    </xf>
    <xf numFmtId="171" fontId="12" fillId="0" borderId="2" xfId="0" applyNumberFormat="1" applyFont="1" applyBorder="1" applyAlignment="1">
      <alignment horizontal="right"/>
    </xf>
    <xf numFmtId="169" fontId="9" fillId="0" borderId="0" xfId="0" applyNumberFormat="1" applyFont="1" applyFill="1" applyBorder="1" applyAlignment="1">
      <alignment horizontal="right"/>
    </xf>
    <xf numFmtId="169" fontId="9" fillId="0" borderId="1" xfId="0" applyNumberFormat="1" applyFont="1" applyFill="1" applyBorder="1" applyAlignment="1">
      <alignment horizontal="right"/>
    </xf>
    <xf numFmtId="171" fontId="12" fillId="0" borderId="0" xfId="0" applyNumberFormat="1" applyFont="1" applyBorder="1" applyAlignment="1">
      <alignment horizontal="right"/>
    </xf>
    <xf numFmtId="164" fontId="12" fillId="0" borderId="0" xfId="0" applyNumberFormat="1" applyFont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 applyFill="1" applyBorder="1" applyAlignment="1"/>
    <xf numFmtId="0" fontId="17" fillId="0" borderId="0" xfId="0" applyFont="1" applyFill="1" applyBorder="1" applyAlignment="1"/>
    <xf numFmtId="0" fontId="3" fillId="0" borderId="0" xfId="0" applyFont="1" applyFill="1" applyBorder="1" applyAlignment="1"/>
    <xf numFmtId="167" fontId="9" fillId="0" borderId="0" xfId="2" applyNumberFormat="1" applyFont="1" applyFill="1" applyAlignment="1">
      <alignment horizontal="center" vertical="center"/>
    </xf>
    <xf numFmtId="165" fontId="9" fillId="0" borderId="0" xfId="2" applyFont="1" applyFill="1" applyAlignment="1">
      <alignment horizontal="center" vertical="center"/>
    </xf>
    <xf numFmtId="170" fontId="12" fillId="0" borderId="2" xfId="2" applyNumberFormat="1" applyFont="1" applyFill="1" applyBorder="1" applyAlignment="1">
      <alignment horizontal="left" vertical="center" inden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166" fontId="12" fillId="0" borderId="0" xfId="0" applyNumberFormat="1" applyFont="1" applyFill="1" applyBorder="1" applyAlignment="1">
      <alignment horizontal="left"/>
    </xf>
    <xf numFmtId="164" fontId="13" fillId="0" borderId="0" xfId="0" applyNumberFormat="1" applyFont="1" applyFill="1" applyAlignment="1"/>
    <xf numFmtId="172" fontId="12" fillId="0" borderId="4" xfId="1" quotePrefix="1" applyNumberFormat="1" applyFont="1" applyFill="1" applyBorder="1" applyAlignment="1">
      <alignment horizontal="right"/>
    </xf>
    <xf numFmtId="167" fontId="9" fillId="0" borderId="0" xfId="1" applyNumberFormat="1" applyFont="1" applyFill="1" applyBorder="1" applyAlignment="1"/>
    <xf numFmtId="0" fontId="0" fillId="0" borderId="0" xfId="0" applyFill="1" applyBorder="1" applyAlignment="1"/>
    <xf numFmtId="167" fontId="9" fillId="0" borderId="1" xfId="0" applyNumberFormat="1" applyFont="1" applyFill="1" applyBorder="1" applyAlignment="1"/>
    <xf numFmtId="167" fontId="9" fillId="0" borderId="1" xfId="2" applyNumberFormat="1" applyFont="1" applyFill="1" applyBorder="1" applyAlignment="1"/>
    <xf numFmtId="164" fontId="9" fillId="0" borderId="0" xfId="2" applyNumberFormat="1" applyFont="1" applyFill="1" applyBorder="1" applyAlignment="1"/>
    <xf numFmtId="164" fontId="9" fillId="0" borderId="0" xfId="2" applyNumberFormat="1" applyFont="1" applyFill="1" applyBorder="1" applyAlignment="1">
      <alignment horizontal="center"/>
    </xf>
    <xf numFmtId="0" fontId="14" fillId="0" borderId="0" xfId="0" applyFont="1" applyFill="1" applyBorder="1" applyAlignment="1"/>
    <xf numFmtId="170" fontId="9" fillId="0" borderId="1" xfId="2" applyNumberFormat="1" applyFont="1" applyFill="1" applyBorder="1" applyAlignment="1">
      <alignment horizontal="left" vertical="center"/>
    </xf>
    <xf numFmtId="170" fontId="9" fillId="0" borderId="0" xfId="2" applyNumberFormat="1" applyFont="1" applyFill="1" applyAlignment="1">
      <alignment horizontal="left" vertical="center"/>
    </xf>
    <xf numFmtId="169" fontId="12" fillId="0" borderId="4" xfId="1" quotePrefix="1" applyNumberFormat="1" applyFont="1" applyFill="1" applyBorder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12" fillId="0" borderId="0" xfId="2" applyFont="1" applyFill="1" applyBorder="1" applyAlignment="1">
      <alignment horizontal="right" vertical="center"/>
    </xf>
    <xf numFmtId="169" fontId="12" fillId="0" borderId="0" xfId="1" quotePrefix="1" applyNumberFormat="1" applyFont="1" applyFill="1" applyBorder="1" applyAlignment="1">
      <alignment horizontal="right" vertical="center"/>
    </xf>
    <xf numFmtId="165" fontId="12" fillId="0" borderId="0" xfId="2" applyFont="1" applyFill="1" applyBorder="1" applyAlignment="1">
      <alignment horizontal="center" vertical="center"/>
    </xf>
    <xf numFmtId="170" fontId="19" fillId="0" borderId="0" xfId="2" applyNumberFormat="1" applyFont="1" applyFill="1" applyAlignment="1">
      <alignment horizontal="left" vertical="center" indent="1"/>
    </xf>
    <xf numFmtId="170" fontId="24" fillId="0" borderId="3" xfId="2" applyNumberFormat="1" applyFont="1" applyFill="1" applyBorder="1" applyAlignment="1">
      <alignment horizontal="left" vertical="center" indent="1"/>
    </xf>
    <xf numFmtId="165" fontId="9" fillId="0" borderId="0" xfId="2" applyFont="1" applyFill="1" applyBorder="1" applyAlignment="1">
      <alignment horizontal="right"/>
    </xf>
    <xf numFmtId="170" fontId="9" fillId="0" borderId="0" xfId="2" applyNumberFormat="1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7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167" fontId="3" fillId="0" borderId="0" xfId="0" applyNumberFormat="1" applyFont="1" applyFill="1" applyAlignment="1"/>
  </cellXfs>
  <cellStyles count="5">
    <cellStyle name="Comma" xfId="1" builtinId="3"/>
    <cellStyle name="Comma 2" xfId="2"/>
    <cellStyle name="Comma 2 2" xfId="4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6"/>
  <sheetViews>
    <sheetView showGridLines="0" tabSelected="1" zoomScale="86" zoomScaleNormal="86" zoomScaleSheetLayoutView="80" workbookViewId="0">
      <selection activeCell="A3" sqref="A3"/>
    </sheetView>
  </sheetViews>
  <sheetFormatPr defaultColWidth="9" defaultRowHeight="18.75" customHeight="1" x14ac:dyDescent="0.3"/>
  <cols>
    <col min="1" max="1" width="43.59765625" style="124" customWidth="1"/>
    <col min="2" max="2" width="6.3984375" style="13" customWidth="1"/>
    <col min="3" max="3" width="1" style="124" customWidth="1"/>
    <col min="4" max="4" width="15.09765625" style="326" customWidth="1"/>
    <col min="5" max="5" width="1" style="124" customWidth="1"/>
    <col min="6" max="6" width="15.09765625" style="326" customWidth="1"/>
    <col min="7" max="7" width="1" style="124" customWidth="1"/>
    <col min="8" max="8" width="15.09765625" style="124" customWidth="1"/>
    <col min="9" max="9" width="1" style="124" customWidth="1"/>
    <col min="10" max="10" width="15.09765625" style="124" customWidth="1"/>
    <col min="11" max="11" width="8.69921875" style="279" customWidth="1"/>
    <col min="12" max="12" width="8.19921875" style="279" customWidth="1"/>
    <col min="13" max="16384" width="9" style="279"/>
  </cols>
  <sheetData>
    <row r="1" spans="1:12" s="276" customFormat="1" ht="18.75" customHeight="1" x14ac:dyDescent="0.35">
      <c r="A1" s="7" t="s">
        <v>89</v>
      </c>
      <c r="B1" s="11"/>
      <c r="C1" s="12"/>
      <c r="D1" s="106"/>
      <c r="E1" s="12"/>
      <c r="F1" s="106"/>
      <c r="G1" s="12"/>
      <c r="H1" s="12"/>
      <c r="I1" s="12"/>
      <c r="J1" s="12"/>
    </row>
    <row r="2" spans="1:12" s="277" customFormat="1" ht="18.75" customHeight="1" x14ac:dyDescent="0.3">
      <c r="A2" s="1" t="s">
        <v>100</v>
      </c>
      <c r="B2" s="13"/>
      <c r="C2" s="14"/>
      <c r="D2" s="107"/>
      <c r="E2" s="14"/>
      <c r="F2" s="107"/>
      <c r="G2" s="14"/>
      <c r="H2" s="14"/>
      <c r="I2" s="14"/>
      <c r="J2" s="14"/>
    </row>
    <row r="3" spans="1:12" s="34" customFormat="1" ht="18.75" customHeight="1" x14ac:dyDescent="0.25">
      <c r="A3" s="3"/>
      <c r="B3" s="9"/>
      <c r="C3" s="8"/>
      <c r="D3" s="108"/>
      <c r="E3" s="8"/>
      <c r="F3" s="108"/>
      <c r="G3" s="8"/>
      <c r="H3" s="8"/>
      <c r="I3" s="8"/>
      <c r="J3" s="8"/>
    </row>
    <row r="4" spans="1:12" s="34" customFormat="1" ht="18.75" customHeight="1" x14ac:dyDescent="0.25">
      <c r="A4" s="3"/>
      <c r="B4" s="9"/>
      <c r="C4" s="8"/>
      <c r="D4" s="313" t="s">
        <v>120</v>
      </c>
      <c r="E4" s="313"/>
      <c r="F4" s="313"/>
      <c r="G4" s="8"/>
      <c r="H4" s="310" t="s">
        <v>121</v>
      </c>
      <c r="I4" s="310"/>
      <c r="J4" s="310"/>
    </row>
    <row r="5" spans="1:12" s="34" customFormat="1" ht="18.75" customHeight="1" x14ac:dyDescent="0.25">
      <c r="A5" s="10"/>
      <c r="B5" s="15"/>
      <c r="C5" s="8"/>
      <c r="D5" s="310" t="s">
        <v>32</v>
      </c>
      <c r="E5" s="310"/>
      <c r="F5" s="310"/>
      <c r="G5" s="310"/>
      <c r="H5" s="310" t="s">
        <v>32</v>
      </c>
      <c r="I5" s="310"/>
      <c r="J5" s="310"/>
      <c r="K5" s="273"/>
      <c r="L5" s="273"/>
    </row>
    <row r="6" spans="1:12" s="34" customFormat="1" ht="18.75" customHeight="1" x14ac:dyDescent="0.25">
      <c r="A6" s="8"/>
      <c r="B6" s="8"/>
      <c r="C6" s="16"/>
      <c r="D6" s="311" t="s">
        <v>72</v>
      </c>
      <c r="E6" s="311"/>
      <c r="F6" s="311"/>
      <c r="G6" s="308"/>
      <c r="H6" s="312" t="s">
        <v>72</v>
      </c>
      <c r="I6" s="312"/>
      <c r="J6" s="312"/>
      <c r="K6" s="274"/>
      <c r="L6" s="274"/>
    </row>
    <row r="7" spans="1:12" s="34" customFormat="1" ht="18.75" customHeight="1" x14ac:dyDescent="0.3">
      <c r="A7" s="1" t="s">
        <v>9</v>
      </c>
      <c r="B7" s="307" t="s">
        <v>5</v>
      </c>
      <c r="C7" s="16"/>
      <c r="D7" s="16">
        <v>2020</v>
      </c>
      <c r="E7" s="16"/>
      <c r="F7" s="16">
        <v>2019</v>
      </c>
      <c r="G7" s="16"/>
      <c r="H7" s="16">
        <v>2020</v>
      </c>
      <c r="I7" s="16"/>
      <c r="J7" s="16">
        <v>2019</v>
      </c>
      <c r="K7" s="275"/>
      <c r="L7" s="275"/>
    </row>
    <row r="8" spans="1:12" s="34" customFormat="1" ht="18.75" customHeight="1" x14ac:dyDescent="0.25">
      <c r="A8" s="5"/>
      <c r="B8" s="307"/>
      <c r="C8" s="307"/>
      <c r="D8" s="309" t="s">
        <v>79</v>
      </c>
      <c r="E8" s="309"/>
      <c r="F8" s="309"/>
      <c r="G8" s="309"/>
      <c r="H8" s="309"/>
      <c r="I8" s="309"/>
      <c r="J8" s="309"/>
      <c r="K8" s="307"/>
      <c r="L8" s="307"/>
    </row>
    <row r="9" spans="1:12" s="34" customFormat="1" ht="18.75" customHeight="1" x14ac:dyDescent="0.3">
      <c r="A9" s="18" t="s">
        <v>8</v>
      </c>
      <c r="B9" s="19"/>
      <c r="C9" s="20"/>
      <c r="D9" s="109"/>
      <c r="E9" s="8"/>
      <c r="F9" s="109"/>
      <c r="G9" s="20"/>
      <c r="H9" s="8"/>
      <c r="I9" s="8"/>
      <c r="J9" s="8"/>
    </row>
    <row r="10" spans="1:12" s="34" customFormat="1" ht="18.75" customHeight="1" x14ac:dyDescent="0.25">
      <c r="A10" s="10" t="s">
        <v>6</v>
      </c>
      <c r="B10" s="19">
        <v>6</v>
      </c>
      <c r="C10" s="21"/>
      <c r="D10" s="25">
        <v>164020289</v>
      </c>
      <c r="E10" s="22"/>
      <c r="F10" s="25">
        <v>107417828</v>
      </c>
      <c r="G10" s="2"/>
      <c r="H10" s="2">
        <v>61034097</v>
      </c>
      <c r="I10" s="22"/>
      <c r="J10" s="2">
        <v>59986849</v>
      </c>
    </row>
    <row r="11" spans="1:12" s="34" customFormat="1" ht="21" customHeight="1" x14ac:dyDescent="0.25">
      <c r="A11" s="8" t="s">
        <v>180</v>
      </c>
      <c r="B11" s="19">
        <v>28</v>
      </c>
      <c r="C11" s="21"/>
      <c r="D11" s="177">
        <v>191063479</v>
      </c>
      <c r="E11" s="22"/>
      <c r="F11" s="177">
        <v>934767933</v>
      </c>
      <c r="G11" s="2"/>
      <c r="H11" s="177">
        <v>170053423</v>
      </c>
      <c r="I11" s="22"/>
      <c r="J11" s="177">
        <v>885739222</v>
      </c>
    </row>
    <row r="12" spans="1:12" s="34" customFormat="1" ht="21" customHeight="1" x14ac:dyDescent="0.25">
      <c r="A12" s="10" t="s">
        <v>235</v>
      </c>
      <c r="B12" s="19">
        <v>28</v>
      </c>
      <c r="C12" s="21"/>
      <c r="D12" s="25">
        <v>78391443</v>
      </c>
      <c r="E12" s="22"/>
      <c r="F12" s="25">
        <v>20641127</v>
      </c>
      <c r="G12" s="2"/>
      <c r="H12" s="177">
        <v>0</v>
      </c>
      <c r="I12" s="22"/>
      <c r="J12" s="177">
        <v>0</v>
      </c>
    </row>
    <row r="13" spans="1:12" s="34" customFormat="1" ht="21" customHeight="1" x14ac:dyDescent="0.25">
      <c r="A13" s="10" t="s">
        <v>122</v>
      </c>
      <c r="B13" s="19">
        <v>5</v>
      </c>
      <c r="C13" s="21"/>
      <c r="D13" s="177">
        <v>0</v>
      </c>
      <c r="E13" s="22"/>
      <c r="F13" s="177">
        <v>0</v>
      </c>
      <c r="G13" s="2"/>
      <c r="H13" s="162">
        <v>2603518000</v>
      </c>
      <c r="I13" s="22"/>
      <c r="J13" s="162">
        <v>2027000000</v>
      </c>
    </row>
    <row r="14" spans="1:12" s="34" customFormat="1" ht="21" customHeight="1" x14ac:dyDescent="0.25">
      <c r="A14" s="10" t="s">
        <v>139</v>
      </c>
      <c r="B14" s="19"/>
      <c r="C14" s="21"/>
      <c r="D14" s="162">
        <v>105000000</v>
      </c>
      <c r="E14" s="22"/>
      <c r="F14" s="162">
        <v>100000000</v>
      </c>
      <c r="G14" s="2"/>
      <c r="H14" s="2">
        <v>85000000</v>
      </c>
      <c r="I14" s="22"/>
      <c r="J14" s="2">
        <v>100000000</v>
      </c>
    </row>
    <row r="15" spans="1:12" s="34" customFormat="1" ht="18.75" customHeight="1" x14ac:dyDescent="0.25">
      <c r="A15" s="10" t="s">
        <v>267</v>
      </c>
      <c r="B15" s="19" t="s">
        <v>182</v>
      </c>
      <c r="C15" s="21"/>
      <c r="D15" s="92">
        <v>5665617857</v>
      </c>
      <c r="E15" s="22"/>
      <c r="F15" s="92">
        <v>5638899809</v>
      </c>
      <c r="G15" s="73"/>
      <c r="H15" s="2">
        <v>4615660257</v>
      </c>
      <c r="I15" s="22"/>
      <c r="J15" s="2">
        <v>4356076523</v>
      </c>
    </row>
    <row r="16" spans="1:12" s="34" customFormat="1" ht="18.75" customHeight="1" x14ac:dyDescent="0.25">
      <c r="A16" s="10" t="s">
        <v>181</v>
      </c>
      <c r="B16" s="19"/>
      <c r="C16" s="21"/>
      <c r="D16" s="92">
        <v>3504142</v>
      </c>
      <c r="E16" s="22"/>
      <c r="F16" s="177">
        <v>0</v>
      </c>
      <c r="G16" s="73"/>
      <c r="H16" s="177">
        <v>0</v>
      </c>
      <c r="I16" s="22"/>
      <c r="J16" s="177">
        <v>0</v>
      </c>
    </row>
    <row r="17" spans="1:12" s="34" customFormat="1" ht="18.75" customHeight="1" x14ac:dyDescent="0.25">
      <c r="A17" s="10" t="s">
        <v>65</v>
      </c>
      <c r="B17" s="19"/>
      <c r="C17" s="21"/>
      <c r="D17" s="177">
        <v>0</v>
      </c>
      <c r="E17" s="22"/>
      <c r="F17" s="92">
        <v>33560975</v>
      </c>
      <c r="G17" s="73"/>
      <c r="H17" s="177">
        <v>0</v>
      </c>
      <c r="I17" s="22"/>
      <c r="J17" s="2">
        <v>33560975</v>
      </c>
    </row>
    <row r="18" spans="1:12" s="34" customFormat="1" ht="18.75" customHeight="1" x14ac:dyDescent="0.25">
      <c r="A18" s="10" t="s">
        <v>0</v>
      </c>
      <c r="B18" s="19"/>
      <c r="C18" s="21"/>
      <c r="D18" s="25">
        <v>113574604</v>
      </c>
      <c r="E18" s="22"/>
      <c r="F18" s="25">
        <v>71771784</v>
      </c>
      <c r="G18" s="25"/>
      <c r="H18" s="2">
        <v>179230962</v>
      </c>
      <c r="I18" s="22"/>
      <c r="J18" s="2">
        <v>78645603</v>
      </c>
    </row>
    <row r="19" spans="1:12" s="34" customFormat="1" ht="18.75" customHeight="1" x14ac:dyDescent="0.25">
      <c r="A19" s="4" t="s">
        <v>45</v>
      </c>
      <c r="B19" s="19"/>
      <c r="C19" s="21"/>
      <c r="D19" s="110">
        <f>SUM(D10:D18)</f>
        <v>6321171814</v>
      </c>
      <c r="E19" s="26"/>
      <c r="F19" s="110">
        <f>SUM(F10:F18)</f>
        <v>6907059456</v>
      </c>
      <c r="G19" s="30"/>
      <c r="H19" s="110">
        <f>SUM(H10:H18)</f>
        <v>7714496739</v>
      </c>
      <c r="I19" s="26"/>
      <c r="J19" s="110">
        <f>SUM(J10:J18)</f>
        <v>7541009172</v>
      </c>
      <c r="K19" s="30"/>
      <c r="L19" s="30"/>
    </row>
    <row r="20" spans="1:12" s="34" customFormat="1" ht="18.75" customHeight="1" x14ac:dyDescent="0.25">
      <c r="A20" s="4"/>
      <c r="B20" s="19"/>
      <c r="C20" s="21"/>
      <c r="D20" s="25"/>
      <c r="E20" s="22"/>
      <c r="F20" s="25"/>
      <c r="G20" s="2"/>
      <c r="H20" s="22"/>
      <c r="I20" s="22"/>
      <c r="J20" s="22"/>
    </row>
    <row r="21" spans="1:12" s="34" customFormat="1" ht="18.75" customHeight="1" x14ac:dyDescent="0.3">
      <c r="A21" s="18" t="s">
        <v>11</v>
      </c>
      <c r="B21" s="19"/>
      <c r="C21" s="21"/>
      <c r="D21" s="25"/>
      <c r="E21" s="22"/>
      <c r="F21" s="25"/>
      <c r="G21" s="2"/>
      <c r="H21" s="22"/>
      <c r="I21" s="22"/>
      <c r="J21" s="22"/>
    </row>
    <row r="22" spans="1:12" s="34" customFormat="1" ht="18.75" customHeight="1" x14ac:dyDescent="0.25">
      <c r="A22" s="10" t="s">
        <v>66</v>
      </c>
      <c r="B22" s="19">
        <v>8</v>
      </c>
      <c r="C22" s="21"/>
      <c r="D22" s="24">
        <v>4649898</v>
      </c>
      <c r="E22" s="22"/>
      <c r="F22" s="24">
        <v>4649898</v>
      </c>
      <c r="G22" s="24"/>
      <c r="H22" s="2">
        <v>4070000</v>
      </c>
      <c r="I22" s="22"/>
      <c r="J22" s="2">
        <v>4070000</v>
      </c>
    </row>
    <row r="23" spans="1:12" s="34" customFormat="1" ht="18.75" customHeight="1" x14ac:dyDescent="0.25">
      <c r="A23" s="10" t="s">
        <v>108</v>
      </c>
      <c r="B23" s="19">
        <v>9</v>
      </c>
      <c r="C23" s="21"/>
      <c r="D23" s="24">
        <v>218461276</v>
      </c>
      <c r="E23" s="22"/>
      <c r="F23" s="24">
        <v>12998040</v>
      </c>
      <c r="G23" s="24"/>
      <c r="H23" s="177">
        <v>218117470</v>
      </c>
      <c r="I23" s="22"/>
      <c r="J23" s="177">
        <v>0</v>
      </c>
    </row>
    <row r="24" spans="1:12" s="34" customFormat="1" ht="18.75" customHeight="1" x14ac:dyDescent="0.25">
      <c r="A24" s="10" t="s">
        <v>90</v>
      </c>
      <c r="B24" s="19">
        <v>10</v>
      </c>
      <c r="C24" s="21"/>
      <c r="D24" s="177">
        <v>0</v>
      </c>
      <c r="E24" s="22"/>
      <c r="F24" s="177">
        <v>0</v>
      </c>
      <c r="G24" s="23"/>
      <c r="H24" s="162">
        <v>4903818483</v>
      </c>
      <c r="I24" s="22"/>
      <c r="J24" s="162">
        <v>4819568483</v>
      </c>
    </row>
    <row r="25" spans="1:12" s="34" customFormat="1" ht="18.75" customHeight="1" x14ac:dyDescent="0.25">
      <c r="A25" s="10" t="s">
        <v>109</v>
      </c>
      <c r="B25" s="19">
        <v>9</v>
      </c>
      <c r="C25" s="21"/>
      <c r="D25" s="25">
        <v>326478519</v>
      </c>
      <c r="E25" s="22"/>
      <c r="F25" s="25">
        <v>256245525</v>
      </c>
      <c r="G25" s="23"/>
      <c r="H25" s="177">
        <v>0</v>
      </c>
      <c r="I25" s="128"/>
      <c r="J25" s="177">
        <v>0</v>
      </c>
    </row>
    <row r="26" spans="1:12" s="34" customFormat="1" ht="18.75" customHeight="1" x14ac:dyDescent="0.25">
      <c r="A26" s="10" t="s">
        <v>170</v>
      </c>
      <c r="B26" s="19"/>
      <c r="C26" s="21"/>
      <c r="D26" s="24"/>
      <c r="E26" s="22"/>
      <c r="F26" s="24"/>
      <c r="G26" s="24"/>
      <c r="H26" s="2"/>
      <c r="I26" s="22"/>
      <c r="J26" s="2"/>
    </row>
    <row r="27" spans="1:12" s="34" customFormat="1" ht="18.75" customHeight="1" x14ac:dyDescent="0.25">
      <c r="A27" s="263" t="s">
        <v>171</v>
      </c>
      <c r="B27" s="19">
        <v>28</v>
      </c>
      <c r="C27" s="21"/>
      <c r="D27" s="24">
        <v>10125670</v>
      </c>
      <c r="E27" s="22"/>
      <c r="F27" s="24">
        <v>42143010</v>
      </c>
      <c r="G27" s="24"/>
      <c r="H27" s="2">
        <v>9186120</v>
      </c>
      <c r="I27" s="22"/>
      <c r="J27" s="2">
        <v>9186120</v>
      </c>
    </row>
    <row r="28" spans="1:12" s="34" customFormat="1" ht="18.75" customHeight="1" x14ac:dyDescent="0.25">
      <c r="A28" s="10" t="s">
        <v>98</v>
      </c>
      <c r="B28" s="19">
        <v>8</v>
      </c>
      <c r="C28" s="21"/>
      <c r="D28" s="24">
        <v>477053626</v>
      </c>
      <c r="E28" s="22"/>
      <c r="F28" s="24">
        <v>525416223</v>
      </c>
      <c r="G28" s="24"/>
      <c r="H28" s="2">
        <v>464933672</v>
      </c>
      <c r="I28" s="22"/>
      <c r="J28" s="2">
        <v>513296269</v>
      </c>
    </row>
    <row r="29" spans="1:12" s="34" customFormat="1" ht="18.75" customHeight="1" x14ac:dyDescent="0.25">
      <c r="A29" s="10" t="s">
        <v>91</v>
      </c>
      <c r="B29" s="19" t="s">
        <v>178</v>
      </c>
      <c r="C29" s="19"/>
      <c r="D29" s="24">
        <v>5403932060</v>
      </c>
      <c r="E29" s="22"/>
      <c r="F29" s="24">
        <v>2119110859</v>
      </c>
      <c r="G29" s="24"/>
      <c r="H29" s="24">
        <v>35998579</v>
      </c>
      <c r="I29" s="22"/>
      <c r="J29" s="24">
        <v>23088781</v>
      </c>
    </row>
    <row r="30" spans="1:12" s="34" customFormat="1" ht="18.75" customHeight="1" x14ac:dyDescent="0.25">
      <c r="A30" s="10" t="s">
        <v>46</v>
      </c>
      <c r="B30" s="19" t="s">
        <v>258</v>
      </c>
      <c r="C30" s="19"/>
      <c r="D30" s="24">
        <v>4994165401</v>
      </c>
      <c r="E30" s="22"/>
      <c r="F30" s="24">
        <v>4291729404</v>
      </c>
      <c r="G30" s="24"/>
      <c r="H30" s="2">
        <v>1331796699</v>
      </c>
      <c r="I30" s="22"/>
      <c r="J30" s="2">
        <v>1084729690</v>
      </c>
    </row>
    <row r="31" spans="1:12" s="34" customFormat="1" ht="18.75" customHeight="1" x14ac:dyDescent="0.25">
      <c r="A31" s="10" t="s">
        <v>62</v>
      </c>
      <c r="B31" s="19">
        <v>8</v>
      </c>
      <c r="C31" s="21"/>
      <c r="D31" s="177">
        <v>0</v>
      </c>
      <c r="E31" s="22"/>
      <c r="F31" s="24">
        <v>2368871249</v>
      </c>
      <c r="G31" s="24"/>
      <c r="H31" s="177">
        <v>0</v>
      </c>
      <c r="I31" s="22"/>
      <c r="J31" s="2">
        <v>129921291</v>
      </c>
    </row>
    <row r="32" spans="1:12" s="34" customFormat="1" ht="18.75" customHeight="1" x14ac:dyDescent="0.25">
      <c r="A32" s="10" t="s">
        <v>67</v>
      </c>
      <c r="B32" s="19">
        <v>14</v>
      </c>
      <c r="C32" s="21"/>
      <c r="D32" s="24">
        <v>18122352</v>
      </c>
      <c r="E32" s="22"/>
      <c r="F32" s="24">
        <v>14363757</v>
      </c>
      <c r="G32" s="24"/>
      <c r="H32" s="2">
        <v>12417210</v>
      </c>
      <c r="I32" s="22"/>
      <c r="J32" s="2">
        <v>13781123</v>
      </c>
    </row>
    <row r="33" spans="1:12" s="34" customFormat="1" ht="18.75" customHeight="1" x14ac:dyDescent="0.25">
      <c r="A33" s="10" t="s">
        <v>75</v>
      </c>
      <c r="B33" s="19">
        <v>25</v>
      </c>
      <c r="C33" s="21"/>
      <c r="D33" s="24">
        <v>75631583</v>
      </c>
      <c r="E33" s="22"/>
      <c r="F33" s="24">
        <v>30933396</v>
      </c>
      <c r="G33" s="24"/>
      <c r="H33" s="2">
        <v>37020799</v>
      </c>
      <c r="I33" s="22"/>
      <c r="J33" s="2">
        <v>15977136</v>
      </c>
    </row>
    <row r="34" spans="1:12" s="34" customFormat="1" ht="18.75" customHeight="1" x14ac:dyDescent="0.25">
      <c r="A34" s="10" t="s">
        <v>3</v>
      </c>
      <c r="B34" s="19"/>
      <c r="C34" s="21"/>
      <c r="D34" s="25">
        <v>135454860</v>
      </c>
      <c r="E34" s="22"/>
      <c r="F34" s="25">
        <v>133331023</v>
      </c>
      <c r="G34" s="25"/>
      <c r="H34" s="2">
        <v>4096463</v>
      </c>
      <c r="I34" s="22"/>
      <c r="J34" s="2">
        <v>4500531</v>
      </c>
    </row>
    <row r="35" spans="1:12" s="34" customFormat="1" ht="18.75" customHeight="1" x14ac:dyDescent="0.25">
      <c r="A35" s="4" t="s">
        <v>13</v>
      </c>
      <c r="B35" s="19"/>
      <c r="C35" s="21"/>
      <c r="D35" s="110">
        <f>SUM(D22:D34)</f>
        <v>11664075245</v>
      </c>
      <c r="E35" s="26"/>
      <c r="F35" s="110">
        <f>SUM(F22:F34)</f>
        <v>9799792384</v>
      </c>
      <c r="G35" s="30"/>
      <c r="H35" s="110">
        <f>SUM(H22:H34)</f>
        <v>7021455495</v>
      </c>
      <c r="I35" s="26"/>
      <c r="J35" s="110">
        <f>SUM(J22:J34)</f>
        <v>6618119424</v>
      </c>
      <c r="K35" s="30"/>
      <c r="L35" s="30"/>
    </row>
    <row r="36" spans="1:12" s="34" customFormat="1" ht="18.75" customHeight="1" x14ac:dyDescent="0.25">
      <c r="A36" s="4"/>
      <c r="B36" s="19"/>
      <c r="C36" s="21"/>
      <c r="D36" s="25"/>
      <c r="E36" s="22"/>
      <c r="F36" s="25"/>
      <c r="G36" s="2"/>
      <c r="H36" s="22"/>
      <c r="I36" s="22"/>
      <c r="J36" s="22"/>
    </row>
    <row r="37" spans="1:12" s="34" customFormat="1" ht="18.75" customHeight="1" thickBot="1" x14ac:dyDescent="0.3">
      <c r="A37" s="4" t="s">
        <v>12</v>
      </c>
      <c r="B37" s="19"/>
      <c r="C37" s="21"/>
      <c r="D37" s="111">
        <f>D19+D35</f>
        <v>17985247059</v>
      </c>
      <c r="E37" s="26"/>
      <c r="F37" s="111">
        <f>F19+F35</f>
        <v>16706851840</v>
      </c>
      <c r="G37" s="30"/>
      <c r="H37" s="111">
        <f>H19+H35</f>
        <v>14735952234</v>
      </c>
      <c r="I37" s="26"/>
      <c r="J37" s="111">
        <f>J19+J35</f>
        <v>14159128596</v>
      </c>
      <c r="K37" s="30"/>
      <c r="L37" s="30"/>
    </row>
    <row r="38" spans="1:12" s="34" customFormat="1" ht="18.75" customHeight="1" thickTop="1" x14ac:dyDescent="0.25">
      <c r="A38" s="8"/>
      <c r="B38" s="9"/>
      <c r="C38" s="27"/>
      <c r="D38" s="108"/>
      <c r="E38" s="8"/>
      <c r="F38" s="108"/>
      <c r="G38" s="27"/>
      <c r="H38" s="8"/>
      <c r="I38" s="8"/>
      <c r="J38" s="8"/>
    </row>
    <row r="39" spans="1:12" s="276" customFormat="1" ht="18.75" customHeight="1" x14ac:dyDescent="0.35">
      <c r="A39" s="7" t="s">
        <v>89</v>
      </c>
      <c r="B39" s="11"/>
      <c r="C39" s="12"/>
      <c r="D39" s="108"/>
      <c r="E39" s="8"/>
      <c r="F39" s="108"/>
      <c r="G39" s="8"/>
      <c r="H39" s="8"/>
      <c r="I39" s="8"/>
      <c r="J39" s="8"/>
    </row>
    <row r="40" spans="1:12" s="277" customFormat="1" ht="18.75" customHeight="1" x14ac:dyDescent="0.3">
      <c r="A40" s="1" t="s">
        <v>100</v>
      </c>
      <c r="B40" s="13"/>
      <c r="C40" s="14"/>
      <c r="D40" s="108"/>
      <c r="E40" s="8"/>
      <c r="F40" s="108"/>
      <c r="G40" s="8"/>
      <c r="H40" s="8"/>
      <c r="I40" s="8"/>
      <c r="J40" s="8"/>
    </row>
    <row r="41" spans="1:12" s="277" customFormat="1" ht="18.75" customHeight="1" x14ac:dyDescent="0.3">
      <c r="A41" s="1"/>
      <c r="B41" s="13"/>
      <c r="C41" s="14"/>
      <c r="D41" s="108"/>
      <c r="E41" s="8"/>
      <c r="F41" s="108"/>
      <c r="G41" s="8"/>
      <c r="H41" s="8"/>
      <c r="I41" s="8"/>
      <c r="J41" s="8"/>
    </row>
    <row r="42" spans="1:12" s="34" customFormat="1" ht="18.75" customHeight="1" x14ac:dyDescent="0.25">
      <c r="A42" s="3"/>
      <c r="B42" s="9"/>
      <c r="C42" s="8"/>
      <c r="D42" s="310" t="s">
        <v>120</v>
      </c>
      <c r="E42" s="310"/>
      <c r="F42" s="310"/>
      <c r="G42" s="8"/>
      <c r="H42" s="310" t="s">
        <v>121</v>
      </c>
      <c r="I42" s="310"/>
      <c r="J42" s="310"/>
    </row>
    <row r="43" spans="1:12" s="34" customFormat="1" ht="18.75" customHeight="1" x14ac:dyDescent="0.25">
      <c r="A43" s="10"/>
      <c r="B43" s="15"/>
      <c r="C43" s="8"/>
      <c r="D43" s="310" t="s">
        <v>32</v>
      </c>
      <c r="E43" s="310"/>
      <c r="F43" s="310"/>
      <c r="G43" s="310"/>
      <c r="H43" s="310" t="s">
        <v>32</v>
      </c>
      <c r="I43" s="310"/>
      <c r="J43" s="310"/>
    </row>
    <row r="44" spans="1:12" s="34" customFormat="1" ht="18.75" customHeight="1" x14ac:dyDescent="0.25">
      <c r="A44" s="8"/>
      <c r="B44" s="8"/>
      <c r="C44" s="16"/>
      <c r="D44" s="311" t="s">
        <v>72</v>
      </c>
      <c r="E44" s="311"/>
      <c r="F44" s="311"/>
      <c r="G44" s="308"/>
      <c r="H44" s="312" t="s">
        <v>72</v>
      </c>
      <c r="I44" s="312"/>
      <c r="J44" s="312"/>
      <c r="K44" s="274"/>
      <c r="L44" s="274"/>
    </row>
    <row r="45" spans="1:12" s="34" customFormat="1" ht="18.75" customHeight="1" x14ac:dyDescent="0.3">
      <c r="A45" s="1" t="s">
        <v>35</v>
      </c>
      <c r="B45" s="307" t="s">
        <v>5</v>
      </c>
      <c r="C45" s="16"/>
      <c r="D45" s="16">
        <v>2020</v>
      </c>
      <c r="E45" s="16"/>
      <c r="F45" s="16">
        <v>2019</v>
      </c>
      <c r="G45" s="16"/>
      <c r="H45" s="16">
        <v>2020</v>
      </c>
      <c r="I45" s="16"/>
      <c r="J45" s="16">
        <v>2019</v>
      </c>
      <c r="K45" s="275"/>
      <c r="L45" s="275"/>
    </row>
    <row r="46" spans="1:12" s="34" customFormat="1" ht="18.75" customHeight="1" x14ac:dyDescent="0.25">
      <c r="A46" s="5"/>
      <c r="B46" s="307"/>
      <c r="C46" s="307"/>
      <c r="D46" s="309" t="s">
        <v>79</v>
      </c>
      <c r="E46" s="309"/>
      <c r="F46" s="309"/>
      <c r="G46" s="309"/>
      <c r="H46" s="309"/>
      <c r="I46" s="309"/>
      <c r="J46" s="309"/>
    </row>
    <row r="47" spans="1:12" s="34" customFormat="1" ht="18.75" customHeight="1" x14ac:dyDescent="0.3">
      <c r="A47" s="18" t="s">
        <v>14</v>
      </c>
      <c r="B47" s="19"/>
      <c r="C47" s="21"/>
      <c r="D47" s="25"/>
      <c r="E47" s="8"/>
      <c r="F47" s="25"/>
      <c r="G47" s="21"/>
      <c r="H47" s="8"/>
      <c r="I47" s="8"/>
      <c r="J47" s="8"/>
    </row>
    <row r="48" spans="1:12" s="34" customFormat="1" ht="18.75" customHeight="1" x14ac:dyDescent="0.25">
      <c r="A48" s="8" t="s">
        <v>141</v>
      </c>
      <c r="B48" s="19"/>
      <c r="C48" s="21"/>
      <c r="D48" s="25"/>
      <c r="E48" s="8"/>
      <c r="F48" s="25"/>
      <c r="G48" s="21"/>
      <c r="H48" s="8"/>
      <c r="I48" s="8"/>
      <c r="J48" s="8"/>
    </row>
    <row r="49" spans="1:12" s="34" customFormat="1" ht="19.5" customHeight="1" x14ac:dyDescent="0.25">
      <c r="A49" s="8" t="s">
        <v>140</v>
      </c>
      <c r="B49" s="19">
        <v>15</v>
      </c>
      <c r="C49" s="21"/>
      <c r="D49" s="101">
        <v>873195943</v>
      </c>
      <c r="E49" s="8"/>
      <c r="F49" s="101">
        <v>736163090</v>
      </c>
      <c r="G49" s="21"/>
      <c r="H49" s="45">
        <v>873195943</v>
      </c>
      <c r="I49" s="8"/>
      <c r="J49" s="45">
        <v>736163089</v>
      </c>
    </row>
    <row r="50" spans="1:12" s="34" customFormat="1" ht="18.75" customHeight="1" x14ac:dyDescent="0.25">
      <c r="A50" s="10" t="s">
        <v>241</v>
      </c>
      <c r="B50" s="19"/>
      <c r="C50" s="21"/>
      <c r="D50" s="101">
        <v>427062319</v>
      </c>
      <c r="E50" s="8"/>
      <c r="F50" s="101">
        <v>322007051</v>
      </c>
      <c r="G50" s="21"/>
      <c r="H50" s="45">
        <v>184042984</v>
      </c>
      <c r="I50" s="22"/>
      <c r="J50" s="45">
        <v>110818387</v>
      </c>
    </row>
    <row r="51" spans="1:12" s="34" customFormat="1" ht="18.75" customHeight="1" x14ac:dyDescent="0.25">
      <c r="A51" s="10" t="s">
        <v>110</v>
      </c>
      <c r="B51" s="19">
        <v>15</v>
      </c>
      <c r="C51" s="21"/>
      <c r="D51" s="156">
        <v>290342993</v>
      </c>
      <c r="E51" s="22"/>
      <c r="F51" s="156">
        <v>146350922</v>
      </c>
      <c r="G51" s="21"/>
      <c r="H51" s="162">
        <v>191842992</v>
      </c>
      <c r="I51" s="22"/>
      <c r="J51" s="162">
        <v>21998922</v>
      </c>
    </row>
    <row r="52" spans="1:12" s="34" customFormat="1" ht="18.75" customHeight="1" x14ac:dyDescent="0.25">
      <c r="A52" s="10" t="s">
        <v>137</v>
      </c>
      <c r="B52" s="19">
        <v>15</v>
      </c>
      <c r="C52" s="21"/>
      <c r="D52" s="101">
        <v>647627752</v>
      </c>
      <c r="E52" s="22"/>
      <c r="F52" s="101">
        <v>249813545</v>
      </c>
      <c r="G52" s="21"/>
      <c r="H52" s="100">
        <v>647627752</v>
      </c>
      <c r="I52" s="22"/>
      <c r="J52" s="100">
        <v>249813545</v>
      </c>
    </row>
    <row r="53" spans="1:12" s="34" customFormat="1" ht="18.75" customHeight="1" x14ac:dyDescent="0.25">
      <c r="A53" s="10" t="s">
        <v>93</v>
      </c>
      <c r="B53" s="19">
        <v>15</v>
      </c>
      <c r="C53" s="21"/>
      <c r="D53" s="101">
        <v>1720307277</v>
      </c>
      <c r="E53" s="22"/>
      <c r="F53" s="101">
        <v>1153528007</v>
      </c>
      <c r="G53" s="21"/>
      <c r="H53" s="100">
        <v>1583373019</v>
      </c>
      <c r="I53" s="22"/>
      <c r="J53" s="100">
        <v>999229519</v>
      </c>
    </row>
    <row r="54" spans="1:12" s="34" customFormat="1" ht="18.75" customHeight="1" x14ac:dyDescent="0.3">
      <c r="A54" s="10" t="s">
        <v>123</v>
      </c>
      <c r="B54" s="19" t="s">
        <v>179</v>
      </c>
      <c r="C54" s="21"/>
      <c r="D54" s="178">
        <v>0</v>
      </c>
      <c r="E54" s="173"/>
      <c r="F54" s="178">
        <v>0</v>
      </c>
      <c r="G54" s="21"/>
      <c r="H54" s="100">
        <v>21000000</v>
      </c>
      <c r="I54" s="22"/>
      <c r="J54" s="100">
        <v>30000000</v>
      </c>
    </row>
    <row r="55" spans="1:12" s="34" customFormat="1" ht="18.75" customHeight="1" x14ac:dyDescent="0.25">
      <c r="A55" s="10" t="s">
        <v>124</v>
      </c>
      <c r="B55" s="19">
        <v>15</v>
      </c>
      <c r="C55" s="21"/>
      <c r="D55" s="101">
        <v>667775367</v>
      </c>
      <c r="E55" s="22"/>
      <c r="F55" s="101">
        <v>638715015</v>
      </c>
      <c r="G55" s="21"/>
      <c r="H55" s="100">
        <v>139358874</v>
      </c>
      <c r="I55" s="22"/>
      <c r="J55" s="100">
        <v>156014776</v>
      </c>
    </row>
    <row r="56" spans="1:12" s="34" customFormat="1" ht="18.75" customHeight="1" x14ac:dyDescent="0.25">
      <c r="A56" s="8" t="s">
        <v>219</v>
      </c>
      <c r="B56" s="19"/>
      <c r="C56" s="21"/>
      <c r="D56" s="24"/>
      <c r="E56" s="22"/>
      <c r="F56" s="101"/>
      <c r="G56" s="21"/>
      <c r="H56" s="100"/>
      <c r="I56" s="22"/>
      <c r="J56" s="100"/>
    </row>
    <row r="57" spans="1:12" s="34" customFormat="1" ht="18.75" customHeight="1" x14ac:dyDescent="0.25">
      <c r="A57" s="9" t="s">
        <v>172</v>
      </c>
      <c r="B57" s="19">
        <v>15</v>
      </c>
      <c r="C57" s="21"/>
      <c r="D57" s="24">
        <v>2995673</v>
      </c>
      <c r="E57" s="22"/>
      <c r="F57" s="101">
        <v>1510578</v>
      </c>
      <c r="G57" s="21"/>
      <c r="H57" s="100">
        <v>1158832</v>
      </c>
      <c r="I57" s="22"/>
      <c r="J57" s="100">
        <v>893765</v>
      </c>
    </row>
    <row r="58" spans="1:12" s="34" customFormat="1" ht="18.75" customHeight="1" x14ac:dyDescent="0.25">
      <c r="A58" s="10" t="s">
        <v>220</v>
      </c>
      <c r="B58" s="19"/>
      <c r="C58" s="21"/>
      <c r="D58" s="24">
        <v>18645573</v>
      </c>
      <c r="E58" s="22"/>
      <c r="F58" s="101">
        <v>1626646</v>
      </c>
      <c r="G58" s="21"/>
      <c r="H58" s="178">
        <v>0</v>
      </c>
      <c r="I58" s="22"/>
      <c r="J58" s="45">
        <v>1615045</v>
      </c>
    </row>
    <row r="59" spans="1:12" s="34" customFormat="1" ht="18.75" customHeight="1" x14ac:dyDescent="0.25">
      <c r="A59" s="10" t="s">
        <v>106</v>
      </c>
      <c r="B59" s="19"/>
      <c r="C59" s="21"/>
      <c r="D59" s="24">
        <v>19244443</v>
      </c>
      <c r="E59" s="22"/>
      <c r="F59" s="24">
        <v>9092354</v>
      </c>
      <c r="G59" s="21"/>
      <c r="H59" s="45">
        <v>4291959</v>
      </c>
      <c r="I59" s="22"/>
      <c r="J59" s="45">
        <v>8640718</v>
      </c>
    </row>
    <row r="60" spans="1:12" s="34" customFormat="1" ht="18.75" customHeight="1" x14ac:dyDescent="0.25">
      <c r="A60" s="10" t="s">
        <v>4</v>
      </c>
      <c r="B60" s="19">
        <v>16</v>
      </c>
      <c r="C60" s="21"/>
      <c r="D60" s="24">
        <v>363051209</v>
      </c>
      <c r="E60" s="22"/>
      <c r="F60" s="24">
        <v>294781139</v>
      </c>
      <c r="G60" s="21"/>
      <c r="H60" s="45">
        <v>177182453</v>
      </c>
      <c r="I60" s="22"/>
      <c r="J60" s="45">
        <v>183648164</v>
      </c>
    </row>
    <row r="61" spans="1:12" s="34" customFormat="1" ht="18.75" customHeight="1" x14ac:dyDescent="0.25">
      <c r="A61" s="4" t="s">
        <v>15</v>
      </c>
      <c r="B61" s="19"/>
      <c r="C61" s="21"/>
      <c r="D61" s="102">
        <f>SUM(D49:D60)</f>
        <v>5030248549</v>
      </c>
      <c r="E61" s="26"/>
      <c r="F61" s="102">
        <f>SUM(F49:F60)</f>
        <v>3553588347</v>
      </c>
      <c r="G61" s="30"/>
      <c r="H61" s="102">
        <f>SUM(H49:H60)</f>
        <v>3823074808</v>
      </c>
      <c r="I61" s="26"/>
      <c r="J61" s="102">
        <f>SUM(J49:J60)</f>
        <v>2498835930</v>
      </c>
      <c r="K61" s="30"/>
      <c r="L61" s="30"/>
    </row>
    <row r="62" spans="1:12" s="34" customFormat="1" ht="20.25" customHeight="1" x14ac:dyDescent="0.25">
      <c r="A62" s="4"/>
      <c r="B62" s="19"/>
      <c r="C62" s="21"/>
      <c r="D62" s="24"/>
      <c r="E62" s="22"/>
      <c r="F62" s="24"/>
      <c r="G62" s="2"/>
      <c r="H62" s="22"/>
      <c r="I62" s="22"/>
      <c r="J62" s="22"/>
    </row>
    <row r="63" spans="1:12" s="34" customFormat="1" ht="18.75" customHeight="1" x14ac:dyDescent="0.3">
      <c r="A63" s="18" t="s">
        <v>16</v>
      </c>
      <c r="B63" s="19"/>
      <c r="C63" s="21"/>
      <c r="D63" s="24"/>
      <c r="E63" s="22"/>
      <c r="F63" s="24"/>
      <c r="G63" s="2"/>
      <c r="H63" s="22"/>
      <c r="I63" s="22"/>
      <c r="J63" s="22"/>
    </row>
    <row r="64" spans="1:12" s="34" customFormat="1" ht="18.75" customHeight="1" x14ac:dyDescent="0.25">
      <c r="A64" s="10" t="s">
        <v>183</v>
      </c>
      <c r="B64" s="19">
        <v>28</v>
      </c>
      <c r="C64" s="21"/>
      <c r="D64" s="24">
        <v>647000000</v>
      </c>
      <c r="E64" s="22"/>
      <c r="F64" s="178">
        <v>0</v>
      </c>
      <c r="G64" s="2"/>
      <c r="H64" s="178">
        <v>0</v>
      </c>
      <c r="I64" s="22"/>
      <c r="J64" s="178">
        <v>0</v>
      </c>
    </row>
    <row r="65" spans="1:12" s="34" customFormat="1" ht="18.75" customHeight="1" x14ac:dyDescent="0.25">
      <c r="A65" s="10" t="s">
        <v>111</v>
      </c>
      <c r="B65" s="19">
        <v>15</v>
      </c>
      <c r="C65" s="21"/>
      <c r="D65" s="103">
        <v>1680982575</v>
      </c>
      <c r="E65" s="2"/>
      <c r="F65" s="103">
        <v>1887500437</v>
      </c>
      <c r="G65" s="28"/>
      <c r="H65" s="92">
        <v>965102866</v>
      </c>
      <c r="I65" s="2"/>
      <c r="J65" s="92">
        <v>794102152</v>
      </c>
    </row>
    <row r="66" spans="1:12" s="34" customFormat="1" ht="18.75" customHeight="1" x14ac:dyDescent="0.25">
      <c r="A66" s="10" t="s">
        <v>82</v>
      </c>
      <c r="B66" s="19">
        <v>15</v>
      </c>
      <c r="C66" s="21"/>
      <c r="D66" s="103">
        <v>3435233233</v>
      </c>
      <c r="E66" s="2"/>
      <c r="F66" s="103">
        <v>4150958137</v>
      </c>
      <c r="G66" s="28"/>
      <c r="H66" s="94">
        <v>2918769547</v>
      </c>
      <c r="I66" s="2"/>
      <c r="J66" s="94">
        <v>3818304797</v>
      </c>
    </row>
    <row r="67" spans="1:12" s="34" customFormat="1" ht="18.75" customHeight="1" x14ac:dyDescent="0.25">
      <c r="A67" s="8" t="s">
        <v>242</v>
      </c>
      <c r="B67" s="19">
        <v>15</v>
      </c>
      <c r="C67" s="21"/>
      <c r="D67" s="103">
        <v>301532752</v>
      </c>
      <c r="E67" s="2"/>
      <c r="F67" s="103">
        <v>5238610</v>
      </c>
      <c r="G67" s="28"/>
      <c r="H67" s="94">
        <v>157720836</v>
      </c>
      <c r="I67" s="2"/>
      <c r="J67" s="94">
        <v>2250708</v>
      </c>
    </row>
    <row r="68" spans="1:12" s="34" customFormat="1" ht="18.75" customHeight="1" x14ac:dyDescent="0.25">
      <c r="A68" s="10" t="s">
        <v>86</v>
      </c>
      <c r="B68" s="19">
        <v>25</v>
      </c>
      <c r="C68" s="21"/>
      <c r="D68" s="178">
        <v>0</v>
      </c>
      <c r="E68" s="28"/>
      <c r="F68" s="25">
        <v>10116088</v>
      </c>
      <c r="G68" s="28"/>
      <c r="H68" s="178">
        <v>0</v>
      </c>
      <c r="I68" s="28"/>
      <c r="J68" s="178">
        <v>0</v>
      </c>
    </row>
    <row r="69" spans="1:12" s="34" customFormat="1" ht="18.75" customHeight="1" x14ac:dyDescent="0.25">
      <c r="A69" s="8" t="s">
        <v>129</v>
      </c>
      <c r="B69" s="19">
        <v>17</v>
      </c>
      <c r="C69" s="8"/>
      <c r="D69" s="103">
        <v>92495684</v>
      </c>
      <c r="E69" s="2"/>
      <c r="F69" s="103">
        <v>78532153</v>
      </c>
      <c r="G69" s="28"/>
      <c r="H69" s="94">
        <v>84579537</v>
      </c>
      <c r="I69" s="2"/>
      <c r="J69" s="94">
        <v>73574536</v>
      </c>
    </row>
    <row r="70" spans="1:12" s="34" customFormat="1" ht="18.75" customHeight="1" x14ac:dyDescent="0.25">
      <c r="A70" s="10" t="s">
        <v>42</v>
      </c>
      <c r="B70" s="19">
        <v>18</v>
      </c>
      <c r="C70" s="21"/>
      <c r="D70" s="25">
        <v>156777603</v>
      </c>
      <c r="E70" s="2"/>
      <c r="F70" s="25">
        <v>225993536</v>
      </c>
      <c r="G70" s="28"/>
      <c r="H70" s="103">
        <v>70620371</v>
      </c>
      <c r="I70" s="2"/>
      <c r="J70" s="103">
        <v>58677986</v>
      </c>
    </row>
    <row r="71" spans="1:12" s="34" customFormat="1" ht="18.75" customHeight="1" x14ac:dyDescent="0.25">
      <c r="A71" s="4" t="s">
        <v>34</v>
      </c>
      <c r="B71" s="19"/>
      <c r="C71" s="21"/>
      <c r="D71" s="102">
        <f>SUM(D64:D70)</f>
        <v>6314021847</v>
      </c>
      <c r="E71" s="26"/>
      <c r="F71" s="102">
        <f>SUM(F64:F70)</f>
        <v>6358338961</v>
      </c>
      <c r="G71" s="30"/>
      <c r="H71" s="102">
        <f>SUM(H64:H70)</f>
        <v>4196793157</v>
      </c>
      <c r="I71" s="26"/>
      <c r="J71" s="102">
        <f>SUM(J64:J70)</f>
        <v>4746910179</v>
      </c>
      <c r="K71" s="30"/>
      <c r="L71" s="30"/>
    </row>
    <row r="72" spans="1:12" s="34" customFormat="1" ht="18.75" customHeight="1" x14ac:dyDescent="0.25">
      <c r="A72" s="4"/>
      <c r="B72" s="19"/>
      <c r="C72" s="21"/>
      <c r="D72" s="104"/>
      <c r="E72" s="31"/>
      <c r="F72" s="104"/>
      <c r="G72" s="30"/>
      <c r="H72" s="30"/>
      <c r="I72" s="31"/>
      <c r="J72" s="30"/>
    </row>
    <row r="73" spans="1:12" s="34" customFormat="1" ht="18.75" customHeight="1" x14ac:dyDescent="0.25">
      <c r="A73" s="4" t="s">
        <v>17</v>
      </c>
      <c r="B73" s="19"/>
      <c r="C73" s="21"/>
      <c r="D73" s="105">
        <f>D61+D71</f>
        <v>11344270396</v>
      </c>
      <c r="E73" s="22"/>
      <c r="F73" s="105">
        <f>F61+F71</f>
        <v>9911927308</v>
      </c>
      <c r="G73" s="30"/>
      <c r="H73" s="105">
        <f>H61+H71</f>
        <v>8019867965</v>
      </c>
      <c r="I73" s="22"/>
      <c r="J73" s="105">
        <f>J61+J71</f>
        <v>7245746109</v>
      </c>
      <c r="K73" s="30"/>
      <c r="L73" s="30"/>
    </row>
    <row r="74" spans="1:12" s="34" customFormat="1" ht="18.75" customHeight="1" x14ac:dyDescent="0.25">
      <c r="A74" s="5"/>
      <c r="B74" s="307"/>
      <c r="C74" s="307"/>
      <c r="D74" s="192"/>
      <c r="E74" s="192"/>
      <c r="F74" s="192"/>
      <c r="G74" s="192"/>
      <c r="H74" s="192"/>
      <c r="I74" s="192"/>
      <c r="J74" s="192"/>
    </row>
    <row r="75" spans="1:12" s="34" customFormat="1" ht="21.75" customHeight="1" x14ac:dyDescent="0.3">
      <c r="A75" s="18" t="s">
        <v>36</v>
      </c>
      <c r="B75" s="19"/>
      <c r="C75" s="27"/>
      <c r="D75" s="108"/>
      <c r="E75" s="8"/>
      <c r="F75" s="108"/>
      <c r="G75" s="27"/>
      <c r="H75" s="22"/>
      <c r="I75" s="8"/>
      <c r="J75" s="22"/>
    </row>
    <row r="76" spans="1:12" s="34" customFormat="1" ht="18.75" customHeight="1" x14ac:dyDescent="0.25">
      <c r="A76" s="10" t="s">
        <v>47</v>
      </c>
      <c r="B76" s="19">
        <v>19</v>
      </c>
      <c r="C76" s="27"/>
      <c r="D76" s="114"/>
      <c r="E76" s="8"/>
      <c r="F76" s="114"/>
      <c r="G76" s="27"/>
      <c r="H76" s="22"/>
      <c r="I76" s="8"/>
      <c r="J76" s="22"/>
    </row>
    <row r="77" spans="1:12" s="34" customFormat="1" ht="18.75" customHeight="1" x14ac:dyDescent="0.25">
      <c r="A77" s="10" t="s">
        <v>28</v>
      </c>
      <c r="B77" s="19"/>
      <c r="C77" s="27"/>
      <c r="D77" s="114"/>
      <c r="E77" s="8"/>
      <c r="F77" s="114"/>
      <c r="G77" s="27"/>
      <c r="H77" s="22"/>
      <c r="I77" s="8"/>
      <c r="J77" s="22"/>
    </row>
    <row r="78" spans="1:12" s="34" customFormat="1" ht="18.75" customHeight="1" x14ac:dyDescent="0.25">
      <c r="A78" s="325" t="s">
        <v>184</v>
      </c>
      <c r="B78" s="19"/>
      <c r="C78" s="27"/>
      <c r="D78" s="114"/>
      <c r="E78" s="8"/>
      <c r="F78" s="114"/>
      <c r="G78" s="27"/>
      <c r="H78" s="22"/>
      <c r="I78" s="8"/>
      <c r="J78" s="22"/>
    </row>
    <row r="79" spans="1:12" s="34" customFormat="1" ht="18.75" customHeight="1" thickBot="1" x14ac:dyDescent="0.3">
      <c r="A79" s="325" t="s">
        <v>185</v>
      </c>
      <c r="B79" s="8"/>
      <c r="C79" s="27"/>
      <c r="D79" s="122">
        <v>1117211195</v>
      </c>
      <c r="E79" s="2"/>
      <c r="F79" s="122">
        <v>1117211195</v>
      </c>
      <c r="G79" s="28"/>
      <c r="H79" s="122">
        <v>1117211195</v>
      </c>
      <c r="I79" s="2"/>
      <c r="J79" s="33">
        <v>1117211195</v>
      </c>
      <c r="K79" s="28"/>
      <c r="L79" s="28"/>
    </row>
    <row r="80" spans="1:12" s="34" customFormat="1" ht="18.75" customHeight="1" thickTop="1" x14ac:dyDescent="0.25">
      <c r="A80" s="10" t="s">
        <v>18</v>
      </c>
      <c r="B80" s="19"/>
      <c r="C80" s="21"/>
      <c r="D80" s="25"/>
      <c r="E80" s="8">
        <v>860384157</v>
      </c>
      <c r="F80" s="25"/>
      <c r="G80" s="21"/>
      <c r="H80" s="31"/>
      <c r="I80" s="8"/>
      <c r="J80" s="31"/>
    </row>
    <row r="81" spans="1:19" s="34" customFormat="1" ht="18.75" customHeight="1" x14ac:dyDescent="0.25">
      <c r="A81" s="325" t="s">
        <v>186</v>
      </c>
      <c r="B81" s="19"/>
      <c r="C81" s="21"/>
      <c r="D81" s="25"/>
      <c r="E81" s="8"/>
      <c r="F81" s="25"/>
      <c r="G81" s="21"/>
      <c r="H81" s="31"/>
      <c r="I81" s="8"/>
      <c r="J81" s="31"/>
    </row>
    <row r="82" spans="1:19" s="34" customFormat="1" ht="18.75" customHeight="1" x14ac:dyDescent="0.25">
      <c r="A82" s="325" t="s">
        <v>185</v>
      </c>
      <c r="B82" s="19"/>
      <c r="C82" s="21"/>
      <c r="D82" s="25">
        <v>1091205066</v>
      </c>
      <c r="E82" s="8"/>
      <c r="F82" s="25">
        <v>1091205066</v>
      </c>
      <c r="G82" s="21"/>
      <c r="H82" s="31">
        <v>1091205066</v>
      </c>
      <c r="I82" s="8"/>
      <c r="J82" s="31">
        <v>1091205066</v>
      </c>
    </row>
    <row r="83" spans="1:19" s="34" customFormat="1" ht="18.75" customHeight="1" x14ac:dyDescent="0.25">
      <c r="A83" s="8" t="s">
        <v>112</v>
      </c>
      <c r="B83" s="19">
        <v>19</v>
      </c>
      <c r="C83" s="27"/>
      <c r="D83" s="25">
        <v>1484159623</v>
      </c>
      <c r="F83" s="25">
        <v>1484159623</v>
      </c>
      <c r="G83" s="36"/>
      <c r="H83" s="25">
        <v>1484159623</v>
      </c>
      <c r="J83" s="25">
        <v>1484159623</v>
      </c>
    </row>
    <row r="84" spans="1:19" s="34" customFormat="1" ht="18.75" customHeight="1" x14ac:dyDescent="0.25">
      <c r="A84" s="8" t="s">
        <v>146</v>
      </c>
      <c r="B84" s="19">
        <v>19</v>
      </c>
      <c r="C84" s="27"/>
      <c r="D84" s="25">
        <v>3279888</v>
      </c>
      <c r="F84" s="25">
        <v>1375352</v>
      </c>
      <c r="G84" s="36"/>
      <c r="H84" s="25">
        <v>3279888</v>
      </c>
      <c r="J84" s="25">
        <v>1375352</v>
      </c>
    </row>
    <row r="85" spans="1:19" s="34" customFormat="1" ht="18.75" customHeight="1" x14ac:dyDescent="0.25">
      <c r="A85" s="10" t="s">
        <v>29</v>
      </c>
      <c r="B85" s="19"/>
      <c r="C85" s="27"/>
      <c r="D85" s="112"/>
      <c r="E85" s="8"/>
      <c r="F85" s="112"/>
      <c r="G85" s="35"/>
      <c r="H85" s="35"/>
      <c r="I85" s="8"/>
      <c r="J85" s="35"/>
    </row>
    <row r="86" spans="1:19" s="34" customFormat="1" ht="18.75" customHeight="1" x14ac:dyDescent="0.25">
      <c r="A86" s="10" t="s">
        <v>48</v>
      </c>
      <c r="B86" s="19"/>
      <c r="C86" s="27"/>
      <c r="D86" s="25"/>
      <c r="E86" s="8"/>
      <c r="F86" s="25"/>
      <c r="G86" s="21"/>
      <c r="H86" s="35"/>
      <c r="I86" s="8"/>
      <c r="J86" s="35"/>
    </row>
    <row r="87" spans="1:19" s="34" customFormat="1" ht="18.75" customHeight="1" x14ac:dyDescent="0.25">
      <c r="A87" s="10" t="s">
        <v>105</v>
      </c>
      <c r="B87" s="19">
        <v>20</v>
      </c>
      <c r="C87" s="27"/>
      <c r="D87" s="25">
        <v>111721120</v>
      </c>
      <c r="E87" s="8"/>
      <c r="F87" s="25">
        <v>111721120</v>
      </c>
      <c r="G87" s="21"/>
      <c r="H87" s="35">
        <v>111721120</v>
      </c>
      <c r="I87" s="8"/>
      <c r="J87" s="35">
        <v>111721120</v>
      </c>
    </row>
    <row r="88" spans="1:19" s="34" customFormat="1" ht="18.75" customHeight="1" x14ac:dyDescent="0.25">
      <c r="A88" s="10" t="s">
        <v>76</v>
      </c>
      <c r="B88" s="19"/>
      <c r="C88" s="21"/>
      <c r="D88" s="112">
        <v>3976224838</v>
      </c>
      <c r="E88" s="8"/>
      <c r="F88" s="112">
        <v>4106463371</v>
      </c>
      <c r="G88" s="35"/>
      <c r="H88" s="28">
        <v>4025718572</v>
      </c>
      <c r="I88" s="8"/>
      <c r="J88" s="28">
        <v>4224921326</v>
      </c>
      <c r="K88" s="28"/>
      <c r="L88" s="28"/>
    </row>
    <row r="89" spans="1:19" s="34" customFormat="1" ht="18.75" customHeight="1" x14ac:dyDescent="0.25">
      <c r="A89" s="10" t="s">
        <v>187</v>
      </c>
      <c r="B89" s="19"/>
      <c r="C89" s="21"/>
      <c r="D89" s="112">
        <v>-25613872</v>
      </c>
      <c r="E89" s="8"/>
      <c r="F89" s="178">
        <v>0</v>
      </c>
      <c r="G89" s="35"/>
      <c r="H89" s="178">
        <v>0</v>
      </c>
      <c r="I89" s="8"/>
      <c r="J89" s="178">
        <v>0</v>
      </c>
      <c r="K89" s="28"/>
      <c r="L89" s="28"/>
    </row>
    <row r="90" spans="1:19" s="34" customFormat="1" ht="18.75" customHeight="1" x14ac:dyDescent="0.25">
      <c r="A90" s="4" t="s">
        <v>221</v>
      </c>
      <c r="B90" s="19"/>
      <c r="C90" s="21"/>
      <c r="D90" s="193">
        <f>SUM(D80:D89)</f>
        <v>6640976663</v>
      </c>
      <c r="E90" s="3"/>
      <c r="F90" s="193">
        <f>SUM(F80:F89)</f>
        <v>6794924532</v>
      </c>
      <c r="G90" s="37"/>
      <c r="H90" s="193">
        <f>SUM(H80:H89)</f>
        <v>6716084269</v>
      </c>
      <c r="I90" s="3"/>
      <c r="J90" s="193">
        <f>SUM(J80:J89)</f>
        <v>6913382487</v>
      </c>
    </row>
    <row r="91" spans="1:19" s="34" customFormat="1" ht="18.75" customHeight="1" x14ac:dyDescent="0.25">
      <c r="A91" s="10" t="s">
        <v>49</v>
      </c>
      <c r="B91" s="19"/>
      <c r="C91" s="21"/>
      <c r="D91" s="178">
        <v>0</v>
      </c>
      <c r="E91" s="8"/>
      <c r="F91" s="178">
        <v>0</v>
      </c>
      <c r="G91" s="93"/>
      <c r="H91" s="178">
        <v>0</v>
      </c>
      <c r="I91" s="38"/>
      <c r="J91" s="178">
        <v>0</v>
      </c>
      <c r="K91" s="99"/>
      <c r="L91" s="99"/>
    </row>
    <row r="92" spans="1:19" s="34" customFormat="1" ht="18.75" customHeight="1" x14ac:dyDescent="0.25">
      <c r="A92" s="4" t="s">
        <v>37</v>
      </c>
      <c r="B92" s="19"/>
      <c r="C92" s="21"/>
      <c r="D92" s="110">
        <f>SUM(D90:D91)</f>
        <v>6640976663</v>
      </c>
      <c r="E92" s="3"/>
      <c r="F92" s="110">
        <f>SUM(F90:F91)</f>
        <v>6794924532</v>
      </c>
      <c r="G92" s="32"/>
      <c r="H92" s="110">
        <f>SUM(H90:H91)</f>
        <v>6716084269</v>
      </c>
      <c r="I92" s="3"/>
      <c r="J92" s="110">
        <f>SUM(J90:J91)</f>
        <v>6913382487</v>
      </c>
      <c r="K92" s="32"/>
      <c r="L92" s="32"/>
    </row>
    <row r="93" spans="1:19" s="34" customFormat="1" ht="18.75" customHeight="1" x14ac:dyDescent="0.25">
      <c r="A93" s="4"/>
      <c r="B93" s="19"/>
      <c r="C93" s="21"/>
      <c r="D93" s="25"/>
      <c r="E93" s="8"/>
      <c r="F93" s="25"/>
      <c r="G93" s="21"/>
      <c r="H93" s="22"/>
      <c r="I93" s="8"/>
      <c r="J93" s="22"/>
    </row>
    <row r="94" spans="1:19" s="34" customFormat="1" ht="14.4" thickBot="1" x14ac:dyDescent="0.3">
      <c r="A94" s="4" t="s">
        <v>38</v>
      </c>
      <c r="B94" s="9"/>
      <c r="C94" s="27"/>
      <c r="D94" s="111">
        <f>D73+D92</f>
        <v>17985247059</v>
      </c>
      <c r="E94" s="39"/>
      <c r="F94" s="111">
        <f>F73+F92</f>
        <v>16706851840</v>
      </c>
      <c r="G94" s="32"/>
      <c r="H94" s="111">
        <f>H73+H92</f>
        <v>14735952234</v>
      </c>
      <c r="I94" s="39"/>
      <c r="J94" s="111">
        <f>J73+J92</f>
        <v>14159128596</v>
      </c>
      <c r="K94" s="35"/>
      <c r="L94" s="35"/>
      <c r="M94" s="36"/>
      <c r="N94" s="36"/>
      <c r="O94" s="36"/>
      <c r="P94" s="36"/>
      <c r="Q94" s="36"/>
      <c r="R94" s="36"/>
      <c r="S94" s="36"/>
    </row>
    <row r="95" spans="1:19" s="278" customFormat="1" ht="18.75" customHeight="1" thickTop="1" x14ac:dyDescent="0.3">
      <c r="A95" s="40"/>
      <c r="B95" s="41"/>
      <c r="C95" s="40"/>
      <c r="D95" s="113"/>
      <c r="E95" s="42"/>
      <c r="F95" s="113"/>
      <c r="G95" s="42"/>
      <c r="H95" s="42"/>
      <c r="I95" s="42"/>
      <c r="J95" s="42"/>
    </row>
    <row r="96" spans="1:19" ht="18.75" customHeight="1" x14ac:dyDescent="0.3">
      <c r="D96" s="326">
        <f>D94-D37</f>
        <v>0</v>
      </c>
      <c r="E96" s="326">
        <f t="shared" ref="E96:J96" si="0">E94-E37</f>
        <v>0</v>
      </c>
      <c r="F96" s="326">
        <f t="shared" si="0"/>
        <v>0</v>
      </c>
      <c r="G96" s="326">
        <f t="shared" si="0"/>
        <v>0</v>
      </c>
      <c r="H96" s="326">
        <f t="shared" si="0"/>
        <v>0</v>
      </c>
      <c r="I96" s="326">
        <f t="shared" si="0"/>
        <v>0</v>
      </c>
      <c r="J96" s="326">
        <f t="shared" si="0"/>
        <v>0</v>
      </c>
    </row>
  </sheetData>
  <mergeCells count="14">
    <mergeCell ref="D4:F4"/>
    <mergeCell ref="H4:J4"/>
    <mergeCell ref="D42:F42"/>
    <mergeCell ref="H42:J42"/>
    <mergeCell ref="H5:J5"/>
    <mergeCell ref="D46:J46"/>
    <mergeCell ref="D8:J8"/>
    <mergeCell ref="D5:G5"/>
    <mergeCell ref="D43:G43"/>
    <mergeCell ref="D44:F44"/>
    <mergeCell ref="H44:J44"/>
    <mergeCell ref="D6:F6"/>
    <mergeCell ref="H6:J6"/>
    <mergeCell ref="H43:J43"/>
  </mergeCells>
  <phoneticPr fontId="4" type="noConversion"/>
  <pageMargins left="0.7" right="0.7" top="0.48" bottom="0.5" header="0.5" footer="0.5"/>
  <pageSetup paperSize="9" scale="71" firstPageNumber="5" fitToHeight="0" orientation="portrait" useFirstPageNumber="1" r:id="rId1"/>
  <headerFooter alignWithMargins="0">
    <oddFooter>&amp;L&amp;11The accompanying notes form an integral part of the financial statements.
&amp;C&amp;P</oddFooter>
  </headerFooter>
  <rowBreaks count="1" manualBreakCount="1">
    <brk id="38" max="16383" man="1"/>
  </rowBreaks>
  <ignoredErrors>
    <ignoredError sqref="F90 H90 J90 D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showGridLines="0" zoomScaleNormal="100" zoomScaleSheetLayoutView="80" workbookViewId="0">
      <selection activeCell="A3" sqref="A3"/>
    </sheetView>
  </sheetViews>
  <sheetFormatPr defaultColWidth="9" defaultRowHeight="18.75" customHeight="1" x14ac:dyDescent="0.3"/>
  <cols>
    <col min="1" max="1" width="43.3984375" style="124" customWidth="1"/>
    <col min="2" max="2" width="6.3984375" style="153" customWidth="1"/>
    <col min="3" max="3" width="1" style="124" customWidth="1"/>
    <col min="4" max="4" width="13.69921875" style="124" customWidth="1"/>
    <col min="5" max="5" width="1" style="124" customWidth="1"/>
    <col min="6" max="6" width="13.69921875" style="124" customWidth="1"/>
    <col min="7" max="7" width="1" style="124" customWidth="1"/>
    <col min="8" max="8" width="13.69921875" style="124" customWidth="1"/>
    <col min="9" max="9" width="1" style="124" customWidth="1"/>
    <col min="10" max="10" width="13.69921875" style="124" customWidth="1"/>
    <col min="11" max="11" width="9" style="124"/>
    <col min="12" max="12" width="10.8984375" style="124" bestFit="1" customWidth="1"/>
    <col min="13" max="13" width="9" style="124"/>
    <col min="14" max="14" width="10.8984375" style="124" bestFit="1" customWidth="1"/>
    <col min="15" max="16384" width="9" style="124"/>
  </cols>
  <sheetData>
    <row r="1" spans="1:10" ht="18.75" customHeight="1" x14ac:dyDescent="0.35">
      <c r="A1" s="7" t="s">
        <v>89</v>
      </c>
      <c r="B1" s="152"/>
      <c r="C1" s="12"/>
      <c r="D1" s="12"/>
      <c r="E1" s="12"/>
      <c r="F1" s="12"/>
      <c r="G1" s="12"/>
      <c r="H1" s="12"/>
      <c r="I1" s="12"/>
      <c r="J1" s="12"/>
    </row>
    <row r="2" spans="1:10" ht="18.75" customHeight="1" x14ac:dyDescent="0.3">
      <c r="A2" s="125" t="s">
        <v>101</v>
      </c>
    </row>
    <row r="3" spans="1:10" ht="18.75" customHeight="1" x14ac:dyDescent="0.3">
      <c r="A3" s="3"/>
      <c r="B3" s="15"/>
      <c r="C3" s="8"/>
      <c r="D3" s="8"/>
      <c r="E3" s="8"/>
      <c r="F3" s="8"/>
      <c r="G3" s="8"/>
      <c r="H3" s="8"/>
      <c r="I3" s="8"/>
      <c r="J3" s="8"/>
    </row>
    <row r="4" spans="1:10" ht="18.75" customHeight="1" x14ac:dyDescent="0.3">
      <c r="A4" s="3"/>
      <c r="B4" s="15"/>
      <c r="C4" s="8"/>
      <c r="D4" s="310" t="s">
        <v>10</v>
      </c>
      <c r="E4" s="310"/>
      <c r="F4" s="310"/>
      <c r="G4" s="98"/>
      <c r="H4" s="310" t="s">
        <v>31</v>
      </c>
      <c r="I4" s="310"/>
      <c r="J4" s="310"/>
    </row>
    <row r="5" spans="1:10" ht="18.75" customHeight="1" x14ac:dyDescent="0.3">
      <c r="A5" s="5"/>
      <c r="B5" s="16"/>
      <c r="C5" s="16"/>
      <c r="D5" s="310" t="s">
        <v>32</v>
      </c>
      <c r="E5" s="310"/>
      <c r="F5" s="310"/>
      <c r="G5" s="98"/>
      <c r="H5" s="310" t="s">
        <v>32</v>
      </c>
      <c r="I5" s="310"/>
      <c r="J5" s="310"/>
    </row>
    <row r="6" spans="1:10" ht="18.75" customHeight="1" x14ac:dyDescent="0.3">
      <c r="A6" s="5"/>
      <c r="B6" s="16"/>
      <c r="C6" s="16"/>
      <c r="D6" s="312" t="s">
        <v>73</v>
      </c>
      <c r="E6" s="312"/>
      <c r="F6" s="312"/>
      <c r="G6" s="96"/>
      <c r="H6" s="312" t="s">
        <v>73</v>
      </c>
      <c r="I6" s="312"/>
      <c r="J6" s="312"/>
    </row>
    <row r="7" spans="1:10" ht="18.75" customHeight="1" x14ac:dyDescent="0.3">
      <c r="A7" s="5"/>
      <c r="B7" s="17" t="s">
        <v>5</v>
      </c>
      <c r="C7" s="16"/>
      <c r="D7" s="16">
        <v>2020</v>
      </c>
      <c r="E7" s="16"/>
      <c r="F7" s="16">
        <v>2019</v>
      </c>
      <c r="G7" s="16"/>
      <c r="H7" s="16">
        <v>2020</v>
      </c>
      <c r="I7" s="16"/>
      <c r="J7" s="16">
        <v>2019</v>
      </c>
    </row>
    <row r="8" spans="1:10" ht="18.75" customHeight="1" x14ac:dyDescent="0.3">
      <c r="A8" s="5"/>
      <c r="B8" s="17"/>
      <c r="C8" s="17"/>
      <c r="D8" s="309" t="s">
        <v>79</v>
      </c>
      <c r="E8" s="309"/>
      <c r="F8" s="309"/>
      <c r="G8" s="309"/>
      <c r="H8" s="309"/>
      <c r="I8" s="309"/>
      <c r="J8" s="309"/>
    </row>
    <row r="9" spans="1:10" ht="18.75" customHeight="1" x14ac:dyDescent="0.3">
      <c r="A9" s="126" t="s">
        <v>113</v>
      </c>
      <c r="B9" s="15"/>
      <c r="C9" s="8"/>
      <c r="D9" s="43"/>
      <c r="E9" s="8"/>
      <c r="F9" s="43"/>
      <c r="G9" s="43"/>
      <c r="H9" s="8"/>
      <c r="I9" s="8"/>
      <c r="J9" s="8"/>
    </row>
    <row r="10" spans="1:10" ht="18.75" customHeight="1" x14ac:dyDescent="0.3">
      <c r="A10" s="8" t="s">
        <v>87</v>
      </c>
      <c r="B10" s="15"/>
      <c r="C10" s="2"/>
      <c r="D10" s="2">
        <v>2530402587</v>
      </c>
      <c r="E10" s="22"/>
      <c r="F10" s="2">
        <v>3936766462</v>
      </c>
      <c r="G10" s="8"/>
      <c r="H10" s="101">
        <v>2359401061</v>
      </c>
      <c r="I10" s="8"/>
      <c r="J10" s="101">
        <v>2996483832</v>
      </c>
    </row>
    <row r="11" spans="1:10" ht="18.75" customHeight="1" x14ac:dyDescent="0.3">
      <c r="A11" s="8" t="s">
        <v>94</v>
      </c>
      <c r="B11" s="15"/>
      <c r="C11" s="2"/>
      <c r="D11" s="2">
        <v>374266635</v>
      </c>
      <c r="E11" s="22"/>
      <c r="F11" s="2">
        <v>341187933</v>
      </c>
      <c r="G11" s="2"/>
      <c r="H11" s="2">
        <v>7036969</v>
      </c>
      <c r="I11" s="22"/>
      <c r="J11" s="2">
        <v>6589637</v>
      </c>
    </row>
    <row r="12" spans="1:10" ht="18.75" customHeight="1" x14ac:dyDescent="0.3">
      <c r="A12" s="8" t="s">
        <v>189</v>
      </c>
      <c r="B12" s="15"/>
      <c r="C12" s="2"/>
      <c r="D12" s="2">
        <v>100842630</v>
      </c>
      <c r="E12" s="22"/>
      <c r="F12" s="2">
        <v>119768687</v>
      </c>
      <c r="G12" s="24"/>
      <c r="H12" s="24">
        <v>100842630</v>
      </c>
      <c r="I12" s="101"/>
      <c r="J12" s="24">
        <v>119768687</v>
      </c>
    </row>
    <row r="13" spans="1:10" ht="18.75" customHeight="1" x14ac:dyDescent="0.3">
      <c r="A13" s="8" t="s">
        <v>95</v>
      </c>
      <c r="B13" s="15"/>
      <c r="C13" s="2"/>
      <c r="D13" s="2">
        <v>48373656</v>
      </c>
      <c r="E13" s="22"/>
      <c r="F13" s="2">
        <v>40387971</v>
      </c>
      <c r="G13" s="24"/>
      <c r="H13" s="269">
        <v>0</v>
      </c>
      <c r="I13" s="22"/>
      <c r="J13" s="269">
        <v>0</v>
      </c>
    </row>
    <row r="14" spans="1:10" ht="18.75" customHeight="1" x14ac:dyDescent="0.3">
      <c r="A14" s="8" t="s">
        <v>188</v>
      </c>
      <c r="B14" s="15"/>
      <c r="C14" s="2"/>
      <c r="D14" s="2">
        <v>3043951</v>
      </c>
      <c r="E14" s="22"/>
      <c r="F14" s="269">
        <v>0</v>
      </c>
      <c r="G14" s="24"/>
      <c r="H14" s="269">
        <v>0</v>
      </c>
      <c r="I14" s="22"/>
      <c r="J14" s="269">
        <v>0</v>
      </c>
    </row>
    <row r="15" spans="1:10" ht="18.75" customHeight="1" x14ac:dyDescent="0.3">
      <c r="A15" s="8" t="s">
        <v>222</v>
      </c>
      <c r="B15" s="15"/>
      <c r="C15" s="2"/>
      <c r="D15" s="2">
        <v>10728752</v>
      </c>
      <c r="E15" s="22"/>
      <c r="F15" s="2">
        <v>11174066</v>
      </c>
      <c r="G15" s="24"/>
      <c r="H15" s="24">
        <v>124595758</v>
      </c>
      <c r="I15" s="101"/>
      <c r="J15" s="24">
        <v>291814141</v>
      </c>
    </row>
    <row r="16" spans="1:10" ht="18.45" customHeight="1" x14ac:dyDescent="0.3">
      <c r="A16" s="8" t="s">
        <v>145</v>
      </c>
      <c r="B16" s="15"/>
      <c r="C16" s="2"/>
      <c r="D16" s="2">
        <v>263293333</v>
      </c>
      <c r="E16" s="22"/>
      <c r="F16" s="2">
        <v>79609977</v>
      </c>
      <c r="G16" s="24"/>
      <c r="H16" s="269">
        <v>0</v>
      </c>
      <c r="I16" s="101"/>
      <c r="J16" s="269">
        <v>0</v>
      </c>
    </row>
    <row r="17" spans="1:10" ht="18.45" customHeight="1" x14ac:dyDescent="0.3">
      <c r="A17" s="8" t="s">
        <v>1</v>
      </c>
      <c r="B17" s="15"/>
      <c r="C17" s="127"/>
      <c r="D17" s="29">
        <v>115523383</v>
      </c>
      <c r="E17" s="31"/>
      <c r="F17" s="29">
        <v>73790534</v>
      </c>
      <c r="G17" s="28"/>
      <c r="H17" s="29">
        <v>67016795</v>
      </c>
      <c r="I17" s="31"/>
      <c r="J17" s="29">
        <v>84498806</v>
      </c>
    </row>
    <row r="18" spans="1:10" ht="18.75" customHeight="1" x14ac:dyDescent="0.3">
      <c r="A18" s="3" t="s">
        <v>114</v>
      </c>
      <c r="B18" s="15"/>
      <c r="C18" s="127"/>
      <c r="D18" s="141">
        <f>SUM(D10:D17)</f>
        <v>3446474927</v>
      </c>
      <c r="E18" s="170"/>
      <c r="F18" s="141">
        <f>SUM(F10:F17)</f>
        <v>4602685630</v>
      </c>
      <c r="G18" s="30"/>
      <c r="H18" s="141">
        <f>SUM(H10:H17)</f>
        <v>2658893213</v>
      </c>
      <c r="I18" s="170"/>
      <c r="J18" s="141">
        <f>SUM(J10:J17)</f>
        <v>3499155103</v>
      </c>
    </row>
    <row r="19" spans="1:10" ht="18.75" customHeight="1" x14ac:dyDescent="0.3">
      <c r="A19" s="3"/>
      <c r="B19" s="15"/>
      <c r="C19" s="2"/>
      <c r="D19" s="168"/>
      <c r="E19" s="31"/>
      <c r="F19" s="168"/>
      <c r="G19" s="28"/>
      <c r="H19" s="169"/>
      <c r="I19" s="31"/>
      <c r="J19" s="169"/>
    </row>
    <row r="20" spans="1:10" ht="18.75" customHeight="1" x14ac:dyDescent="0.3">
      <c r="A20" s="126" t="s">
        <v>19</v>
      </c>
      <c r="B20" s="15"/>
      <c r="C20" s="2"/>
      <c r="D20" s="2"/>
      <c r="E20" s="22"/>
      <c r="F20" s="2"/>
      <c r="G20" s="2"/>
      <c r="H20" s="22"/>
      <c r="I20" s="22"/>
      <c r="J20" s="22"/>
    </row>
    <row r="21" spans="1:10" ht="18.75" customHeight="1" x14ac:dyDescent="0.3">
      <c r="A21" s="8" t="s">
        <v>88</v>
      </c>
      <c r="B21" s="15"/>
      <c r="C21" s="2"/>
      <c r="D21" s="2">
        <v>1904879768</v>
      </c>
      <c r="E21" s="22"/>
      <c r="F21" s="2">
        <v>2754086911</v>
      </c>
      <c r="G21" s="2"/>
      <c r="H21" s="2">
        <v>1771576572</v>
      </c>
      <c r="I21" s="22"/>
      <c r="J21" s="2">
        <v>2058063434</v>
      </c>
    </row>
    <row r="22" spans="1:10" ht="18.75" customHeight="1" x14ac:dyDescent="0.3">
      <c r="A22" s="8" t="s">
        <v>243</v>
      </c>
      <c r="B22" s="15"/>
      <c r="C22" s="2"/>
      <c r="D22" s="2">
        <v>181491406</v>
      </c>
      <c r="E22" s="22"/>
      <c r="F22" s="2">
        <v>154836996</v>
      </c>
      <c r="G22" s="2"/>
      <c r="H22" s="2">
        <v>885084</v>
      </c>
      <c r="I22" s="22"/>
      <c r="J22" s="2">
        <v>1496121</v>
      </c>
    </row>
    <row r="23" spans="1:10" ht="18.75" customHeight="1" x14ac:dyDescent="0.3">
      <c r="A23" s="8" t="s">
        <v>244</v>
      </c>
      <c r="B23" s="15"/>
      <c r="C23" s="2"/>
      <c r="D23" s="2">
        <v>63540017</v>
      </c>
      <c r="E23" s="22"/>
      <c r="F23" s="2">
        <v>71251660</v>
      </c>
      <c r="G23" s="2"/>
      <c r="H23" s="2">
        <v>63540017</v>
      </c>
      <c r="I23" s="22"/>
      <c r="J23" s="2">
        <v>71251660</v>
      </c>
    </row>
    <row r="24" spans="1:10" ht="18.75" customHeight="1" x14ac:dyDescent="0.3">
      <c r="A24" s="8" t="s">
        <v>96</v>
      </c>
      <c r="B24" s="15"/>
      <c r="C24" s="2"/>
      <c r="D24" s="2">
        <v>21811232</v>
      </c>
      <c r="E24" s="22"/>
      <c r="F24" s="2">
        <v>24352562</v>
      </c>
      <c r="G24" s="2"/>
      <c r="H24" s="269">
        <v>0</v>
      </c>
      <c r="I24" s="22"/>
      <c r="J24" s="269">
        <v>0</v>
      </c>
    </row>
    <row r="25" spans="1:10" ht="18.75" customHeight="1" x14ac:dyDescent="0.3">
      <c r="A25" s="8" t="s">
        <v>223</v>
      </c>
      <c r="B25" s="15"/>
      <c r="C25" s="2"/>
      <c r="D25" s="2">
        <v>8961746</v>
      </c>
      <c r="E25" s="22"/>
      <c r="F25" s="269">
        <v>0</v>
      </c>
      <c r="G25" s="2"/>
      <c r="H25" s="269">
        <v>0</v>
      </c>
      <c r="I25" s="22"/>
      <c r="J25" s="269">
        <v>0</v>
      </c>
    </row>
    <row r="26" spans="1:10" ht="18.45" customHeight="1" x14ac:dyDescent="0.3">
      <c r="A26" s="8" t="s">
        <v>130</v>
      </c>
      <c r="B26" s="15"/>
      <c r="C26" s="2"/>
      <c r="D26" s="2">
        <v>242394009</v>
      </c>
      <c r="E26" s="22"/>
      <c r="F26" s="2">
        <v>332217084</v>
      </c>
      <c r="G26" s="2"/>
      <c r="H26" s="2">
        <v>185080180</v>
      </c>
      <c r="I26" s="22"/>
      <c r="J26" s="2">
        <v>247751189</v>
      </c>
    </row>
    <row r="27" spans="1:10" ht="18.45" customHeight="1" x14ac:dyDescent="0.3">
      <c r="A27" s="8" t="s">
        <v>50</v>
      </c>
      <c r="B27" s="15"/>
      <c r="C27" s="2"/>
      <c r="D27" s="2">
        <v>660986659</v>
      </c>
      <c r="E27" s="22"/>
      <c r="F27" s="2">
        <v>678549217</v>
      </c>
      <c r="G27" s="2"/>
      <c r="H27" s="2">
        <v>430485127</v>
      </c>
      <c r="I27" s="22"/>
      <c r="J27" s="2">
        <v>490310647</v>
      </c>
    </row>
    <row r="28" spans="1:10" ht="15.6" x14ac:dyDescent="0.3">
      <c r="A28" s="49" t="s">
        <v>20</v>
      </c>
      <c r="B28" s="265"/>
      <c r="C28" s="266"/>
      <c r="D28" s="267">
        <f>SUM(D21:D27)</f>
        <v>3084064837</v>
      </c>
      <c r="E28" s="141"/>
      <c r="F28" s="267">
        <f>SUM(F21:F27)</f>
        <v>4015294430</v>
      </c>
      <c r="G28" s="30"/>
      <c r="H28" s="267">
        <f>SUM(H21:H27)</f>
        <v>2451566980</v>
      </c>
      <c r="I28" s="30"/>
      <c r="J28" s="267">
        <f>SUM(J21:J27)</f>
        <v>2868873051</v>
      </c>
    </row>
    <row r="29" spans="1:10" ht="18.75" customHeight="1" x14ac:dyDescent="0.3">
      <c r="A29" s="3"/>
      <c r="B29" s="15"/>
      <c r="C29" s="2"/>
      <c r="D29" s="2"/>
      <c r="E29" s="31"/>
      <c r="F29" s="2"/>
      <c r="G29" s="28"/>
      <c r="H29" s="22"/>
      <c r="I29" s="31"/>
      <c r="J29" s="22"/>
    </row>
    <row r="30" spans="1:10" ht="18.75" customHeight="1" x14ac:dyDescent="0.3">
      <c r="A30" s="8" t="s">
        <v>40</v>
      </c>
      <c r="B30" s="15">
        <v>24</v>
      </c>
      <c r="C30" s="127"/>
      <c r="D30" s="28">
        <v>-378560571</v>
      </c>
      <c r="E30" s="31"/>
      <c r="F30" s="28">
        <v>-328306513</v>
      </c>
      <c r="G30" s="28"/>
      <c r="H30" s="28">
        <v>-299593922</v>
      </c>
      <c r="I30" s="31"/>
      <c r="J30" s="28">
        <v>-204216906</v>
      </c>
    </row>
    <row r="31" spans="1:10" ht="18.75" customHeight="1" x14ac:dyDescent="0.3">
      <c r="A31" s="8" t="s">
        <v>268</v>
      </c>
      <c r="B31" s="8"/>
      <c r="C31" s="8"/>
      <c r="D31" s="8"/>
      <c r="E31" s="8"/>
      <c r="F31" s="8"/>
      <c r="G31" s="8"/>
      <c r="H31" s="8"/>
      <c r="I31" s="8"/>
      <c r="J31" s="8"/>
    </row>
    <row r="32" spans="1:10" ht="18.75" customHeight="1" x14ac:dyDescent="0.3">
      <c r="A32" s="8" t="s">
        <v>206</v>
      </c>
      <c r="B32" s="15">
        <v>9</v>
      </c>
      <c r="C32" s="2"/>
      <c r="D32" s="29">
        <v>6311284</v>
      </c>
      <c r="E32" s="2"/>
      <c r="F32" s="29">
        <v>-24063593</v>
      </c>
      <c r="G32" s="44"/>
      <c r="H32" s="270">
        <v>0</v>
      </c>
      <c r="I32" s="128"/>
      <c r="J32" s="270">
        <v>0</v>
      </c>
    </row>
    <row r="33" spans="1:10" ht="18.75" customHeight="1" x14ac:dyDescent="0.3">
      <c r="A33" s="3"/>
      <c r="B33" s="15"/>
      <c r="C33" s="2"/>
      <c r="D33" s="44"/>
      <c r="E33" s="45"/>
      <c r="F33" s="44"/>
      <c r="G33" s="44"/>
      <c r="H33" s="45"/>
      <c r="I33" s="45"/>
      <c r="J33" s="45"/>
    </row>
    <row r="34" spans="1:10" ht="18.75" customHeight="1" x14ac:dyDescent="0.3">
      <c r="A34" s="47" t="s">
        <v>256</v>
      </c>
      <c r="B34" s="15"/>
      <c r="C34" s="2"/>
      <c r="D34" s="262">
        <f>D18-D28+D32+D30</f>
        <v>-9839197</v>
      </c>
      <c r="E34" s="129"/>
      <c r="F34" s="262">
        <f>F18-F28+F32+F30</f>
        <v>235021094</v>
      </c>
      <c r="G34" s="129"/>
      <c r="H34" s="262">
        <f>H18-H28+H32+H30</f>
        <v>-92267689</v>
      </c>
      <c r="I34" s="129"/>
      <c r="J34" s="262">
        <f>J18-J28+J32+J30</f>
        <v>426065146</v>
      </c>
    </row>
    <row r="35" spans="1:10" ht="18.75" customHeight="1" x14ac:dyDescent="0.3">
      <c r="A35" s="8" t="s">
        <v>190</v>
      </c>
      <c r="B35" s="15">
        <v>25</v>
      </c>
      <c r="C35" s="127"/>
      <c r="D35" s="29">
        <v>6418589</v>
      </c>
      <c r="E35" s="45"/>
      <c r="F35" s="29">
        <v>-57574328</v>
      </c>
      <c r="G35" s="80"/>
      <c r="H35" s="29">
        <v>19453287</v>
      </c>
      <c r="I35" s="45"/>
      <c r="J35" s="29">
        <v>-53291599</v>
      </c>
    </row>
    <row r="36" spans="1:10" ht="18.75" customHeight="1" x14ac:dyDescent="0.3">
      <c r="A36" s="3" t="s">
        <v>255</v>
      </c>
      <c r="B36" s="15"/>
      <c r="C36" s="2"/>
      <c r="D36" s="110">
        <f>D34+D35</f>
        <v>-3420608</v>
      </c>
      <c r="E36" s="129"/>
      <c r="F36" s="110">
        <f>F34+F35</f>
        <v>177446766</v>
      </c>
      <c r="G36" s="32"/>
      <c r="H36" s="110">
        <f>H34+H35</f>
        <v>-72814402</v>
      </c>
      <c r="I36" s="129"/>
      <c r="J36" s="110">
        <f>J34+J35</f>
        <v>372773547</v>
      </c>
    </row>
    <row r="37" spans="1:10" ht="12.6" customHeight="1" x14ac:dyDescent="0.3">
      <c r="A37" s="3"/>
      <c r="B37" s="15"/>
      <c r="C37" s="2"/>
      <c r="D37" s="141"/>
      <c r="E37" s="129"/>
      <c r="F37" s="141"/>
      <c r="G37" s="32"/>
      <c r="H37" s="141"/>
      <c r="I37" s="129"/>
      <c r="J37" s="141"/>
    </row>
    <row r="38" spans="1:10" ht="18.75" customHeight="1" x14ac:dyDescent="0.3">
      <c r="A38" s="3" t="s">
        <v>153</v>
      </c>
      <c r="B38" s="15"/>
      <c r="C38" s="2"/>
      <c r="D38" s="141"/>
      <c r="E38" s="129"/>
      <c r="F38" s="141"/>
      <c r="G38" s="32"/>
      <c r="H38" s="141"/>
      <c r="I38" s="129"/>
      <c r="J38" s="141"/>
    </row>
    <row r="39" spans="1:10" ht="18.75" customHeight="1" x14ac:dyDescent="0.3">
      <c r="A39" s="126" t="s">
        <v>154</v>
      </c>
      <c r="B39" s="15"/>
      <c r="C39" s="2"/>
      <c r="D39" s="141"/>
      <c r="E39" s="129"/>
      <c r="F39" s="141"/>
      <c r="G39" s="32"/>
      <c r="H39" s="141"/>
      <c r="I39" s="129"/>
      <c r="J39" s="141"/>
    </row>
    <row r="40" spans="1:10" ht="18.75" customHeight="1" x14ac:dyDescent="0.3">
      <c r="A40" s="6" t="s">
        <v>224</v>
      </c>
      <c r="B40" s="15"/>
      <c r="C40" s="2"/>
      <c r="D40" s="141"/>
      <c r="E40" s="129"/>
      <c r="F40" s="141"/>
      <c r="G40" s="32"/>
      <c r="H40" s="141"/>
      <c r="I40" s="129"/>
      <c r="J40" s="141"/>
    </row>
    <row r="41" spans="1:10" ht="18.75" customHeight="1" x14ac:dyDescent="0.3">
      <c r="A41" s="6" t="s">
        <v>225</v>
      </c>
      <c r="B41" s="15"/>
      <c r="C41" s="2"/>
      <c r="D41" s="112">
        <v>-25613872</v>
      </c>
      <c r="E41" s="129"/>
      <c r="F41" s="269">
        <v>0</v>
      </c>
      <c r="G41" s="22"/>
      <c r="H41" s="269">
        <v>0</v>
      </c>
      <c r="I41" s="129"/>
      <c r="J41" s="269">
        <v>0</v>
      </c>
    </row>
    <row r="42" spans="1:10" ht="18.75" customHeight="1" x14ac:dyDescent="0.3">
      <c r="A42" s="6" t="s">
        <v>269</v>
      </c>
      <c r="B42" s="15"/>
      <c r="C42" s="2"/>
      <c r="D42" s="123">
        <v>-6791077</v>
      </c>
      <c r="E42" s="27"/>
      <c r="F42" s="123">
        <v>-18895323</v>
      </c>
      <c r="G42" s="35"/>
      <c r="H42" s="123">
        <v>-6361504</v>
      </c>
      <c r="I42" s="129"/>
      <c r="J42" s="123">
        <v>-18149910</v>
      </c>
    </row>
    <row r="43" spans="1:10" ht="18.75" customHeight="1" x14ac:dyDescent="0.3">
      <c r="A43" s="3" t="s">
        <v>158</v>
      </c>
      <c r="B43" s="15"/>
      <c r="C43" s="2"/>
      <c r="D43" s="141"/>
      <c r="E43" s="129"/>
      <c r="F43" s="141"/>
      <c r="G43" s="32"/>
      <c r="H43" s="141"/>
      <c r="I43" s="129"/>
      <c r="J43" s="141"/>
    </row>
    <row r="44" spans="1:10" ht="18.75" customHeight="1" x14ac:dyDescent="0.3">
      <c r="A44" s="3" t="s">
        <v>155</v>
      </c>
      <c r="B44" s="15">
        <v>25</v>
      </c>
      <c r="C44" s="2"/>
      <c r="D44" s="171">
        <f>SUM(D41:D42)</f>
        <v>-32404949</v>
      </c>
      <c r="E44" s="129"/>
      <c r="F44" s="171">
        <f>SUM(F41:F42)</f>
        <v>-18895323</v>
      </c>
      <c r="G44" s="32"/>
      <c r="H44" s="171">
        <f>SUM(H41:H42)</f>
        <v>-6361504</v>
      </c>
      <c r="I44" s="129"/>
      <c r="J44" s="171">
        <f>SUM(J41:J42)</f>
        <v>-18149910</v>
      </c>
    </row>
    <row r="45" spans="1:10" ht="18.75" customHeight="1" thickBot="1" x14ac:dyDescent="0.35">
      <c r="A45" s="3" t="s">
        <v>71</v>
      </c>
      <c r="B45" s="15"/>
      <c r="C45" s="2"/>
      <c r="D45" s="111">
        <f>D36+D44</f>
        <v>-35825557</v>
      </c>
      <c r="E45" s="141"/>
      <c r="F45" s="111">
        <f>F36+F44</f>
        <v>158551443</v>
      </c>
      <c r="G45" s="141"/>
      <c r="H45" s="111">
        <f>H36+H44</f>
        <v>-79175906</v>
      </c>
      <c r="I45" s="141"/>
      <c r="J45" s="111">
        <f>J36+J44</f>
        <v>354623637</v>
      </c>
    </row>
    <row r="46" spans="1:10" ht="18" customHeight="1" thickTop="1" x14ac:dyDescent="0.3">
      <c r="A46" s="3"/>
      <c r="B46" s="15"/>
      <c r="C46" s="2"/>
      <c r="D46" s="120"/>
      <c r="E46" s="130"/>
      <c r="F46" s="120"/>
      <c r="G46" s="120"/>
      <c r="H46" s="120"/>
      <c r="I46" s="130"/>
      <c r="J46" s="120"/>
    </row>
    <row r="47" spans="1:10" ht="18.75" customHeight="1" x14ac:dyDescent="0.3">
      <c r="A47" s="5" t="s">
        <v>89</v>
      </c>
      <c r="B47" s="15"/>
      <c r="C47" s="8"/>
      <c r="D47" s="8"/>
      <c r="E47" s="8"/>
      <c r="F47" s="8"/>
      <c r="G47" s="8"/>
      <c r="H47" s="8"/>
      <c r="I47" s="8"/>
      <c r="J47" s="8"/>
    </row>
    <row r="48" spans="1:10" ht="18.75" customHeight="1" x14ac:dyDescent="0.3">
      <c r="A48" s="3" t="s">
        <v>101</v>
      </c>
      <c r="B48" s="15"/>
      <c r="C48" s="8"/>
      <c r="D48" s="8"/>
      <c r="E48" s="8"/>
      <c r="F48" s="8"/>
      <c r="G48" s="8"/>
      <c r="H48" s="8"/>
      <c r="I48" s="8"/>
      <c r="J48" s="8"/>
    </row>
    <row r="49" spans="1:10" ht="18.75" customHeight="1" x14ac:dyDescent="0.3">
      <c r="A49" s="3"/>
      <c r="B49" s="15"/>
      <c r="C49" s="8"/>
      <c r="D49" s="8"/>
      <c r="E49" s="8"/>
      <c r="F49" s="8"/>
      <c r="G49" s="8"/>
      <c r="H49" s="8"/>
      <c r="I49" s="8"/>
      <c r="J49" s="8"/>
    </row>
    <row r="50" spans="1:10" ht="18.75" customHeight="1" x14ac:dyDescent="0.3">
      <c r="A50" s="3"/>
      <c r="B50" s="15"/>
      <c r="C50" s="8"/>
      <c r="D50" s="310" t="s">
        <v>10</v>
      </c>
      <c r="E50" s="310"/>
      <c r="F50" s="310"/>
      <c r="G50" s="257"/>
      <c r="H50" s="310" t="s">
        <v>31</v>
      </c>
      <c r="I50" s="310"/>
      <c r="J50" s="310"/>
    </row>
    <row r="51" spans="1:10" ht="18.75" customHeight="1" x14ac:dyDescent="0.3">
      <c r="A51" s="5"/>
      <c r="B51" s="16"/>
      <c r="C51" s="16"/>
      <c r="D51" s="310" t="s">
        <v>32</v>
      </c>
      <c r="E51" s="310"/>
      <c r="F51" s="310"/>
      <c r="G51" s="257"/>
      <c r="H51" s="310" t="s">
        <v>32</v>
      </c>
      <c r="I51" s="310"/>
      <c r="J51" s="310"/>
    </row>
    <row r="52" spans="1:10" ht="18.75" customHeight="1" x14ac:dyDescent="0.3">
      <c r="A52" s="5"/>
      <c r="B52" s="16"/>
      <c r="C52" s="16"/>
      <c r="D52" s="312" t="s">
        <v>73</v>
      </c>
      <c r="E52" s="312"/>
      <c r="F52" s="312"/>
      <c r="G52" s="258"/>
      <c r="H52" s="312" t="s">
        <v>73</v>
      </c>
      <c r="I52" s="312"/>
      <c r="J52" s="312"/>
    </row>
    <row r="53" spans="1:10" ht="18.75" customHeight="1" x14ac:dyDescent="0.3">
      <c r="A53" s="5"/>
      <c r="B53" s="256" t="s">
        <v>5</v>
      </c>
      <c r="C53" s="16"/>
      <c r="D53" s="16">
        <v>2020</v>
      </c>
      <c r="E53" s="16"/>
      <c r="F53" s="16">
        <v>2019</v>
      </c>
      <c r="G53" s="16"/>
      <c r="H53" s="16">
        <v>2020</v>
      </c>
      <c r="I53" s="16"/>
      <c r="J53" s="16">
        <v>2019</v>
      </c>
    </row>
    <row r="54" spans="1:10" ht="18.75" customHeight="1" x14ac:dyDescent="0.3">
      <c r="A54" s="5"/>
      <c r="B54" s="256"/>
      <c r="C54" s="256"/>
      <c r="D54" s="309" t="s">
        <v>79</v>
      </c>
      <c r="E54" s="309"/>
      <c r="F54" s="309"/>
      <c r="G54" s="309"/>
      <c r="H54" s="309"/>
      <c r="I54" s="309"/>
      <c r="J54" s="309"/>
    </row>
    <row r="55" spans="1:10" ht="18.75" customHeight="1" x14ac:dyDescent="0.3">
      <c r="A55" s="4" t="s">
        <v>97</v>
      </c>
      <c r="B55" s="15"/>
      <c r="C55" s="2"/>
      <c r="D55" s="120"/>
      <c r="E55" s="130"/>
      <c r="F55" s="120"/>
      <c r="G55" s="120"/>
      <c r="H55" s="120"/>
      <c r="I55" s="130"/>
      <c r="J55" s="120"/>
    </row>
    <row r="56" spans="1:10" ht="18.75" customHeight="1" x14ac:dyDescent="0.3">
      <c r="A56" s="8" t="s">
        <v>159</v>
      </c>
      <c r="B56" s="15"/>
      <c r="C56" s="2"/>
      <c r="D56" s="25">
        <f>D36</f>
        <v>-3420608</v>
      </c>
      <c r="E56" s="45"/>
      <c r="F56" s="25">
        <f>F36</f>
        <v>177446766</v>
      </c>
      <c r="G56" s="44"/>
      <c r="H56" s="25">
        <f>H36</f>
        <v>-72814402</v>
      </c>
      <c r="I56" s="25"/>
      <c r="J56" s="25">
        <f>J36</f>
        <v>372773547</v>
      </c>
    </row>
    <row r="57" spans="1:10" ht="18.75" customHeight="1" x14ac:dyDescent="0.3">
      <c r="A57" s="8" t="s">
        <v>51</v>
      </c>
      <c r="B57" s="15"/>
      <c r="C57" s="2"/>
      <c r="D57" s="181">
        <v>0</v>
      </c>
      <c r="E57" s="45"/>
      <c r="F57" s="181">
        <v>0</v>
      </c>
      <c r="G57" s="131"/>
      <c r="H57" s="181">
        <v>0</v>
      </c>
      <c r="I57" s="128"/>
      <c r="J57" s="181">
        <v>0</v>
      </c>
    </row>
    <row r="58" spans="1:10" ht="18.75" customHeight="1" thickBot="1" x14ac:dyDescent="0.35">
      <c r="A58" s="4" t="s">
        <v>255</v>
      </c>
      <c r="B58" s="15"/>
      <c r="C58" s="132"/>
      <c r="D58" s="111">
        <f>SUM(D56:D57)</f>
        <v>-3420608</v>
      </c>
      <c r="E58" s="129"/>
      <c r="F58" s="111">
        <f>SUM(F56:F57)</f>
        <v>177446766</v>
      </c>
      <c r="G58" s="32"/>
      <c r="H58" s="111">
        <f>SUM(H56:H57)</f>
        <v>-72814402</v>
      </c>
      <c r="I58" s="129"/>
      <c r="J58" s="111">
        <f>SUM(J56:J57)</f>
        <v>372773547</v>
      </c>
    </row>
    <row r="59" spans="1:10" ht="18" customHeight="1" thickTop="1" x14ac:dyDescent="0.3">
      <c r="A59" s="3"/>
      <c r="B59" s="15"/>
      <c r="C59" s="2"/>
      <c r="D59" s="133"/>
      <c r="E59" s="8"/>
      <c r="F59" s="133"/>
      <c r="G59" s="28"/>
      <c r="H59" s="8"/>
      <c r="I59" s="8"/>
      <c r="J59" s="8"/>
    </row>
    <row r="60" spans="1:10" ht="18.75" customHeight="1" x14ac:dyDescent="0.3">
      <c r="A60" s="3" t="s">
        <v>52</v>
      </c>
      <c r="B60" s="15"/>
      <c r="C60" s="2"/>
      <c r="D60" s="133"/>
      <c r="E60" s="26"/>
      <c r="F60" s="133"/>
      <c r="G60" s="133"/>
      <c r="H60" s="133"/>
      <c r="I60" s="26"/>
      <c r="J60" s="133"/>
    </row>
    <row r="61" spans="1:10" ht="18.75" customHeight="1" x14ac:dyDescent="0.3">
      <c r="A61" s="8" t="s">
        <v>159</v>
      </c>
      <c r="B61" s="15"/>
      <c r="C61" s="2"/>
      <c r="D61" s="112">
        <f>D45</f>
        <v>-35825557</v>
      </c>
      <c r="E61" s="22"/>
      <c r="F61" s="112">
        <f>F45</f>
        <v>158551443</v>
      </c>
      <c r="G61" s="2"/>
      <c r="H61" s="2">
        <f>H45</f>
        <v>-79175906</v>
      </c>
      <c r="I61" s="22"/>
      <c r="J61" s="2">
        <f>J45</f>
        <v>354623637</v>
      </c>
    </row>
    <row r="62" spans="1:10" ht="18.75" customHeight="1" x14ac:dyDescent="0.3">
      <c r="A62" s="8" t="s">
        <v>51</v>
      </c>
      <c r="B62" s="15"/>
      <c r="C62" s="2"/>
      <c r="D62" s="181">
        <v>0</v>
      </c>
      <c r="E62" s="21"/>
      <c r="F62" s="181">
        <v>0</v>
      </c>
      <c r="G62" s="134"/>
      <c r="H62" s="181">
        <v>0</v>
      </c>
      <c r="I62" s="128"/>
      <c r="J62" s="181">
        <v>0</v>
      </c>
    </row>
    <row r="63" spans="1:10" ht="18.75" customHeight="1" thickBot="1" x14ac:dyDescent="0.35">
      <c r="A63" s="3" t="s">
        <v>71</v>
      </c>
      <c r="B63" s="15"/>
      <c r="C63" s="132"/>
      <c r="D63" s="111">
        <f>SUM(D61:D62)</f>
        <v>-35825557</v>
      </c>
      <c r="E63" s="26"/>
      <c r="F63" s="111">
        <f>SUM(F61:F62)</f>
        <v>158551443</v>
      </c>
      <c r="G63" s="30"/>
      <c r="H63" s="111">
        <f>SUM(H61:H62)</f>
        <v>-79175906</v>
      </c>
      <c r="I63" s="26"/>
      <c r="J63" s="111">
        <f>SUM(J61:J62)</f>
        <v>354623637</v>
      </c>
    </row>
    <row r="64" spans="1:10" ht="14.4" customHeight="1" thickTop="1" x14ac:dyDescent="0.3">
      <c r="A64" s="8"/>
      <c r="B64" s="15"/>
      <c r="C64" s="2"/>
      <c r="D64" s="28"/>
      <c r="E64" s="8"/>
      <c r="F64" s="28"/>
      <c r="G64" s="28"/>
      <c r="H64" s="8"/>
      <c r="I64" s="8"/>
      <c r="J64" s="271"/>
    </row>
    <row r="65" spans="1:10" ht="16.2" thickBot="1" x14ac:dyDescent="0.35">
      <c r="A65" s="49" t="s">
        <v>270</v>
      </c>
      <c r="B65" s="15">
        <v>26</v>
      </c>
      <c r="C65" s="8"/>
      <c r="D65" s="268">
        <f>D58/'BS5-6'!D82</f>
        <v>-3.1347068544492992E-3</v>
      </c>
      <c r="E65" s="183"/>
      <c r="F65" s="268">
        <f>F58/'BS5-6'!F82</f>
        <v>0.16261541623011491</v>
      </c>
      <c r="G65" s="184"/>
      <c r="H65" s="268">
        <f>H58/'BS5-6'!H82</f>
        <v>-6.6728431042676256E-2</v>
      </c>
      <c r="I65" s="183"/>
      <c r="J65" s="268">
        <f>J58/'BS5-6'!J82</f>
        <v>0.34161640063353593</v>
      </c>
    </row>
    <row r="66" spans="1:10" ht="18.75" customHeight="1" thickTop="1" x14ac:dyDescent="0.3">
      <c r="A66" s="8"/>
      <c r="B66" s="15"/>
      <c r="C66" s="8"/>
      <c r="D66" s="8"/>
      <c r="E66" s="8"/>
      <c r="F66" s="8"/>
      <c r="G66" s="8"/>
      <c r="H66" s="8"/>
      <c r="I66" s="8"/>
      <c r="J66" s="8"/>
    </row>
    <row r="69" spans="1:10" ht="18.75" customHeight="1" x14ac:dyDescent="0.3">
      <c r="B69" s="154"/>
    </row>
  </sheetData>
  <mergeCells count="14">
    <mergeCell ref="D4:F4"/>
    <mergeCell ref="H4:J4"/>
    <mergeCell ref="D51:F51"/>
    <mergeCell ref="H51:J51"/>
    <mergeCell ref="D52:F52"/>
    <mergeCell ref="H52:J52"/>
    <mergeCell ref="D54:J54"/>
    <mergeCell ref="D5:F5"/>
    <mergeCell ref="H5:J5"/>
    <mergeCell ref="D6:F6"/>
    <mergeCell ref="H6:J6"/>
    <mergeCell ref="D8:J8"/>
    <mergeCell ref="D50:F50"/>
    <mergeCell ref="H50:J50"/>
  </mergeCells>
  <pageMargins left="0.8" right="0.8" top="0.48" bottom="0.5" header="0.5" footer="0.5"/>
  <pageSetup paperSize="9" scale="73" firstPageNumber="7" fitToHeight="0" orientation="portrait" useFirstPageNumber="1" r:id="rId1"/>
  <headerFooter>
    <oddFooter>&amp;LThe accompanying notes form an integral part of the financial statements.
&amp;C&amp;P</oddFooter>
  </headerFooter>
  <rowBreaks count="1" manualBreakCount="1">
    <brk id="4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zoomScale="90" zoomScaleNormal="90" zoomScaleSheetLayoutView="93" workbookViewId="0">
      <selection activeCell="A3" sqref="A3"/>
    </sheetView>
  </sheetViews>
  <sheetFormatPr defaultColWidth="9" defaultRowHeight="20.25" customHeight="1" x14ac:dyDescent="0.3"/>
  <cols>
    <col min="1" max="1" width="42.19921875" style="239" customWidth="1"/>
    <col min="2" max="2" width="7" style="195" customWidth="1"/>
    <col min="3" max="3" width="2.5" style="196" customWidth="1"/>
    <col min="4" max="4" width="15.19921875" style="196" customWidth="1"/>
    <col min="5" max="5" width="1.59765625" style="196" customWidth="1"/>
    <col min="6" max="6" width="13.69921875" style="196" bestFit="1" customWidth="1"/>
    <col min="7" max="7" width="1.09765625" style="196" customWidth="1"/>
    <col min="8" max="8" width="17.296875" style="196" customWidth="1"/>
    <col min="9" max="9" width="1.59765625" style="196" customWidth="1"/>
    <col min="10" max="10" width="14.09765625" style="196" customWidth="1"/>
    <col min="11" max="11" width="1.59765625" style="196" customWidth="1"/>
    <col min="12" max="12" width="14.5" style="196" customWidth="1"/>
    <col min="13" max="13" width="1.59765625" style="196" customWidth="1"/>
    <col min="14" max="14" width="13.69921875" style="196" bestFit="1" customWidth="1"/>
    <col min="15" max="15" width="1.59765625" style="196" customWidth="1"/>
    <col min="16" max="16" width="10.09765625" style="196" customWidth="1"/>
    <col min="17" max="17" width="1.59765625" style="196" customWidth="1"/>
    <col min="18" max="18" width="13.3984375" style="196" bestFit="1" customWidth="1"/>
    <col min="19" max="19" width="0.8984375" style="196" customWidth="1"/>
    <col min="20" max="20" width="13.59765625" style="196" customWidth="1"/>
    <col min="21" max="21" width="1.3984375" style="196" customWidth="1"/>
    <col min="22" max="22" width="12.3984375" style="196" customWidth="1"/>
    <col min="23" max="23" width="1" style="196" customWidth="1"/>
    <col min="24" max="24" width="13.09765625" style="196" customWidth="1"/>
    <col min="25" max="25" width="0.8984375" style="196" customWidth="1"/>
    <col min="26" max="26" width="10.3984375" style="196" customWidth="1"/>
    <col min="27" max="16384" width="9" style="196"/>
  </cols>
  <sheetData>
    <row r="1" spans="1:21" ht="20.25" customHeight="1" x14ac:dyDescent="0.3">
      <c r="A1" s="194" t="s">
        <v>89</v>
      </c>
    </row>
    <row r="2" spans="1:21" ht="20.25" customHeight="1" x14ac:dyDescent="0.3">
      <c r="A2" s="197" t="s">
        <v>259</v>
      </c>
      <c r="B2" s="198"/>
      <c r="C2" s="199"/>
      <c r="D2" s="199"/>
      <c r="E2" s="199"/>
      <c r="G2" s="199"/>
      <c r="H2" s="199"/>
      <c r="I2" s="199"/>
      <c r="K2" s="199"/>
      <c r="O2" s="199"/>
      <c r="Q2" s="199"/>
    </row>
    <row r="3" spans="1:21" ht="16.5" customHeight="1" x14ac:dyDescent="0.3">
      <c r="A3" s="200"/>
    </row>
    <row r="4" spans="1:21" ht="20.25" customHeight="1" x14ac:dyDescent="0.3">
      <c r="A4" s="200"/>
      <c r="D4" s="314" t="s">
        <v>33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</row>
    <row r="5" spans="1:21" ht="20.25" customHeight="1" x14ac:dyDescent="0.3">
      <c r="A5" s="196"/>
      <c r="C5" s="260"/>
      <c r="E5" s="260"/>
      <c r="F5" s="260"/>
      <c r="G5" s="260"/>
      <c r="H5" s="260"/>
      <c r="I5" s="260"/>
      <c r="J5" s="315"/>
      <c r="K5" s="315"/>
      <c r="L5" s="315"/>
      <c r="M5" s="260"/>
      <c r="N5" s="260" t="s">
        <v>53</v>
      </c>
      <c r="P5" s="260"/>
      <c r="R5" s="260"/>
    </row>
    <row r="6" spans="1:21" ht="20.25" customHeight="1" x14ac:dyDescent="0.3">
      <c r="A6" s="196"/>
      <c r="C6" s="260"/>
      <c r="D6" s="260" t="s">
        <v>24</v>
      </c>
      <c r="E6" s="260"/>
      <c r="F6" s="260" t="s">
        <v>115</v>
      </c>
      <c r="G6" s="260"/>
      <c r="H6" s="260"/>
      <c r="I6" s="260"/>
      <c r="J6" s="316" t="s">
        <v>29</v>
      </c>
      <c r="K6" s="316"/>
      <c r="L6" s="316"/>
      <c r="M6" s="260"/>
      <c r="N6" s="260" t="s">
        <v>54</v>
      </c>
      <c r="O6" s="260"/>
      <c r="P6" s="260" t="s">
        <v>56</v>
      </c>
      <c r="Q6" s="260"/>
      <c r="R6" s="260"/>
    </row>
    <row r="7" spans="1:21" ht="20.25" customHeight="1" x14ac:dyDescent="0.3">
      <c r="A7" s="196"/>
      <c r="C7" s="260"/>
      <c r="D7" s="260" t="s">
        <v>25</v>
      </c>
      <c r="E7" s="260"/>
      <c r="F7" s="260" t="s">
        <v>128</v>
      </c>
      <c r="G7" s="260"/>
      <c r="H7" s="260"/>
      <c r="I7" s="260"/>
      <c r="J7" s="260" t="s">
        <v>126</v>
      </c>
      <c r="K7" s="260"/>
      <c r="L7" s="260"/>
      <c r="M7" s="260"/>
      <c r="N7" s="260" t="s">
        <v>55</v>
      </c>
      <c r="O7" s="260"/>
      <c r="P7" s="260" t="s">
        <v>57</v>
      </c>
      <c r="Q7" s="260"/>
      <c r="R7" s="260" t="s">
        <v>7</v>
      </c>
    </row>
    <row r="8" spans="1:21" ht="20.25" customHeight="1" x14ac:dyDescent="0.3">
      <c r="A8" s="196"/>
      <c r="B8" s="261" t="s">
        <v>5</v>
      </c>
      <c r="C8" s="260"/>
      <c r="D8" s="260" t="s">
        <v>26</v>
      </c>
      <c r="E8" s="260"/>
      <c r="F8" s="260" t="s">
        <v>125</v>
      </c>
      <c r="G8" s="260"/>
      <c r="H8" s="260" t="s">
        <v>146</v>
      </c>
      <c r="I8" s="260"/>
      <c r="J8" s="260" t="s">
        <v>127</v>
      </c>
      <c r="K8" s="260"/>
      <c r="L8" s="260" t="s">
        <v>2</v>
      </c>
      <c r="M8" s="260"/>
      <c r="N8" s="260" t="s">
        <v>156</v>
      </c>
      <c r="O8" s="260"/>
      <c r="P8" s="260" t="s">
        <v>39</v>
      </c>
      <c r="Q8" s="260"/>
      <c r="R8" s="260" t="s">
        <v>27</v>
      </c>
    </row>
    <row r="9" spans="1:21" ht="20.25" customHeight="1" x14ac:dyDescent="0.3">
      <c r="A9" s="196"/>
      <c r="B9" s="261"/>
      <c r="C9" s="260"/>
      <c r="D9" s="317" t="s">
        <v>79</v>
      </c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  <c r="P9" s="317"/>
      <c r="Q9" s="317"/>
      <c r="R9" s="317"/>
    </row>
    <row r="10" spans="1:21" ht="20.25" customHeight="1" x14ac:dyDescent="0.25">
      <c r="A10" s="202" t="s">
        <v>142</v>
      </c>
      <c r="B10" s="261"/>
      <c r="C10" s="260"/>
      <c r="D10" s="261"/>
      <c r="E10" s="260"/>
      <c r="F10" s="261"/>
      <c r="G10" s="260"/>
      <c r="H10" s="260"/>
      <c r="I10" s="260"/>
      <c r="J10" s="261"/>
      <c r="K10" s="260"/>
      <c r="L10" s="261"/>
      <c r="M10" s="261"/>
      <c r="N10" s="261"/>
      <c r="O10" s="260"/>
      <c r="P10" s="261"/>
      <c r="Q10" s="260"/>
    </row>
    <row r="11" spans="1:21" ht="20.25" customHeight="1" x14ac:dyDescent="0.25">
      <c r="A11" s="203" t="s">
        <v>143</v>
      </c>
      <c r="B11" s="204"/>
      <c r="C11" s="200"/>
      <c r="D11" s="205">
        <v>992010177</v>
      </c>
      <c r="E11" s="200"/>
      <c r="F11" s="205">
        <v>1484159623</v>
      </c>
      <c r="G11" s="200"/>
      <c r="H11" s="240">
        <v>0</v>
      </c>
      <c r="I11" s="200"/>
      <c r="J11" s="205">
        <v>99201018</v>
      </c>
      <c r="K11" s="200"/>
      <c r="L11" s="205">
        <v>4070649768</v>
      </c>
      <c r="M11" s="205"/>
      <c r="N11" s="205">
        <v>6646020586</v>
      </c>
      <c r="O11" s="200"/>
      <c r="P11" s="240">
        <v>0</v>
      </c>
      <c r="Q11" s="200"/>
      <c r="R11" s="205">
        <f>SUM(N11:P11)</f>
        <v>6646020586</v>
      </c>
      <c r="S11" s="196">
        <v>6646021</v>
      </c>
      <c r="U11" s="196">
        <v>0</v>
      </c>
    </row>
    <row r="12" spans="1:21" ht="8.25" customHeight="1" x14ac:dyDescent="0.25">
      <c r="A12" s="208"/>
      <c r="B12" s="261"/>
      <c r="C12" s="200"/>
      <c r="D12" s="209"/>
      <c r="E12" s="200"/>
      <c r="F12" s="209"/>
      <c r="G12" s="200"/>
      <c r="H12" s="200"/>
      <c r="I12" s="200"/>
      <c r="J12" s="209"/>
      <c r="K12" s="200"/>
      <c r="L12" s="210"/>
      <c r="M12" s="210"/>
      <c r="N12" s="209"/>
      <c r="O12" s="200"/>
      <c r="P12" s="211"/>
      <c r="Q12" s="200"/>
      <c r="R12" s="211"/>
    </row>
    <row r="13" spans="1:21" ht="20.25" customHeight="1" x14ac:dyDescent="0.25">
      <c r="A13" s="202" t="s">
        <v>85</v>
      </c>
      <c r="B13" s="261"/>
      <c r="C13" s="200"/>
      <c r="D13" s="209"/>
      <c r="E13" s="200"/>
      <c r="F13" s="209"/>
      <c r="G13" s="200"/>
      <c r="H13" s="200"/>
      <c r="I13" s="200"/>
      <c r="J13" s="209"/>
      <c r="K13" s="200"/>
      <c r="L13" s="210"/>
      <c r="M13" s="210"/>
      <c r="N13" s="209"/>
      <c r="O13" s="200"/>
      <c r="P13" s="211"/>
      <c r="Q13" s="200"/>
      <c r="R13" s="211"/>
    </row>
    <row r="14" spans="1:21" ht="20.25" customHeight="1" x14ac:dyDescent="0.3">
      <c r="A14" s="212" t="s">
        <v>197</v>
      </c>
      <c r="B14" s="261"/>
      <c r="C14" s="200"/>
      <c r="D14" s="205"/>
      <c r="E14" s="200"/>
      <c r="F14" s="205"/>
      <c r="G14" s="200"/>
      <c r="H14" s="200"/>
      <c r="I14" s="200"/>
      <c r="J14" s="205"/>
      <c r="K14" s="200"/>
      <c r="L14" s="205"/>
      <c r="M14" s="205"/>
      <c r="N14" s="205"/>
      <c r="O14" s="200"/>
      <c r="P14" s="205"/>
      <c r="Q14" s="200"/>
      <c r="R14" s="241"/>
    </row>
    <row r="15" spans="1:21" ht="20.25" customHeight="1" x14ac:dyDescent="0.25">
      <c r="A15" s="213" t="s">
        <v>198</v>
      </c>
      <c r="B15" s="284">
        <v>19</v>
      </c>
      <c r="C15" s="214"/>
      <c r="D15" s="240">
        <v>0</v>
      </c>
      <c r="E15" s="217"/>
      <c r="F15" s="242">
        <v>0</v>
      </c>
      <c r="G15" s="217"/>
      <c r="H15" s="243">
        <v>1375352</v>
      </c>
      <c r="I15" s="217"/>
      <c r="J15" s="240">
        <v>0</v>
      </c>
      <c r="K15" s="217"/>
      <c r="L15" s="240">
        <v>0</v>
      </c>
      <c r="M15" s="244"/>
      <c r="N15" s="211">
        <f>SUM(D15:L15)</f>
        <v>1375352</v>
      </c>
      <c r="O15" s="214"/>
      <c r="P15" s="240">
        <v>0</v>
      </c>
      <c r="Q15" s="214"/>
      <c r="R15" s="211">
        <f>SUM(N15:P15)</f>
        <v>1375352</v>
      </c>
    </row>
    <row r="16" spans="1:21" ht="20.25" customHeight="1" x14ac:dyDescent="0.25">
      <c r="A16" s="213" t="s">
        <v>201</v>
      </c>
      <c r="B16" s="284" t="s">
        <v>245</v>
      </c>
      <c r="C16" s="214"/>
      <c r="D16" s="240">
        <v>99194889</v>
      </c>
      <c r="E16" s="217"/>
      <c r="F16" s="242">
        <v>0</v>
      </c>
      <c r="G16" s="217"/>
      <c r="H16" s="240">
        <v>0</v>
      </c>
      <c r="I16" s="217"/>
      <c r="J16" s="240">
        <v>0</v>
      </c>
      <c r="K16" s="217"/>
      <c r="L16" s="240">
        <v>-99194889</v>
      </c>
      <c r="M16" s="244"/>
      <c r="N16" s="240">
        <f t="shared" ref="N16:N17" si="0">SUM(D16:L16)</f>
        <v>0</v>
      </c>
      <c r="O16" s="200"/>
      <c r="P16" s="240">
        <v>0</v>
      </c>
      <c r="Q16" s="214"/>
      <c r="R16" s="240">
        <v>0</v>
      </c>
    </row>
    <row r="17" spans="1:20" ht="20.25" customHeight="1" x14ac:dyDescent="0.25">
      <c r="A17" s="213" t="s">
        <v>202</v>
      </c>
      <c r="B17" s="284">
        <v>27</v>
      </c>
      <c r="C17" s="214"/>
      <c r="D17" s="245">
        <v>0</v>
      </c>
      <c r="E17" s="217"/>
      <c r="F17" s="245">
        <v>0</v>
      </c>
      <c r="G17" s="217"/>
      <c r="H17" s="245">
        <v>0</v>
      </c>
      <c r="I17" s="217"/>
      <c r="J17" s="245">
        <v>0</v>
      </c>
      <c r="K17" s="217"/>
      <c r="L17" s="245">
        <v>-11022849</v>
      </c>
      <c r="M17" s="246"/>
      <c r="N17" s="245">
        <f t="shared" si="0"/>
        <v>-11022849</v>
      </c>
      <c r="O17" s="200"/>
      <c r="P17" s="245">
        <v>0</v>
      </c>
      <c r="Q17" s="214"/>
      <c r="R17" s="245">
        <f t="shared" ref="R17" si="1">SUM(N17:P17)</f>
        <v>-11022849</v>
      </c>
    </row>
    <row r="18" spans="1:20" ht="20.25" customHeight="1" x14ac:dyDescent="0.3">
      <c r="A18" s="212" t="s">
        <v>199</v>
      </c>
      <c r="B18" s="272"/>
      <c r="C18" s="218"/>
      <c r="D18" s="247">
        <f>SUM(D15:D17)</f>
        <v>99194889</v>
      </c>
      <c r="E18" s="218"/>
      <c r="F18" s="245">
        <f>SUM(F15:F17)</f>
        <v>0</v>
      </c>
      <c r="G18" s="218"/>
      <c r="H18" s="247">
        <f>SUM(H15:H17)</f>
        <v>1375352</v>
      </c>
      <c r="I18" s="218"/>
      <c r="J18" s="245">
        <v>0</v>
      </c>
      <c r="K18" s="218"/>
      <c r="L18" s="248">
        <f>SUM(L15:L17)</f>
        <v>-110217738</v>
      </c>
      <c r="M18" s="205"/>
      <c r="N18" s="248">
        <f>SUM(N15:N17)</f>
        <v>-9647497</v>
      </c>
      <c r="O18" s="200"/>
      <c r="P18" s="245">
        <f>SUM(P15:P17)</f>
        <v>0</v>
      </c>
      <c r="Q18" s="214"/>
      <c r="R18" s="248">
        <f>SUM(R15:R17)</f>
        <v>-9647497</v>
      </c>
      <c r="S18" s="249"/>
    </row>
    <row r="19" spans="1:20" ht="16.350000000000001" customHeight="1" x14ac:dyDescent="0.3">
      <c r="A19" s="212"/>
      <c r="B19" s="272"/>
      <c r="C19" s="218"/>
      <c r="D19" s="222"/>
      <c r="E19" s="218"/>
      <c r="F19" s="223"/>
      <c r="G19" s="218"/>
      <c r="H19" s="222"/>
      <c r="I19" s="218"/>
      <c r="J19" s="223"/>
      <c r="K19" s="218"/>
      <c r="L19" s="205"/>
      <c r="M19" s="205"/>
      <c r="N19" s="224"/>
      <c r="O19" s="200"/>
      <c r="P19" s="225"/>
      <c r="Q19" s="214"/>
      <c r="R19" s="224"/>
    </row>
    <row r="20" spans="1:20" ht="20.25" customHeight="1" x14ac:dyDescent="0.25">
      <c r="A20" s="202" t="s">
        <v>80</v>
      </c>
      <c r="B20" s="261"/>
      <c r="D20" s="226"/>
      <c r="F20" s="226"/>
      <c r="H20" s="226"/>
      <c r="J20" s="226"/>
      <c r="L20" s="210"/>
      <c r="M20" s="210"/>
      <c r="N20" s="210"/>
      <c r="P20" s="210"/>
      <c r="R20" s="210"/>
    </row>
    <row r="21" spans="1:20" ht="20.25" customHeight="1" x14ac:dyDescent="0.25">
      <c r="A21" s="227" t="s">
        <v>226</v>
      </c>
      <c r="B21" s="261"/>
      <c r="D21" s="240">
        <v>0</v>
      </c>
      <c r="E21" s="218"/>
      <c r="F21" s="242">
        <v>0</v>
      </c>
      <c r="G21" s="218"/>
      <c r="H21" s="240">
        <v>0</v>
      </c>
      <c r="I21" s="218"/>
      <c r="J21" s="240">
        <v>0</v>
      </c>
      <c r="L21" s="211">
        <v>177446766</v>
      </c>
      <c r="M21" s="211"/>
      <c r="N21" s="211">
        <v>177446766</v>
      </c>
      <c r="P21" s="240">
        <v>0</v>
      </c>
      <c r="R21" s="211">
        <f t="shared" ref="R21:R22" si="2">SUM(N21:P21)</f>
        <v>177446766</v>
      </c>
    </row>
    <row r="22" spans="1:20" ht="20.25" customHeight="1" x14ac:dyDescent="0.25">
      <c r="A22" s="227" t="s">
        <v>200</v>
      </c>
      <c r="B22" s="261"/>
      <c r="D22" s="250">
        <v>0</v>
      </c>
      <c r="E22" s="218"/>
      <c r="F22" s="245">
        <v>0</v>
      </c>
      <c r="G22" s="218"/>
      <c r="H22" s="250">
        <v>0</v>
      </c>
      <c r="I22" s="218"/>
      <c r="J22" s="250">
        <v>0</v>
      </c>
      <c r="L22" s="240">
        <v>-18895323</v>
      </c>
      <c r="M22" s="244"/>
      <c r="N22" s="240">
        <v>-18895323</v>
      </c>
      <c r="P22" s="250">
        <v>0</v>
      </c>
      <c r="R22" s="240">
        <f t="shared" si="2"/>
        <v>-18895323</v>
      </c>
    </row>
    <row r="23" spans="1:20" ht="20.25" customHeight="1" x14ac:dyDescent="0.25">
      <c r="A23" s="208" t="s">
        <v>71</v>
      </c>
      <c r="B23" s="272"/>
      <c r="C23" s="218"/>
      <c r="D23" s="245">
        <f>SUM(D20:D22)</f>
        <v>0</v>
      </c>
      <c r="E23" s="218"/>
      <c r="F23" s="245">
        <f>SUM(F20:F22)</f>
        <v>0</v>
      </c>
      <c r="G23" s="218"/>
      <c r="H23" s="245">
        <f>SUM(H20:H22)</f>
        <v>0</v>
      </c>
      <c r="I23" s="218"/>
      <c r="J23" s="245">
        <f>SUM(J20:J22)</f>
        <v>0</v>
      </c>
      <c r="K23" s="218"/>
      <c r="L23" s="233">
        <f>SUM(L21:L22)</f>
        <v>158551443</v>
      </c>
      <c r="M23" s="234"/>
      <c r="N23" s="233">
        <f>SUM(N21:N22)</f>
        <v>158551443</v>
      </c>
      <c r="O23" s="218"/>
      <c r="P23" s="245">
        <f>SUM(P20:P22)</f>
        <v>0</v>
      </c>
      <c r="Q23" s="218"/>
      <c r="R23" s="233">
        <f>SUM(R21:R22)</f>
        <v>158551443</v>
      </c>
    </row>
    <row r="24" spans="1:20" ht="8.4" customHeight="1" x14ac:dyDescent="0.25">
      <c r="A24" s="208"/>
      <c r="B24" s="272"/>
      <c r="C24" s="218"/>
      <c r="D24" s="225"/>
      <c r="E24" s="218"/>
      <c r="F24" s="225"/>
      <c r="G24" s="218"/>
      <c r="H24" s="225"/>
      <c r="I24" s="218"/>
      <c r="J24" s="223"/>
      <c r="K24" s="218"/>
      <c r="L24" s="234"/>
      <c r="M24" s="234"/>
      <c r="N24" s="234"/>
      <c r="O24" s="218"/>
      <c r="P24" s="234"/>
      <c r="Q24" s="218"/>
      <c r="R24" s="234"/>
    </row>
    <row r="25" spans="1:20" ht="20.25" customHeight="1" x14ac:dyDescent="0.25">
      <c r="A25" s="213" t="s">
        <v>147</v>
      </c>
      <c r="B25" s="261" t="s">
        <v>260</v>
      </c>
      <c r="C25" s="218"/>
      <c r="D25" s="250">
        <v>0</v>
      </c>
      <c r="E25" s="218"/>
      <c r="F25" s="250">
        <v>0</v>
      </c>
      <c r="G25" s="218"/>
      <c r="H25" s="250">
        <v>0</v>
      </c>
      <c r="I25" s="218"/>
      <c r="J25" s="250">
        <v>12520102</v>
      </c>
      <c r="K25" s="218"/>
      <c r="L25" s="251">
        <v>-12520102</v>
      </c>
      <c r="M25" s="252"/>
      <c r="N25" s="250">
        <v>0</v>
      </c>
      <c r="O25" s="253"/>
      <c r="P25" s="250">
        <v>0</v>
      </c>
      <c r="Q25" s="253"/>
      <c r="R25" s="250">
        <f>SUM(D25:P25)</f>
        <v>0</v>
      </c>
    </row>
    <row r="26" spans="1:20" ht="10.35" customHeight="1" x14ac:dyDescent="0.25">
      <c r="A26" s="213"/>
      <c r="B26" s="218"/>
      <c r="C26" s="218"/>
      <c r="D26" s="225"/>
      <c r="E26" s="218"/>
      <c r="F26" s="225"/>
      <c r="G26" s="218"/>
      <c r="H26" s="225"/>
      <c r="I26" s="218"/>
      <c r="J26" s="223"/>
      <c r="K26" s="218"/>
      <c r="L26" s="234"/>
      <c r="M26" s="234"/>
      <c r="N26" s="234"/>
      <c r="O26" s="218"/>
      <c r="P26" s="234"/>
      <c r="Q26" s="218"/>
      <c r="R26" s="234"/>
    </row>
    <row r="27" spans="1:20" ht="20.25" customHeight="1" thickBot="1" x14ac:dyDescent="0.3">
      <c r="A27" s="203" t="s">
        <v>144</v>
      </c>
      <c r="B27" s="204"/>
      <c r="C27" s="200"/>
      <c r="D27" s="235">
        <f>D11+D18+D23</f>
        <v>1091205066</v>
      </c>
      <c r="E27" s="236"/>
      <c r="F27" s="235">
        <f>F11+F18+F23</f>
        <v>1484159623</v>
      </c>
      <c r="G27" s="236"/>
      <c r="H27" s="235">
        <f>H11+H18+H23</f>
        <v>1375352</v>
      </c>
      <c r="I27" s="218"/>
      <c r="J27" s="235">
        <f>J11+J18+J23+J25</f>
        <v>111721120</v>
      </c>
      <c r="K27" s="218"/>
      <c r="L27" s="235">
        <f>L11+L18+L23+L25</f>
        <v>4106463371</v>
      </c>
      <c r="M27" s="236"/>
      <c r="N27" s="235">
        <f>N23+N18+N11</f>
        <v>6794924532</v>
      </c>
      <c r="O27" s="200"/>
      <c r="P27" s="254">
        <v>0</v>
      </c>
      <c r="Q27" s="200"/>
      <c r="R27" s="235">
        <f>R11+R18+R23+R25</f>
        <v>6794924532</v>
      </c>
      <c r="T27" s="238">
        <f>R27-'BS5-6'!F92</f>
        <v>0</v>
      </c>
    </row>
    <row r="28" spans="1:20" ht="20.25" customHeight="1" thickTop="1" x14ac:dyDescent="0.3">
      <c r="I28" s="218"/>
      <c r="K28" s="218"/>
      <c r="R28" s="238"/>
    </row>
  </sheetData>
  <mergeCells count="4">
    <mergeCell ref="D4:R4"/>
    <mergeCell ref="J5:L5"/>
    <mergeCell ref="J6:L6"/>
    <mergeCell ref="D9:R9"/>
  </mergeCells>
  <pageMargins left="0.7" right="0.7" top="0.48" bottom="0.5" header="0.5" footer="0.5"/>
  <pageSetup paperSize="9" scale="70" firstPageNumber="9" fitToHeight="0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zoomScale="80" zoomScaleNormal="80" zoomScaleSheetLayoutView="77" workbookViewId="0">
      <selection activeCell="A3" sqref="A3"/>
    </sheetView>
  </sheetViews>
  <sheetFormatPr defaultColWidth="9" defaultRowHeight="20.25" customHeight="1" x14ac:dyDescent="0.3"/>
  <cols>
    <col min="1" max="1" width="41.59765625" style="239" customWidth="1"/>
    <col min="2" max="2" width="5.09765625" style="195" customWidth="1"/>
    <col min="3" max="3" width="1.59765625" style="196" customWidth="1"/>
    <col min="4" max="4" width="13.5" style="196" bestFit="1" customWidth="1"/>
    <col min="5" max="5" width="1.59765625" style="196" customWidth="1"/>
    <col min="6" max="6" width="13.5" style="196" bestFit="1" customWidth="1"/>
    <col min="7" max="7" width="1.09765625" style="196" customWidth="1"/>
    <col min="8" max="8" width="10.09765625" style="196" customWidth="1"/>
    <col min="9" max="9" width="1.59765625" style="196" customWidth="1"/>
    <col min="10" max="10" width="12" style="196" bestFit="1" customWidth="1"/>
    <col min="11" max="11" width="1.59765625" style="196" customWidth="1"/>
    <col min="12" max="12" width="14.19921875" style="196" bestFit="1" customWidth="1"/>
    <col min="13" max="13" width="2.3984375" style="196" customWidth="1"/>
    <col min="14" max="14" width="22" style="196" bestFit="1" customWidth="1"/>
    <col min="15" max="15" width="0.8984375" style="196" customWidth="1"/>
    <col min="16" max="16" width="17" style="196" bestFit="1" customWidth="1"/>
    <col min="17" max="17" width="1.59765625" style="196" customWidth="1"/>
    <col min="18" max="18" width="10.09765625" style="196" customWidth="1"/>
    <col min="19" max="19" width="1.59765625" style="196" customWidth="1"/>
    <col min="20" max="20" width="13.5" style="196" bestFit="1" customWidth="1"/>
    <col min="21" max="21" width="0.8984375" style="196" customWidth="1"/>
    <col min="22" max="22" width="13.59765625" style="196" customWidth="1"/>
    <col min="23" max="23" width="1.3984375" style="196" customWidth="1"/>
    <col min="24" max="24" width="12.3984375" style="196" customWidth="1"/>
    <col min="25" max="25" width="1" style="196" customWidth="1"/>
    <col min="26" max="26" width="13.09765625" style="196" customWidth="1"/>
    <col min="27" max="27" width="0.8984375" style="196" customWidth="1"/>
    <col min="28" max="28" width="10.3984375" style="196" customWidth="1"/>
    <col min="29" max="16384" width="9" style="196"/>
  </cols>
  <sheetData>
    <row r="1" spans="1:20" ht="20.25" customHeight="1" x14ac:dyDescent="0.3">
      <c r="A1" s="194" t="s">
        <v>89</v>
      </c>
    </row>
    <row r="2" spans="1:20" ht="20.25" customHeight="1" x14ac:dyDescent="0.3">
      <c r="A2" s="197" t="s">
        <v>259</v>
      </c>
      <c r="B2" s="198"/>
      <c r="C2" s="199"/>
      <c r="D2" s="199"/>
      <c r="E2" s="199"/>
      <c r="G2" s="199"/>
      <c r="H2" s="199"/>
      <c r="I2" s="199"/>
      <c r="K2" s="199"/>
      <c r="O2" s="199"/>
      <c r="Q2" s="199"/>
      <c r="S2" s="199"/>
    </row>
    <row r="3" spans="1:20" ht="16.5" customHeight="1" x14ac:dyDescent="0.3">
      <c r="A3" s="200"/>
    </row>
    <row r="4" spans="1:20" ht="20.25" customHeight="1" x14ac:dyDescent="0.3">
      <c r="A4" s="200"/>
      <c r="D4" s="314" t="s">
        <v>33</v>
      </c>
      <c r="E4" s="314"/>
      <c r="F4" s="314"/>
      <c r="G4" s="314"/>
      <c r="H4" s="314"/>
      <c r="I4" s="314"/>
      <c r="J4" s="314"/>
      <c r="K4" s="314"/>
      <c r="L4" s="314"/>
      <c r="M4" s="314"/>
      <c r="N4" s="314"/>
      <c r="O4" s="314"/>
      <c r="P4" s="314"/>
      <c r="Q4" s="314"/>
      <c r="R4" s="314"/>
      <c r="S4" s="314"/>
      <c r="T4" s="314"/>
    </row>
    <row r="5" spans="1:20" ht="20.25" customHeight="1" x14ac:dyDescent="0.3">
      <c r="A5" s="196"/>
      <c r="C5" s="260"/>
      <c r="G5" s="260"/>
      <c r="H5" s="260"/>
      <c r="I5" s="260"/>
      <c r="J5" s="316" t="s">
        <v>29</v>
      </c>
      <c r="K5" s="316"/>
      <c r="L5" s="316"/>
      <c r="M5" s="260"/>
      <c r="N5" s="201" t="s">
        <v>187</v>
      </c>
      <c r="O5" s="260"/>
      <c r="Q5" s="260"/>
      <c r="S5" s="260"/>
      <c r="T5" s="260"/>
    </row>
    <row r="6" spans="1:20" ht="20.25" customHeight="1" x14ac:dyDescent="0.3">
      <c r="A6" s="196"/>
      <c r="C6" s="260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 t="s">
        <v>192</v>
      </c>
      <c r="O6" s="260"/>
      <c r="P6" s="260"/>
      <c r="Q6" s="260"/>
      <c r="R6" s="260"/>
      <c r="S6" s="260"/>
      <c r="T6" s="260"/>
    </row>
    <row r="7" spans="1:20" ht="20.25" customHeight="1" x14ac:dyDescent="0.3">
      <c r="A7" s="196"/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 t="s">
        <v>193</v>
      </c>
      <c r="O7" s="260"/>
      <c r="P7" s="260" t="s">
        <v>53</v>
      </c>
      <c r="Q7" s="260"/>
      <c r="R7" s="260"/>
      <c r="S7" s="260"/>
      <c r="T7" s="260"/>
    </row>
    <row r="8" spans="1:20" ht="20.25" customHeight="1" x14ac:dyDescent="0.3">
      <c r="A8" s="196"/>
      <c r="C8" s="260"/>
      <c r="D8" s="260" t="s">
        <v>24</v>
      </c>
      <c r="E8" s="260"/>
      <c r="F8" s="260" t="s">
        <v>115</v>
      </c>
      <c r="G8" s="260"/>
      <c r="H8" s="260"/>
      <c r="I8" s="260"/>
      <c r="J8" s="260"/>
      <c r="K8" s="260"/>
      <c r="L8" s="260"/>
      <c r="M8" s="260"/>
      <c r="N8" s="260" t="s">
        <v>194</v>
      </c>
      <c r="O8" s="260"/>
      <c r="P8" s="260" t="s">
        <v>54</v>
      </c>
      <c r="Q8" s="260"/>
      <c r="R8" s="260" t="s">
        <v>56</v>
      </c>
      <c r="S8" s="260"/>
      <c r="T8" s="260"/>
    </row>
    <row r="9" spans="1:20" ht="20.25" customHeight="1" x14ac:dyDescent="0.3">
      <c r="A9" s="196"/>
      <c r="C9" s="260"/>
      <c r="D9" s="260" t="s">
        <v>25</v>
      </c>
      <c r="E9" s="260"/>
      <c r="F9" s="260" t="s">
        <v>128</v>
      </c>
      <c r="G9" s="260"/>
      <c r="H9" s="260"/>
      <c r="I9" s="260"/>
      <c r="J9" s="260" t="s">
        <v>126</v>
      </c>
      <c r="K9" s="260"/>
      <c r="L9" s="260"/>
      <c r="M9" s="260"/>
      <c r="N9" s="260" t="s">
        <v>195</v>
      </c>
      <c r="O9" s="260"/>
      <c r="P9" s="260" t="s">
        <v>55</v>
      </c>
      <c r="Q9" s="260"/>
      <c r="R9" s="260" t="s">
        <v>57</v>
      </c>
      <c r="S9" s="260"/>
      <c r="T9" s="260" t="s">
        <v>7</v>
      </c>
    </row>
    <row r="10" spans="1:20" ht="20.25" customHeight="1" x14ac:dyDescent="0.3">
      <c r="A10" s="196"/>
      <c r="B10" s="261" t="s">
        <v>5</v>
      </c>
      <c r="C10" s="260"/>
      <c r="D10" s="260" t="s">
        <v>26</v>
      </c>
      <c r="E10" s="260"/>
      <c r="F10" s="260" t="s">
        <v>125</v>
      </c>
      <c r="G10" s="260"/>
      <c r="H10" s="260" t="s">
        <v>146</v>
      </c>
      <c r="I10" s="260"/>
      <c r="J10" s="260" t="s">
        <v>127</v>
      </c>
      <c r="K10" s="260"/>
      <c r="L10" s="260" t="s">
        <v>2</v>
      </c>
      <c r="M10" s="260"/>
      <c r="N10" s="260" t="s">
        <v>196</v>
      </c>
      <c r="O10" s="260"/>
      <c r="P10" s="260" t="s">
        <v>156</v>
      </c>
      <c r="Q10" s="260"/>
      <c r="R10" s="260" t="s">
        <v>39</v>
      </c>
      <c r="S10" s="260"/>
      <c r="T10" s="260" t="s">
        <v>27</v>
      </c>
    </row>
    <row r="11" spans="1:20" ht="20.25" customHeight="1" x14ac:dyDescent="0.3">
      <c r="A11" s="196"/>
      <c r="B11" s="261"/>
      <c r="C11" s="260"/>
      <c r="D11" s="317" t="s">
        <v>79</v>
      </c>
      <c r="E11" s="317"/>
      <c r="F11" s="317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317"/>
    </row>
    <row r="12" spans="1:20" ht="20.25" customHeight="1" x14ac:dyDescent="0.25">
      <c r="A12" s="202" t="s">
        <v>167</v>
      </c>
      <c r="B12" s="261"/>
      <c r="C12" s="260"/>
      <c r="D12" s="261"/>
      <c r="E12" s="260"/>
      <c r="F12" s="261"/>
      <c r="G12" s="260"/>
      <c r="H12" s="260"/>
      <c r="I12" s="260"/>
      <c r="J12" s="261"/>
      <c r="K12" s="260"/>
      <c r="L12" s="261"/>
      <c r="M12" s="261"/>
      <c r="N12" s="261"/>
      <c r="O12" s="260"/>
      <c r="P12" s="261"/>
      <c r="Q12" s="260"/>
      <c r="R12" s="261"/>
      <c r="S12" s="260"/>
    </row>
    <row r="13" spans="1:20" ht="20.25" customHeight="1" x14ac:dyDescent="0.25">
      <c r="A13" s="203" t="s">
        <v>168</v>
      </c>
      <c r="B13" s="204"/>
      <c r="C13" s="200"/>
      <c r="D13" s="205">
        <v>1091205066</v>
      </c>
      <c r="E13" s="200"/>
      <c r="F13" s="205">
        <v>1484159623</v>
      </c>
      <c r="G13" s="200"/>
      <c r="H13" s="205">
        <v>1375352</v>
      </c>
      <c r="I13" s="200"/>
      <c r="J13" s="205">
        <v>111721120</v>
      </c>
      <c r="K13" s="200"/>
      <c r="L13" s="205">
        <v>4106463371</v>
      </c>
      <c r="M13" s="205"/>
      <c r="N13" s="206">
        <v>0</v>
      </c>
      <c r="O13" s="200"/>
      <c r="P13" s="205">
        <f>SUM(D13:N13)</f>
        <v>6794924532</v>
      </c>
      <c r="Q13" s="200"/>
      <c r="R13" s="207">
        <v>0</v>
      </c>
      <c r="S13" s="200"/>
      <c r="T13" s="205">
        <f>SUM(P13:R13)</f>
        <v>6794924532</v>
      </c>
    </row>
    <row r="14" spans="1:20" ht="8.25" customHeight="1" x14ac:dyDescent="0.25">
      <c r="A14" s="208"/>
      <c r="B14" s="261"/>
      <c r="C14" s="200"/>
      <c r="D14" s="209"/>
      <c r="E14" s="200"/>
      <c r="F14" s="209"/>
      <c r="G14" s="200"/>
      <c r="H14" s="200"/>
      <c r="I14" s="200"/>
      <c r="J14" s="209"/>
      <c r="K14" s="200"/>
      <c r="L14" s="210"/>
      <c r="M14" s="210"/>
      <c r="N14" s="210"/>
      <c r="O14" s="200"/>
      <c r="P14" s="209"/>
      <c r="Q14" s="200"/>
      <c r="R14" s="211"/>
      <c r="S14" s="200"/>
      <c r="T14" s="211"/>
    </row>
    <row r="15" spans="1:20" ht="20.25" customHeight="1" x14ac:dyDescent="0.25">
      <c r="A15" s="202" t="s">
        <v>85</v>
      </c>
      <c r="B15" s="261"/>
      <c r="C15" s="200"/>
      <c r="D15" s="209"/>
      <c r="E15" s="200"/>
      <c r="F15" s="209"/>
      <c r="G15" s="200"/>
      <c r="H15" s="200"/>
      <c r="I15" s="200"/>
      <c r="J15" s="209"/>
      <c r="K15" s="200"/>
      <c r="L15" s="210"/>
      <c r="M15" s="210"/>
      <c r="N15" s="210"/>
      <c r="O15" s="200"/>
      <c r="P15" s="209"/>
      <c r="Q15" s="200"/>
      <c r="R15" s="211"/>
      <c r="S15" s="200"/>
      <c r="T15" s="211"/>
    </row>
    <row r="16" spans="1:20" ht="20.25" customHeight="1" x14ac:dyDescent="0.3">
      <c r="A16" s="212" t="s">
        <v>197</v>
      </c>
      <c r="B16" s="261"/>
      <c r="C16" s="200"/>
      <c r="D16" s="205"/>
      <c r="E16" s="200"/>
      <c r="F16" s="205"/>
      <c r="G16" s="200"/>
      <c r="H16" s="200"/>
      <c r="I16" s="200"/>
      <c r="J16" s="205"/>
      <c r="K16" s="200"/>
      <c r="L16" s="205"/>
      <c r="M16" s="205"/>
      <c r="N16" s="205"/>
      <c r="O16" s="200"/>
      <c r="P16" s="205"/>
      <c r="Q16" s="200"/>
      <c r="R16" s="205"/>
      <c r="S16" s="200"/>
      <c r="T16" s="205"/>
    </row>
    <row r="17" spans="1:22" ht="20.25" customHeight="1" x14ac:dyDescent="0.25">
      <c r="A17" s="213" t="s">
        <v>198</v>
      </c>
      <c r="B17" s="284">
        <v>19</v>
      </c>
      <c r="C17" s="214"/>
      <c r="D17" s="206">
        <v>0</v>
      </c>
      <c r="E17" s="215"/>
      <c r="F17" s="206">
        <v>0</v>
      </c>
      <c r="G17" s="215"/>
      <c r="H17" s="216">
        <v>1904536</v>
      </c>
      <c r="I17" s="217"/>
      <c r="J17" s="206">
        <v>0</v>
      </c>
      <c r="K17" s="215"/>
      <c r="L17" s="206">
        <v>0</v>
      </c>
      <c r="M17" s="206"/>
      <c r="N17" s="206">
        <v>0</v>
      </c>
      <c r="O17" s="214"/>
      <c r="P17" s="211">
        <f>SUM(D17:N17)</f>
        <v>1904536</v>
      </c>
      <c r="Q17" s="214"/>
      <c r="R17" s="207">
        <v>0</v>
      </c>
      <c r="S17" s="214"/>
      <c r="T17" s="211">
        <f>SUM(P17:R17)</f>
        <v>1904536</v>
      </c>
    </row>
    <row r="18" spans="1:22" ht="20.25" customHeight="1" x14ac:dyDescent="0.25">
      <c r="A18" s="213" t="s">
        <v>227</v>
      </c>
      <c r="B18" s="284">
        <v>27</v>
      </c>
      <c r="C18" s="214"/>
      <c r="D18" s="206">
        <v>0</v>
      </c>
      <c r="E18" s="215"/>
      <c r="F18" s="206">
        <v>0</v>
      </c>
      <c r="G18" s="215"/>
      <c r="H18" s="216">
        <v>0</v>
      </c>
      <c r="I18" s="217"/>
      <c r="J18" s="206">
        <v>0</v>
      </c>
      <c r="K18" s="215"/>
      <c r="L18" s="206">
        <v>-120026848</v>
      </c>
      <c r="M18" s="206"/>
      <c r="N18" s="206">
        <v>0</v>
      </c>
      <c r="O18" s="214"/>
      <c r="P18" s="206">
        <f>SUM(D18:N18)</f>
        <v>-120026848</v>
      </c>
      <c r="Q18" s="214"/>
      <c r="R18" s="207">
        <v>0</v>
      </c>
      <c r="S18" s="214"/>
      <c r="T18" s="206">
        <f>SUM(P18:R18)</f>
        <v>-120026848</v>
      </c>
    </row>
    <row r="19" spans="1:22" ht="20.25" customHeight="1" x14ac:dyDescent="0.3">
      <c r="A19" s="212" t="s">
        <v>199</v>
      </c>
      <c r="B19" s="218"/>
      <c r="C19" s="218"/>
      <c r="D19" s="221">
        <f>SUM(D17:D18)</f>
        <v>0</v>
      </c>
      <c r="E19" s="218"/>
      <c r="F19" s="221">
        <f>SUM(F17:F18)</f>
        <v>0</v>
      </c>
      <c r="G19" s="218"/>
      <c r="H19" s="221">
        <f>SUM(H17:H18)</f>
        <v>1904536</v>
      </c>
      <c r="I19" s="218"/>
      <c r="J19" s="221">
        <f>SUM(J17:J18)</f>
        <v>0</v>
      </c>
      <c r="K19" s="218"/>
      <c r="L19" s="221">
        <f>SUM(L17:L18)</f>
        <v>-120026848</v>
      </c>
      <c r="M19" s="219"/>
      <c r="N19" s="221">
        <f>SUM(N17:N18)</f>
        <v>0</v>
      </c>
      <c r="O19" s="220"/>
      <c r="P19" s="221">
        <f>SUM(P17:P18)</f>
        <v>-118122312</v>
      </c>
      <c r="Q19" s="220"/>
      <c r="R19" s="221">
        <f>SUM(R17:R18)</f>
        <v>0</v>
      </c>
      <c r="S19" s="220"/>
      <c r="T19" s="221">
        <f>SUM(T17:T18)</f>
        <v>-118122312</v>
      </c>
    </row>
    <row r="20" spans="1:22" ht="16.350000000000001" customHeight="1" x14ac:dyDescent="0.3">
      <c r="A20" s="212"/>
      <c r="B20" s="218"/>
      <c r="C20" s="218"/>
      <c r="D20" s="222"/>
      <c r="E20" s="218"/>
      <c r="F20" s="223"/>
      <c r="G20" s="218"/>
      <c r="H20" s="222"/>
      <c r="I20" s="218"/>
      <c r="J20" s="223"/>
      <c r="K20" s="218"/>
      <c r="L20" s="205"/>
      <c r="M20" s="205"/>
      <c r="N20" s="205"/>
      <c r="O20" s="220"/>
      <c r="P20" s="224"/>
      <c r="Q20" s="220"/>
      <c r="R20" s="225"/>
      <c r="S20" s="220"/>
      <c r="T20" s="224"/>
    </row>
    <row r="21" spans="1:22" ht="20.25" customHeight="1" x14ac:dyDescent="0.25">
      <c r="A21" s="202" t="s">
        <v>80</v>
      </c>
      <c r="D21" s="226"/>
      <c r="F21" s="226"/>
      <c r="H21" s="226"/>
      <c r="J21" s="226"/>
      <c r="L21" s="210"/>
      <c r="M21" s="210"/>
      <c r="N21" s="210"/>
      <c r="P21" s="210"/>
      <c r="R21" s="210"/>
      <c r="T21" s="210"/>
    </row>
    <row r="22" spans="1:22" ht="20.25" customHeight="1" x14ac:dyDescent="0.25">
      <c r="A22" s="227" t="s">
        <v>228</v>
      </c>
      <c r="D22" s="228">
        <v>0</v>
      </c>
      <c r="E22" s="229"/>
      <c r="F22" s="228">
        <v>0</v>
      </c>
      <c r="G22" s="229"/>
      <c r="H22" s="228">
        <v>0</v>
      </c>
      <c r="I22" s="229"/>
      <c r="J22" s="228">
        <v>0</v>
      </c>
      <c r="K22" s="229"/>
      <c r="L22" s="228">
        <v>-3420608</v>
      </c>
      <c r="M22" s="228"/>
      <c r="N22" s="228">
        <v>0</v>
      </c>
      <c r="P22" s="228">
        <f>SUM(D22:N22)</f>
        <v>-3420608</v>
      </c>
      <c r="R22" s="230">
        <v>0</v>
      </c>
      <c r="T22" s="228">
        <f>SUM(P22:R22)</f>
        <v>-3420608</v>
      </c>
    </row>
    <row r="23" spans="1:22" ht="20.25" customHeight="1" x14ac:dyDescent="0.25">
      <c r="A23" s="227" t="s">
        <v>200</v>
      </c>
      <c r="D23" s="231">
        <v>0</v>
      </c>
      <c r="E23" s="215"/>
      <c r="F23" s="231">
        <v>0</v>
      </c>
      <c r="G23" s="215"/>
      <c r="H23" s="231">
        <v>0</v>
      </c>
      <c r="I23" s="215"/>
      <c r="J23" s="231">
        <v>0</v>
      </c>
      <c r="K23" s="215"/>
      <c r="L23" s="231">
        <v>-6791077</v>
      </c>
      <c r="M23" s="228"/>
      <c r="N23" s="231">
        <v>-25613872</v>
      </c>
      <c r="P23" s="231">
        <f>SUM(D23:N23)</f>
        <v>-32404949</v>
      </c>
      <c r="R23" s="230">
        <v>0</v>
      </c>
      <c r="T23" s="231">
        <f>SUM(P23:R23)</f>
        <v>-32404949</v>
      </c>
    </row>
    <row r="24" spans="1:22" ht="20.25" customHeight="1" x14ac:dyDescent="0.25">
      <c r="A24" s="208" t="s">
        <v>71</v>
      </c>
      <c r="B24" s="218"/>
      <c r="C24" s="218"/>
      <c r="D24" s="232">
        <f>SUM(D22)</f>
        <v>0</v>
      </c>
      <c r="E24" s="218"/>
      <c r="F24" s="232">
        <f>SUM(F22)</f>
        <v>0</v>
      </c>
      <c r="G24" s="218"/>
      <c r="H24" s="232">
        <f>SUM(H22)</f>
        <v>0</v>
      </c>
      <c r="I24" s="218"/>
      <c r="J24" s="232">
        <f>SUM(J22)</f>
        <v>0</v>
      </c>
      <c r="K24" s="218"/>
      <c r="L24" s="233">
        <f>SUM(L22:L23)</f>
        <v>-10211685</v>
      </c>
      <c r="M24" s="234"/>
      <c r="N24" s="233">
        <f>SUM(N22:N23)</f>
        <v>-25613872</v>
      </c>
      <c r="O24" s="218"/>
      <c r="P24" s="233">
        <f>SUM(P22:P23)</f>
        <v>-35825557</v>
      </c>
      <c r="Q24" s="218"/>
      <c r="R24" s="232">
        <f>SUM(R22)</f>
        <v>0</v>
      </c>
      <c r="S24" s="218"/>
      <c r="T24" s="233">
        <f>SUM(P24:R24)</f>
        <v>-35825557</v>
      </c>
    </row>
    <row r="25" spans="1:22" ht="8.4" customHeight="1" x14ac:dyDescent="0.25">
      <c r="A25" s="208"/>
      <c r="B25" s="218"/>
      <c r="C25" s="218"/>
      <c r="D25" s="225"/>
      <c r="E25" s="218"/>
      <c r="F25" s="225"/>
      <c r="G25" s="218"/>
      <c r="H25" s="225"/>
      <c r="I25" s="218"/>
      <c r="J25" s="223"/>
      <c r="K25" s="218"/>
      <c r="L25" s="234"/>
      <c r="M25" s="234"/>
      <c r="N25" s="234"/>
      <c r="O25" s="218"/>
      <c r="P25" s="234"/>
      <c r="Q25" s="218"/>
      <c r="R25" s="234"/>
      <c r="S25" s="218"/>
      <c r="T25" s="234"/>
    </row>
    <row r="26" spans="1:22" ht="10.35" customHeight="1" x14ac:dyDescent="0.25">
      <c r="A26" s="213"/>
      <c r="B26" s="218"/>
      <c r="C26" s="218"/>
      <c r="D26" s="225"/>
      <c r="E26" s="218"/>
      <c r="F26" s="225"/>
      <c r="G26" s="218"/>
      <c r="H26" s="225"/>
      <c r="I26" s="218"/>
      <c r="J26" s="223"/>
      <c r="K26" s="218"/>
      <c r="L26" s="234"/>
      <c r="M26" s="234"/>
      <c r="N26" s="234"/>
      <c r="O26" s="218"/>
      <c r="P26" s="234"/>
      <c r="Q26" s="218"/>
      <c r="R26" s="234"/>
      <c r="S26" s="218"/>
      <c r="T26" s="234"/>
    </row>
    <row r="27" spans="1:22" ht="20.25" customHeight="1" thickBot="1" x14ac:dyDescent="0.3">
      <c r="A27" s="203" t="s">
        <v>169</v>
      </c>
      <c r="B27" s="204"/>
      <c r="C27" s="200"/>
      <c r="D27" s="235">
        <f>D13+D19+D24</f>
        <v>1091205066</v>
      </c>
      <c r="E27" s="236"/>
      <c r="F27" s="235">
        <f>F13+F19+F24</f>
        <v>1484159623</v>
      </c>
      <c r="G27" s="236"/>
      <c r="H27" s="235">
        <f>H13+H19+H24</f>
        <v>3279888</v>
      </c>
      <c r="I27" s="236"/>
      <c r="J27" s="235">
        <f>J13+J19+J24</f>
        <v>111721120</v>
      </c>
      <c r="K27" s="200"/>
      <c r="L27" s="235">
        <f>L13+L19+L24</f>
        <v>3976224838</v>
      </c>
      <c r="M27" s="236"/>
      <c r="N27" s="235">
        <f>N13+N19+N24</f>
        <v>-25613872</v>
      </c>
      <c r="O27" s="200"/>
      <c r="P27" s="235">
        <f>P13+P19+P24</f>
        <v>6640976663</v>
      </c>
      <c r="Q27" s="200"/>
      <c r="R27" s="237">
        <f>SUM(R25)</f>
        <v>0</v>
      </c>
      <c r="S27" s="200"/>
      <c r="T27" s="235">
        <f>T13+T19+T24</f>
        <v>6640976663</v>
      </c>
      <c r="V27" s="238"/>
    </row>
    <row r="28" spans="1:22" ht="20.25" customHeight="1" thickTop="1" x14ac:dyDescent="0.3">
      <c r="T28" s="238">
        <f>T27-'BS5-6'!D92</f>
        <v>0</v>
      </c>
    </row>
  </sheetData>
  <mergeCells count="3">
    <mergeCell ref="D4:T4"/>
    <mergeCell ref="J5:L5"/>
    <mergeCell ref="D11:T11"/>
  </mergeCells>
  <pageMargins left="0.7" right="0.7" top="0.48" bottom="0.5" header="0.5" footer="0.5"/>
  <pageSetup paperSize="9" scale="66" firstPageNumber="10" orientation="landscape" useFirstPageNumber="1" r:id="rId1"/>
  <headerFooter alignWithMargins="0">
    <oddFooter>&amp;L&amp;11The accompanying notes form an integral part of the financial statements.
&amp;C&amp;11&amp;P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showGridLines="0" zoomScale="86" zoomScaleNormal="86" zoomScaleSheetLayoutView="80" workbookViewId="0">
      <selection activeCell="A3" sqref="A3"/>
    </sheetView>
  </sheetViews>
  <sheetFormatPr defaultColWidth="9" defaultRowHeight="19.5" customHeight="1" x14ac:dyDescent="0.25"/>
  <cols>
    <col min="1" max="1" width="38.3984375" style="8" customWidth="1"/>
    <col min="2" max="2" width="7.19921875" style="9" customWidth="1"/>
    <col min="3" max="3" width="1.09765625" style="8" customWidth="1"/>
    <col min="4" max="4" width="15.19921875" style="8" customWidth="1"/>
    <col min="5" max="5" width="1.09765625" style="34" customWidth="1"/>
    <col min="6" max="6" width="15.296875" style="8" customWidth="1"/>
    <col min="7" max="7" width="1.09765625" style="34" customWidth="1"/>
    <col min="8" max="8" width="15.19921875" style="8" customWidth="1"/>
    <col min="9" max="9" width="1.09765625" style="34" customWidth="1"/>
    <col min="10" max="10" width="15.19921875" style="8" customWidth="1"/>
    <col min="11" max="11" width="1.09765625" style="34" customWidth="1"/>
    <col min="12" max="12" width="15.19921875" style="8" customWidth="1"/>
    <col min="13" max="13" width="1.09765625" style="34" customWidth="1"/>
    <col min="14" max="14" width="15.19921875" style="8" customWidth="1"/>
    <col min="15" max="15" width="13.296875" style="8" bestFit="1" customWidth="1"/>
    <col min="16" max="16384" width="9" style="8"/>
  </cols>
  <sheetData>
    <row r="1" spans="1:14" ht="19.5" customHeight="1" x14ac:dyDescent="0.3">
      <c r="A1" s="7" t="s">
        <v>89</v>
      </c>
      <c r="E1" s="115"/>
      <c r="L1" s="43"/>
      <c r="M1" s="115" t="s">
        <v>77</v>
      </c>
      <c r="N1" s="3"/>
    </row>
    <row r="2" spans="1:14" ht="19.5" customHeight="1" x14ac:dyDescent="0.3">
      <c r="A2" s="1" t="s">
        <v>102</v>
      </c>
    </row>
    <row r="3" spans="1:14" ht="19.5" customHeight="1" x14ac:dyDescent="0.3">
      <c r="A3" s="1"/>
    </row>
    <row r="4" spans="1:14" ht="19.5" customHeight="1" x14ac:dyDescent="0.25">
      <c r="A4" s="76"/>
      <c r="B4" s="85"/>
      <c r="C4" s="85"/>
      <c r="D4" s="319" t="s">
        <v>81</v>
      </c>
      <c r="E4" s="319"/>
      <c r="F4" s="319"/>
      <c r="G4" s="319"/>
      <c r="H4" s="319"/>
      <c r="I4" s="319"/>
      <c r="J4" s="319"/>
      <c r="K4" s="319"/>
      <c r="L4" s="319"/>
      <c r="M4" s="319"/>
      <c r="N4" s="319"/>
    </row>
    <row r="5" spans="1:14" ht="19.5" customHeight="1" x14ac:dyDescent="0.25">
      <c r="A5" s="77"/>
      <c r="B5" s="136"/>
      <c r="C5" s="75"/>
      <c r="D5" s="60" t="s">
        <v>24</v>
      </c>
      <c r="E5" s="60"/>
      <c r="F5" s="60" t="s">
        <v>115</v>
      </c>
      <c r="G5" s="60"/>
      <c r="H5" s="60"/>
      <c r="I5" s="60"/>
      <c r="J5" s="320" t="s">
        <v>29</v>
      </c>
      <c r="K5" s="320"/>
      <c r="L5" s="320"/>
      <c r="M5" s="121"/>
      <c r="N5" s="60"/>
    </row>
    <row r="6" spans="1:14" ht="19.5" customHeight="1" x14ac:dyDescent="0.25">
      <c r="A6" s="77"/>
      <c r="C6" s="75"/>
      <c r="D6" s="60" t="s">
        <v>25</v>
      </c>
      <c r="E6" s="60"/>
      <c r="F6" s="60" t="s">
        <v>128</v>
      </c>
      <c r="G6" s="60"/>
      <c r="H6" s="60"/>
      <c r="I6" s="60"/>
      <c r="J6" s="60" t="s">
        <v>126</v>
      </c>
      <c r="K6" s="60"/>
      <c r="M6" s="60"/>
      <c r="N6" s="60" t="s">
        <v>7</v>
      </c>
    </row>
    <row r="7" spans="1:14" ht="19.5" customHeight="1" x14ac:dyDescent="0.25">
      <c r="A7" s="77"/>
      <c r="B7" s="121" t="s">
        <v>5</v>
      </c>
      <c r="C7" s="75"/>
      <c r="D7" s="60" t="s">
        <v>26</v>
      </c>
      <c r="E7" s="60"/>
      <c r="F7" s="60" t="s">
        <v>125</v>
      </c>
      <c r="G7" s="60"/>
      <c r="H7" s="60" t="s">
        <v>146</v>
      </c>
      <c r="I7" s="60"/>
      <c r="J7" s="60" t="s">
        <v>127</v>
      </c>
      <c r="K7" s="60"/>
      <c r="L7" s="60" t="s">
        <v>2</v>
      </c>
      <c r="M7" s="60"/>
      <c r="N7" s="60" t="s">
        <v>27</v>
      </c>
    </row>
    <row r="8" spans="1:14" ht="19.5" customHeight="1" x14ac:dyDescent="0.25">
      <c r="A8" s="76"/>
      <c r="B8" s="135"/>
      <c r="C8" s="74"/>
      <c r="D8" s="318" t="s">
        <v>79</v>
      </c>
      <c r="E8" s="318"/>
      <c r="F8" s="318"/>
      <c r="G8" s="318"/>
      <c r="H8" s="318"/>
      <c r="I8" s="318"/>
      <c r="J8" s="318"/>
      <c r="K8" s="318"/>
      <c r="L8" s="318"/>
      <c r="M8" s="318"/>
      <c r="N8" s="318"/>
    </row>
    <row r="9" spans="1:14" ht="16.95" customHeight="1" x14ac:dyDescent="0.25">
      <c r="A9" s="52" t="s">
        <v>142</v>
      </c>
      <c r="B9" s="135"/>
      <c r="C9" s="79"/>
      <c r="D9" s="81"/>
      <c r="E9" s="83"/>
      <c r="F9" s="81"/>
      <c r="G9" s="46"/>
      <c r="H9" s="81"/>
      <c r="I9" s="83"/>
      <c r="J9" s="81"/>
      <c r="K9" s="83"/>
      <c r="L9" s="81"/>
      <c r="M9" s="46"/>
      <c r="N9" s="86"/>
    </row>
    <row r="10" spans="1:14" ht="16.95" customHeight="1" x14ac:dyDescent="0.25">
      <c r="A10" s="286" t="s">
        <v>143</v>
      </c>
      <c r="B10" s="138"/>
      <c r="C10" s="45"/>
      <c r="D10" s="84">
        <v>992010177</v>
      </c>
      <c r="E10" s="46"/>
      <c r="F10" s="84">
        <v>1484159623</v>
      </c>
      <c r="G10" s="46"/>
      <c r="H10" s="179">
        <v>0</v>
      </c>
      <c r="I10" s="46"/>
      <c r="J10" s="84">
        <v>99201018</v>
      </c>
      <c r="K10" s="46"/>
      <c r="L10" s="84">
        <v>3993035369</v>
      </c>
      <c r="M10" s="46"/>
      <c r="N10" s="97">
        <f>SUM(D10:L10)</f>
        <v>6568406187</v>
      </c>
    </row>
    <row r="11" spans="1:14" ht="16.95" customHeight="1" x14ac:dyDescent="0.25">
      <c r="A11" s="137"/>
      <c r="B11" s="135"/>
      <c r="C11" s="79"/>
      <c r="D11" s="87"/>
      <c r="E11" s="46"/>
      <c r="F11" s="87"/>
      <c r="G11" s="46"/>
      <c r="H11" s="87"/>
      <c r="I11" s="46"/>
      <c r="J11" s="87"/>
      <c r="K11" s="46"/>
      <c r="L11" s="97"/>
      <c r="M11" s="46"/>
      <c r="N11" s="87"/>
    </row>
    <row r="12" spans="1:14" ht="19.95" customHeight="1" x14ac:dyDescent="0.25">
      <c r="A12" s="208" t="s">
        <v>85</v>
      </c>
      <c r="B12" s="135"/>
      <c r="C12" s="79"/>
      <c r="D12" s="87"/>
      <c r="E12" s="46"/>
      <c r="F12" s="87"/>
      <c r="G12" s="46"/>
      <c r="H12" s="87"/>
      <c r="I12" s="46"/>
      <c r="J12" s="87"/>
      <c r="K12" s="46"/>
      <c r="L12" s="97"/>
      <c r="M12" s="46"/>
      <c r="N12" s="87"/>
    </row>
    <row r="13" spans="1:14" ht="19.95" customHeight="1" x14ac:dyDescent="0.3">
      <c r="A13" s="212" t="s">
        <v>229</v>
      </c>
      <c r="B13" s="138"/>
      <c r="C13" s="79"/>
      <c r="D13" s="88"/>
      <c r="E13" s="46"/>
      <c r="F13" s="82"/>
      <c r="G13" s="80"/>
      <c r="H13" s="82"/>
      <c r="I13" s="46"/>
      <c r="J13" s="82"/>
      <c r="K13" s="46"/>
      <c r="L13" s="82"/>
      <c r="M13" s="46"/>
      <c r="N13" s="82"/>
    </row>
    <row r="14" spans="1:14" ht="19.95" customHeight="1" x14ac:dyDescent="0.25">
      <c r="A14" s="139" t="s">
        <v>246</v>
      </c>
      <c r="B14" s="285">
        <v>19</v>
      </c>
      <c r="C14" s="79"/>
      <c r="D14" s="185">
        <v>0</v>
      </c>
      <c r="E14" s="179"/>
      <c r="F14" s="303">
        <v>0</v>
      </c>
      <c r="G14" s="179"/>
      <c r="H14" s="182">
        <v>1375352</v>
      </c>
      <c r="I14" s="180"/>
      <c r="J14" s="297">
        <v>0</v>
      </c>
      <c r="K14" s="180"/>
      <c r="L14" s="297">
        <v>0</v>
      </c>
      <c r="M14" s="46"/>
      <c r="N14" s="182">
        <f t="shared" ref="N14" si="0">SUM(D14:L14)</f>
        <v>1375352</v>
      </c>
    </row>
    <row r="15" spans="1:14" ht="19.95" customHeight="1" x14ac:dyDescent="0.25">
      <c r="A15" s="139" t="s">
        <v>247</v>
      </c>
      <c r="B15" s="285" t="s">
        <v>191</v>
      </c>
      <c r="C15" s="79"/>
      <c r="D15" s="182">
        <v>99194889</v>
      </c>
      <c r="E15" s="179"/>
      <c r="F15" s="303">
        <v>0</v>
      </c>
      <c r="G15" s="179"/>
      <c r="H15" s="185">
        <v>0</v>
      </c>
      <c r="I15" s="180"/>
      <c r="J15" s="297">
        <v>0</v>
      </c>
      <c r="K15" s="180"/>
      <c r="L15" s="172">
        <v>-99194889</v>
      </c>
      <c r="M15" s="46"/>
      <c r="N15" s="297">
        <v>0</v>
      </c>
    </row>
    <row r="16" spans="1:14" ht="19.95" customHeight="1" x14ac:dyDescent="0.25">
      <c r="A16" s="139" t="s">
        <v>248</v>
      </c>
      <c r="B16" s="285">
        <v>27</v>
      </c>
      <c r="C16" s="45"/>
      <c r="D16" s="190">
        <v>0</v>
      </c>
      <c r="E16" s="179"/>
      <c r="F16" s="303">
        <v>0</v>
      </c>
      <c r="G16" s="179"/>
      <c r="H16" s="185">
        <v>0</v>
      </c>
      <c r="I16" s="180"/>
      <c r="J16" s="296">
        <v>0</v>
      </c>
      <c r="K16" s="180"/>
      <c r="L16" s="160">
        <v>-11022689</v>
      </c>
      <c r="M16" s="46"/>
      <c r="N16" s="161">
        <f>SUM(D16:L16)</f>
        <v>-11022689</v>
      </c>
    </row>
    <row r="17" spans="1:15" ht="19.95" customHeight="1" x14ac:dyDescent="0.3">
      <c r="A17" s="264" t="s">
        <v>249</v>
      </c>
      <c r="B17" s="287"/>
      <c r="C17" s="45"/>
      <c r="D17" s="174">
        <f>SUM(D14:D16)</f>
        <v>99194889</v>
      </c>
      <c r="E17" s="179"/>
      <c r="F17" s="304">
        <f>SUM(F14:F16)</f>
        <v>0</v>
      </c>
      <c r="G17" s="179"/>
      <c r="H17" s="175">
        <f>SUM(H14:H16)</f>
        <v>1375352</v>
      </c>
      <c r="I17" s="87"/>
      <c r="J17" s="296">
        <f>SUM(J14:J16)</f>
        <v>0</v>
      </c>
      <c r="K17" s="87"/>
      <c r="L17" s="174">
        <f>SUM(L14:L16)</f>
        <v>-110217578</v>
      </c>
      <c r="M17" s="176"/>
      <c r="N17" s="157">
        <f>SUM(N14:N16)</f>
        <v>-9647337</v>
      </c>
    </row>
    <row r="18" spans="1:15" ht="19.95" customHeight="1" x14ac:dyDescent="0.25">
      <c r="A18" s="3"/>
      <c r="B18" s="287"/>
      <c r="C18" s="79"/>
      <c r="D18" s="88"/>
      <c r="E18" s="46"/>
      <c r="F18" s="82"/>
      <c r="G18" s="80"/>
      <c r="H18" s="82"/>
      <c r="I18" s="46"/>
      <c r="J18" s="82"/>
      <c r="K18" s="46"/>
      <c r="L18" s="82"/>
      <c r="M18" s="46"/>
      <c r="N18" s="78"/>
    </row>
    <row r="19" spans="1:15" ht="19.95" customHeight="1" x14ac:dyDescent="0.25">
      <c r="A19" s="5" t="s">
        <v>80</v>
      </c>
      <c r="B19" s="287"/>
      <c r="C19" s="79"/>
      <c r="D19" s="88"/>
      <c r="E19" s="46"/>
      <c r="F19" s="82"/>
      <c r="G19" s="80"/>
      <c r="H19" s="82"/>
      <c r="I19" s="46"/>
      <c r="J19" s="82"/>
      <c r="K19" s="46"/>
      <c r="L19" s="82"/>
      <c r="M19" s="46"/>
      <c r="N19" s="82"/>
    </row>
    <row r="20" spans="1:15" ht="19.95" customHeight="1" x14ac:dyDescent="0.25">
      <c r="A20" s="6" t="s">
        <v>136</v>
      </c>
      <c r="B20" s="287"/>
      <c r="C20" s="79"/>
      <c r="D20" s="297">
        <v>0</v>
      </c>
      <c r="E20" s="280"/>
      <c r="F20" s="297">
        <v>0</v>
      </c>
      <c r="G20" s="281"/>
      <c r="H20" s="297">
        <v>0</v>
      </c>
      <c r="I20" s="281"/>
      <c r="J20" s="297">
        <v>0</v>
      </c>
      <c r="K20" s="80"/>
      <c r="L20" s="182">
        <v>372773547</v>
      </c>
      <c r="M20" s="80"/>
      <c r="N20" s="182">
        <f>SUM(D20:L20)</f>
        <v>372773547</v>
      </c>
    </row>
    <row r="21" spans="1:15" ht="19.95" customHeight="1" x14ac:dyDescent="0.25">
      <c r="A21" s="6" t="s">
        <v>166</v>
      </c>
      <c r="B21" s="287"/>
      <c r="C21" s="79"/>
      <c r="D21" s="296">
        <v>0</v>
      </c>
      <c r="E21" s="280"/>
      <c r="F21" s="296">
        <v>0</v>
      </c>
      <c r="G21" s="281"/>
      <c r="H21" s="296">
        <v>0</v>
      </c>
      <c r="I21" s="281"/>
      <c r="J21" s="296">
        <v>0</v>
      </c>
      <c r="K21" s="80"/>
      <c r="L21" s="161">
        <v>-18149910</v>
      </c>
      <c r="M21" s="80"/>
      <c r="N21" s="161">
        <f>L21</f>
        <v>-18149910</v>
      </c>
    </row>
    <row r="22" spans="1:15" ht="19.95" customHeight="1" x14ac:dyDescent="0.25">
      <c r="A22" s="5" t="s">
        <v>71</v>
      </c>
      <c r="B22" s="287"/>
      <c r="C22" s="79"/>
      <c r="D22" s="297">
        <f>D20+D21</f>
        <v>0</v>
      </c>
      <c r="E22" s="56"/>
      <c r="F22" s="297">
        <f>F20</f>
        <v>0</v>
      </c>
      <c r="G22" s="56"/>
      <c r="H22" s="296">
        <f>H20</f>
        <v>0</v>
      </c>
      <c r="I22" s="56"/>
      <c r="J22" s="296">
        <f>J20</f>
        <v>0</v>
      </c>
      <c r="K22" s="83"/>
      <c r="L22" s="157">
        <f>L20+L21</f>
        <v>354623637</v>
      </c>
      <c r="M22" s="141"/>
      <c r="N22" s="157">
        <f>N20+N21</f>
        <v>354623637</v>
      </c>
    </row>
    <row r="23" spans="1:15" ht="19.95" customHeight="1" x14ac:dyDescent="0.25">
      <c r="B23" s="287"/>
      <c r="C23" s="79"/>
      <c r="D23" s="298"/>
      <c r="E23" s="299"/>
      <c r="F23" s="298"/>
      <c r="G23" s="300"/>
      <c r="H23" s="301"/>
      <c r="I23" s="302"/>
      <c r="J23" s="179"/>
      <c r="K23" s="140"/>
      <c r="L23" s="164"/>
      <c r="M23" s="141"/>
      <c r="N23" s="163"/>
    </row>
    <row r="24" spans="1:15" ht="19.95" customHeight="1" x14ac:dyDescent="0.25">
      <c r="A24" s="8" t="s">
        <v>147</v>
      </c>
      <c r="B24" s="283" t="s">
        <v>260</v>
      </c>
      <c r="C24" s="79"/>
      <c r="D24" s="296">
        <v>0</v>
      </c>
      <c r="E24" s="280"/>
      <c r="F24" s="296">
        <v>0</v>
      </c>
      <c r="G24" s="305"/>
      <c r="H24" s="296">
        <v>0</v>
      </c>
      <c r="I24" s="140"/>
      <c r="J24" s="161">
        <v>12520102</v>
      </c>
      <c r="K24" s="140"/>
      <c r="L24" s="161">
        <f>-J24</f>
        <v>-12520102</v>
      </c>
      <c r="M24" s="141"/>
      <c r="N24" s="296">
        <f>SUM(D24:L24)</f>
        <v>0</v>
      </c>
    </row>
    <row r="25" spans="1:15" ht="19.95" customHeight="1" thickBot="1" x14ac:dyDescent="0.3">
      <c r="A25" s="3" t="s">
        <v>144</v>
      </c>
      <c r="B25" s="79"/>
      <c r="C25" s="79"/>
      <c r="D25" s="89">
        <f>D10+D17+D22</f>
        <v>1091205066</v>
      </c>
      <c r="E25" s="90"/>
      <c r="F25" s="89">
        <f>F10+F17+F22</f>
        <v>1484159623</v>
      </c>
      <c r="G25" s="90"/>
      <c r="H25" s="89">
        <f>H10+H17+H22</f>
        <v>1375352</v>
      </c>
      <c r="I25" s="84"/>
      <c r="J25" s="89">
        <f>J10+J17+J22+J24</f>
        <v>111721120</v>
      </c>
      <c r="K25" s="84"/>
      <c r="L25" s="89">
        <f>L10+L17+L22+L24</f>
        <v>4224921326</v>
      </c>
      <c r="M25" s="84"/>
      <c r="N25" s="142">
        <f>SUM(D25:L25)</f>
        <v>6913382487</v>
      </c>
      <c r="O25" s="45">
        <f>'BS5-6'!J90-N25</f>
        <v>0</v>
      </c>
    </row>
    <row r="26" spans="1:15" ht="19.95" customHeight="1" thickTop="1" x14ac:dyDescent="0.25"/>
    <row r="27" spans="1:15" ht="19.95" customHeight="1" x14ac:dyDescent="0.3">
      <c r="A27" s="7" t="s">
        <v>89</v>
      </c>
      <c r="E27" s="115"/>
      <c r="L27" s="43"/>
      <c r="M27" s="115" t="s">
        <v>77</v>
      </c>
      <c r="N27" s="3"/>
    </row>
    <row r="28" spans="1:15" ht="19.95" customHeight="1" x14ac:dyDescent="0.3">
      <c r="A28" s="1" t="s">
        <v>102</v>
      </c>
    </row>
    <row r="29" spans="1:15" ht="19.95" customHeight="1" x14ac:dyDescent="0.3">
      <c r="A29" s="1"/>
    </row>
    <row r="30" spans="1:15" ht="19.95" customHeight="1" x14ac:dyDescent="0.25">
      <c r="A30" s="76"/>
      <c r="B30" s="85"/>
      <c r="C30" s="85"/>
      <c r="D30" s="319" t="s">
        <v>81</v>
      </c>
      <c r="E30" s="319"/>
      <c r="F30" s="319"/>
      <c r="G30" s="319"/>
      <c r="H30" s="319"/>
      <c r="I30" s="319"/>
      <c r="J30" s="319"/>
      <c r="K30" s="319"/>
      <c r="L30" s="319"/>
      <c r="M30" s="319"/>
      <c r="N30" s="319"/>
    </row>
    <row r="31" spans="1:15" ht="19.95" customHeight="1" x14ac:dyDescent="0.25">
      <c r="A31" s="77"/>
      <c r="B31" s="136"/>
      <c r="C31" s="75"/>
      <c r="D31" s="60" t="s">
        <v>24</v>
      </c>
      <c r="E31" s="60"/>
      <c r="F31" s="60" t="s">
        <v>115</v>
      </c>
      <c r="G31" s="60"/>
      <c r="H31" s="60"/>
      <c r="I31" s="60"/>
      <c r="J31" s="320" t="s">
        <v>29</v>
      </c>
      <c r="K31" s="320"/>
      <c r="L31" s="320"/>
      <c r="M31" s="259"/>
      <c r="N31" s="60"/>
    </row>
    <row r="32" spans="1:15" ht="19.95" customHeight="1" x14ac:dyDescent="0.25">
      <c r="A32" s="77"/>
      <c r="C32" s="75"/>
      <c r="D32" s="60" t="s">
        <v>25</v>
      </c>
      <c r="E32" s="60"/>
      <c r="F32" s="60" t="s">
        <v>128</v>
      </c>
      <c r="G32" s="60"/>
      <c r="H32" s="60"/>
      <c r="I32" s="60"/>
      <c r="J32" s="60" t="s">
        <v>126</v>
      </c>
      <c r="K32" s="60"/>
      <c r="M32" s="60"/>
      <c r="N32" s="60" t="s">
        <v>7</v>
      </c>
    </row>
    <row r="33" spans="1:14" ht="19.95" customHeight="1" x14ac:dyDescent="0.25">
      <c r="A33" s="77"/>
      <c r="B33" s="259" t="s">
        <v>5</v>
      </c>
      <c r="C33" s="75"/>
      <c r="D33" s="60" t="s">
        <v>26</v>
      </c>
      <c r="E33" s="60"/>
      <c r="F33" s="60" t="s">
        <v>125</v>
      </c>
      <c r="G33" s="60"/>
      <c r="H33" s="60" t="s">
        <v>146</v>
      </c>
      <c r="I33" s="60"/>
      <c r="J33" s="60" t="s">
        <v>127</v>
      </c>
      <c r="K33" s="60"/>
      <c r="L33" s="60" t="s">
        <v>2</v>
      </c>
      <c r="M33" s="60"/>
      <c r="N33" s="60" t="s">
        <v>27</v>
      </c>
    </row>
    <row r="34" spans="1:14" ht="19.95" customHeight="1" x14ac:dyDescent="0.25">
      <c r="A34" s="76"/>
      <c r="B34" s="135"/>
      <c r="C34" s="74"/>
      <c r="D34" s="318" t="s">
        <v>79</v>
      </c>
      <c r="E34" s="318"/>
      <c r="F34" s="318"/>
      <c r="G34" s="318"/>
      <c r="H34" s="318"/>
      <c r="I34" s="318"/>
      <c r="J34" s="318"/>
      <c r="K34" s="318"/>
      <c r="L34" s="318"/>
      <c r="M34" s="318"/>
      <c r="N34" s="318"/>
    </row>
    <row r="35" spans="1:14" ht="19.95" customHeight="1" x14ac:dyDescent="0.25">
      <c r="A35" s="115" t="s">
        <v>167</v>
      </c>
      <c r="B35" s="135"/>
      <c r="C35" s="79"/>
      <c r="D35" s="81"/>
      <c r="E35" s="83"/>
      <c r="F35" s="81"/>
      <c r="G35" s="46"/>
      <c r="H35" s="81"/>
      <c r="I35" s="83"/>
      <c r="J35" s="81"/>
      <c r="K35" s="83"/>
      <c r="L35" s="81"/>
      <c r="M35" s="46"/>
      <c r="N35" s="86"/>
    </row>
    <row r="36" spans="1:14" ht="19.95" customHeight="1" x14ac:dyDescent="0.25">
      <c r="A36" s="286" t="s">
        <v>168</v>
      </c>
      <c r="B36" s="138"/>
      <c r="C36" s="45"/>
      <c r="D36" s="84">
        <v>1091205066</v>
      </c>
      <c r="E36" s="46"/>
      <c r="F36" s="84">
        <v>1484159623</v>
      </c>
      <c r="G36" s="46"/>
      <c r="H36" s="84">
        <v>1375352</v>
      </c>
      <c r="I36" s="46"/>
      <c r="J36" s="84">
        <v>111721120</v>
      </c>
      <c r="K36" s="46"/>
      <c r="L36" s="84">
        <v>4224921326</v>
      </c>
      <c r="M36" s="46"/>
      <c r="N36" s="97">
        <f>SUM(D36:L36)</f>
        <v>6913382487</v>
      </c>
    </row>
    <row r="37" spans="1:14" ht="19.95" customHeight="1" x14ac:dyDescent="0.25">
      <c r="A37" s="137"/>
      <c r="B37" s="138"/>
      <c r="C37" s="45"/>
      <c r="D37" s="84"/>
      <c r="E37" s="46"/>
      <c r="F37" s="84"/>
      <c r="G37" s="46"/>
      <c r="H37" s="84"/>
      <c r="I37" s="46"/>
      <c r="J37" s="84"/>
      <c r="K37" s="46"/>
      <c r="L37" s="84"/>
      <c r="M37" s="46"/>
      <c r="N37" s="97"/>
    </row>
    <row r="38" spans="1:14" ht="19.95" customHeight="1" x14ac:dyDescent="0.25">
      <c r="A38" s="203" t="s">
        <v>85</v>
      </c>
      <c r="B38" s="135"/>
      <c r="C38" s="79"/>
      <c r="D38" s="87"/>
      <c r="E38" s="46"/>
      <c r="F38" s="87"/>
      <c r="G38" s="46"/>
      <c r="H38" s="87"/>
      <c r="I38" s="46"/>
      <c r="J38" s="87"/>
      <c r="K38" s="46"/>
      <c r="L38" s="97"/>
      <c r="M38" s="46"/>
      <c r="N38" s="87"/>
    </row>
    <row r="39" spans="1:14" ht="19.95" customHeight="1" x14ac:dyDescent="0.3">
      <c r="A39" s="212" t="s">
        <v>230</v>
      </c>
      <c r="B39" s="138"/>
      <c r="C39" s="79"/>
      <c r="D39" s="88"/>
      <c r="E39" s="46"/>
      <c r="F39" s="82"/>
      <c r="G39" s="80"/>
      <c r="H39" s="82"/>
      <c r="I39" s="46"/>
      <c r="J39" s="82"/>
      <c r="K39" s="46"/>
      <c r="L39" s="82"/>
      <c r="M39" s="46"/>
      <c r="N39" s="82"/>
    </row>
    <row r="40" spans="1:14" ht="19.95" customHeight="1" x14ac:dyDescent="0.25">
      <c r="A40" s="213" t="s">
        <v>198</v>
      </c>
      <c r="B40" s="285">
        <v>19</v>
      </c>
      <c r="C40" s="79"/>
      <c r="D40" s="297">
        <v>0</v>
      </c>
      <c r="E40" s="179"/>
      <c r="F40" s="297">
        <v>0</v>
      </c>
      <c r="G40" s="179"/>
      <c r="H40" s="182">
        <v>1904536</v>
      </c>
      <c r="I40" s="180">
        <v>0</v>
      </c>
      <c r="J40" s="297">
        <v>0</v>
      </c>
      <c r="K40" s="180">
        <v>0</v>
      </c>
      <c r="L40" s="306">
        <v>0</v>
      </c>
      <c r="M40" s="46"/>
      <c r="N40" s="182">
        <f t="shared" ref="N40" si="1">SUM(D40:L40)</f>
        <v>1904536</v>
      </c>
    </row>
    <row r="41" spans="1:14" ht="19.95" customHeight="1" x14ac:dyDescent="0.25">
      <c r="A41" s="213" t="s">
        <v>227</v>
      </c>
      <c r="B41" s="285">
        <v>27</v>
      </c>
      <c r="C41" s="45"/>
      <c r="D41" s="296">
        <v>0</v>
      </c>
      <c r="E41" s="179"/>
      <c r="F41" s="296">
        <v>0</v>
      </c>
      <c r="G41" s="179"/>
      <c r="H41" s="296">
        <v>0</v>
      </c>
      <c r="I41" s="180"/>
      <c r="J41" s="296">
        <v>0</v>
      </c>
      <c r="K41" s="180"/>
      <c r="L41" s="160">
        <v>-120026848</v>
      </c>
      <c r="M41" s="46"/>
      <c r="N41" s="161">
        <f>SUM(D41:L41)</f>
        <v>-120026848</v>
      </c>
    </row>
    <row r="42" spans="1:14" ht="19.95" customHeight="1" x14ac:dyDescent="0.3">
      <c r="A42" s="212" t="s">
        <v>231</v>
      </c>
      <c r="B42" s="191"/>
      <c r="C42" s="45"/>
      <c r="D42" s="296">
        <f>D40</f>
        <v>0</v>
      </c>
      <c r="E42" s="179"/>
      <c r="F42" s="296">
        <f>F40</f>
        <v>0</v>
      </c>
      <c r="G42" s="179"/>
      <c r="H42" s="175">
        <f>SUM(H40:H41)</f>
        <v>1904536</v>
      </c>
      <c r="I42" s="87"/>
      <c r="J42" s="296">
        <f>J40</f>
        <v>0</v>
      </c>
      <c r="K42" s="87"/>
      <c r="L42" s="174">
        <f>SUM(L40:L41)</f>
        <v>-120026848</v>
      </c>
      <c r="M42" s="176"/>
      <c r="N42" s="157">
        <f>SUM(N40:N41)</f>
        <v>-118122312</v>
      </c>
    </row>
    <row r="43" spans="1:14" ht="19.95" customHeight="1" x14ac:dyDescent="0.25">
      <c r="A43" s="3"/>
      <c r="B43" s="191"/>
      <c r="C43" s="79"/>
      <c r="D43" s="88"/>
      <c r="E43" s="46"/>
      <c r="F43" s="88"/>
      <c r="G43" s="80"/>
      <c r="H43" s="82"/>
      <c r="I43" s="46"/>
      <c r="J43" s="88"/>
      <c r="K43" s="46"/>
      <c r="L43" s="82"/>
      <c r="M43" s="46"/>
      <c r="N43" s="78"/>
    </row>
    <row r="44" spans="1:14" ht="19.95" customHeight="1" x14ac:dyDescent="0.25">
      <c r="A44" s="5" t="s">
        <v>80</v>
      </c>
      <c r="B44" s="191"/>
      <c r="C44" s="79"/>
      <c r="D44" s="88"/>
      <c r="E44" s="46"/>
      <c r="F44" s="88"/>
      <c r="G44" s="80"/>
      <c r="H44" s="82"/>
      <c r="I44" s="46"/>
      <c r="J44" s="88"/>
      <c r="K44" s="46"/>
      <c r="L44" s="82"/>
      <c r="M44" s="46"/>
      <c r="N44" s="82"/>
    </row>
    <row r="45" spans="1:14" ht="19.95" customHeight="1" x14ac:dyDescent="0.25">
      <c r="A45" s="6" t="s">
        <v>232</v>
      </c>
      <c r="B45" s="191"/>
      <c r="C45" s="79"/>
      <c r="D45" s="297">
        <v>0</v>
      </c>
      <c r="E45" s="280"/>
      <c r="F45" s="297">
        <v>0</v>
      </c>
      <c r="G45" s="281"/>
      <c r="H45" s="297">
        <v>0</v>
      </c>
      <c r="I45" s="281"/>
      <c r="J45" s="297">
        <v>0</v>
      </c>
      <c r="K45" s="80"/>
      <c r="L45" s="182">
        <v>-72814402</v>
      </c>
      <c r="M45" s="80"/>
      <c r="N45" s="182">
        <f>SUM(D45:L45)</f>
        <v>-72814402</v>
      </c>
    </row>
    <row r="46" spans="1:14" ht="19.95" customHeight="1" x14ac:dyDescent="0.25">
      <c r="A46" s="6" t="s">
        <v>166</v>
      </c>
      <c r="B46" s="191"/>
      <c r="C46" s="79"/>
      <c r="D46" s="296">
        <v>0</v>
      </c>
      <c r="E46" s="280"/>
      <c r="F46" s="296">
        <v>0</v>
      </c>
      <c r="G46" s="281"/>
      <c r="H46" s="296">
        <v>0</v>
      </c>
      <c r="I46" s="281"/>
      <c r="J46" s="296">
        <v>0</v>
      </c>
      <c r="K46" s="80"/>
      <c r="L46" s="161">
        <v>-6361504</v>
      </c>
      <c r="M46" s="182"/>
      <c r="N46" s="161">
        <f>L46</f>
        <v>-6361504</v>
      </c>
    </row>
    <row r="47" spans="1:14" ht="19.95" customHeight="1" x14ac:dyDescent="0.25">
      <c r="A47" s="5" t="s">
        <v>71</v>
      </c>
      <c r="B47" s="191"/>
      <c r="C47" s="79"/>
      <c r="D47" s="296">
        <f>D45</f>
        <v>0</v>
      </c>
      <c r="E47" s="46"/>
      <c r="F47" s="296">
        <f>F45</f>
        <v>0</v>
      </c>
      <c r="G47" s="46"/>
      <c r="H47" s="296">
        <f>H45</f>
        <v>0</v>
      </c>
      <c r="I47" s="46"/>
      <c r="J47" s="296">
        <f>J45</f>
        <v>0</v>
      </c>
      <c r="K47" s="83"/>
      <c r="L47" s="157">
        <f>L45+L46</f>
        <v>-79175906</v>
      </c>
      <c r="M47" s="141"/>
      <c r="N47" s="157">
        <f>N45+N46</f>
        <v>-79175906</v>
      </c>
    </row>
    <row r="48" spans="1:14" ht="19.95" customHeight="1" x14ac:dyDescent="0.25">
      <c r="B48" s="191"/>
      <c r="C48" s="79"/>
      <c r="D48" s="188"/>
      <c r="E48" s="186"/>
      <c r="F48" s="288"/>
      <c r="G48" s="187"/>
      <c r="H48" s="189"/>
      <c r="I48" s="140"/>
      <c r="J48" s="155"/>
      <c r="K48" s="140"/>
      <c r="L48" s="164"/>
      <c r="M48" s="141"/>
      <c r="N48" s="163"/>
    </row>
    <row r="49" spans="1:15" ht="19.95" customHeight="1" thickBot="1" x14ac:dyDescent="0.3">
      <c r="A49" s="3" t="s">
        <v>169</v>
      </c>
      <c r="B49" s="79"/>
      <c r="C49" s="79"/>
      <c r="D49" s="89">
        <f>D36</f>
        <v>1091205066</v>
      </c>
      <c r="E49" s="90"/>
      <c r="F49" s="89">
        <f>F36</f>
        <v>1484159623</v>
      </c>
      <c r="G49" s="90"/>
      <c r="H49" s="89">
        <f>H36+H42+H47</f>
        <v>3279888</v>
      </c>
      <c r="I49" s="84"/>
      <c r="J49" s="282">
        <f>J36</f>
        <v>111721120</v>
      </c>
      <c r="K49" s="84"/>
      <c r="L49" s="89">
        <f>L36+L42+L47</f>
        <v>4025718572</v>
      </c>
      <c r="M49" s="84"/>
      <c r="N49" s="142">
        <f>SUM(D49:L49)</f>
        <v>6716084269</v>
      </c>
      <c r="O49" s="45">
        <f>N49-'BS5-6'!H92</f>
        <v>0</v>
      </c>
    </row>
    <row r="50" spans="1:15" ht="19.95" customHeight="1" thickTop="1" x14ac:dyDescent="0.25">
      <c r="B50" s="8"/>
      <c r="E50" s="8"/>
      <c r="G50" s="8"/>
      <c r="I50" s="8"/>
      <c r="K50" s="8"/>
      <c r="M50" s="8"/>
    </row>
    <row r="65" spans="2:13" ht="19.5" customHeight="1" x14ac:dyDescent="0.25">
      <c r="B65" s="8"/>
      <c r="E65" s="8"/>
      <c r="G65" s="8"/>
      <c r="I65" s="8"/>
      <c r="K65" s="8"/>
      <c r="M65" s="8"/>
    </row>
    <row r="86" spans="2:13" ht="19.5" customHeight="1" x14ac:dyDescent="0.25">
      <c r="B86" s="8"/>
      <c r="D86" s="8">
        <v>312243</v>
      </c>
      <c r="E86" s="8"/>
      <c r="G86" s="8"/>
      <c r="I86" s="8"/>
      <c r="K86" s="8"/>
      <c r="M86" s="8"/>
    </row>
    <row r="87" spans="2:13" ht="19.5" customHeight="1" x14ac:dyDescent="0.25">
      <c r="B87" s="8"/>
      <c r="D87" s="8">
        <v>757</v>
      </c>
      <c r="E87" s="8"/>
      <c r="G87" s="8"/>
      <c r="I87" s="8"/>
      <c r="K87" s="8"/>
      <c r="M87" s="8"/>
    </row>
    <row r="91" spans="2:13" ht="19.5" customHeight="1" x14ac:dyDescent="0.25">
      <c r="B91" s="8"/>
      <c r="D91" s="8">
        <v>312243</v>
      </c>
      <c r="E91" s="8"/>
      <c r="G91" s="8"/>
      <c r="I91" s="8"/>
      <c r="K91" s="8"/>
      <c r="M91" s="8"/>
    </row>
    <row r="92" spans="2:13" ht="19.5" customHeight="1" x14ac:dyDescent="0.25">
      <c r="B92" s="8"/>
      <c r="D92" s="8">
        <v>757</v>
      </c>
      <c r="E92" s="8"/>
      <c r="G92" s="8"/>
      <c r="I92" s="8"/>
      <c r="K92" s="8"/>
      <c r="M92" s="8"/>
    </row>
  </sheetData>
  <mergeCells count="6">
    <mergeCell ref="D34:N34"/>
    <mergeCell ref="D8:N8"/>
    <mergeCell ref="D4:N4"/>
    <mergeCell ref="J5:L5"/>
    <mergeCell ref="D30:N30"/>
    <mergeCell ref="J31:L31"/>
  </mergeCells>
  <phoneticPr fontId="4" type="noConversion"/>
  <pageMargins left="0.8" right="0.8" top="0.48" bottom="0.5" header="0.5" footer="0.5"/>
  <pageSetup paperSize="9" scale="84" firstPageNumber="11" orientation="landscape" useFirstPageNumber="1" r:id="rId1"/>
  <headerFooter alignWithMargins="0">
    <oddFooter>&amp;L&amp;11  The accompanying notes form an integral part of the financial statements.
&amp;C&amp;11&amp;P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zoomScale="85" zoomScaleNormal="85" zoomScaleSheetLayoutView="100" workbookViewId="0">
      <selection activeCell="A3" sqref="A3"/>
    </sheetView>
  </sheetViews>
  <sheetFormatPr defaultColWidth="9" defaultRowHeight="18.75" customHeight="1" x14ac:dyDescent="0.3"/>
  <cols>
    <col min="1" max="1" width="39.69921875" style="151" customWidth="1"/>
    <col min="2" max="2" width="6.3984375" style="151" customWidth="1"/>
    <col min="3" max="3" width="1.3984375" style="151" customWidth="1"/>
    <col min="4" max="4" width="14.8984375" style="151" customWidth="1"/>
    <col min="5" max="5" width="1" style="151" customWidth="1"/>
    <col min="6" max="6" width="14.8984375" style="151" customWidth="1"/>
    <col min="7" max="7" width="1" style="151" customWidth="1"/>
    <col min="8" max="8" width="14.8984375" style="151" customWidth="1"/>
    <col min="9" max="9" width="1" style="151" customWidth="1"/>
    <col min="10" max="10" width="14.8984375" style="151" customWidth="1"/>
    <col min="11" max="11" width="10.09765625" style="151" bestFit="1" customWidth="1"/>
    <col min="12" max="12" width="11.19921875" style="151" bestFit="1" customWidth="1"/>
    <col min="13" max="13" width="9" style="151"/>
    <col min="14" max="14" width="10.69921875" style="151" bestFit="1" customWidth="1"/>
    <col min="15" max="15" width="12" style="151" bestFit="1" customWidth="1"/>
    <col min="16" max="16384" width="9" style="151"/>
  </cols>
  <sheetData>
    <row r="1" spans="1:12" s="145" customFormat="1" ht="18.75" customHeight="1" x14ac:dyDescent="0.3">
      <c r="A1" s="7" t="s">
        <v>89</v>
      </c>
      <c r="B1" s="143"/>
      <c r="C1" s="143"/>
      <c r="D1" s="144"/>
      <c r="F1" s="144"/>
    </row>
    <row r="2" spans="1:12" s="147" customFormat="1" ht="18.75" customHeight="1" x14ac:dyDescent="0.3">
      <c r="A2" s="57" t="s">
        <v>103</v>
      </c>
      <c r="B2" s="57"/>
      <c r="C2" s="57"/>
      <c r="D2" s="146"/>
      <c r="F2" s="146"/>
    </row>
    <row r="3" spans="1:12" s="48" customFormat="1" ht="18.75" customHeight="1" x14ac:dyDescent="0.3">
      <c r="A3" s="49"/>
      <c r="B3" s="49"/>
      <c r="C3" s="49"/>
      <c r="D3" s="121"/>
      <c r="E3" s="121"/>
      <c r="F3" s="121"/>
      <c r="G3" s="121"/>
      <c r="H3" s="121"/>
      <c r="I3" s="121"/>
      <c r="J3" s="121"/>
      <c r="K3" s="121"/>
      <c r="L3" s="121"/>
    </row>
    <row r="4" spans="1:12" s="53" customFormat="1" ht="18.75" customHeight="1" x14ac:dyDescent="0.3">
      <c r="A4" s="58"/>
      <c r="B4" s="58"/>
      <c r="C4" s="58"/>
      <c r="D4" s="319" t="s">
        <v>10</v>
      </c>
      <c r="E4" s="319"/>
      <c r="F4" s="319"/>
      <c r="G4" s="47"/>
      <c r="H4" s="319" t="s">
        <v>31</v>
      </c>
      <c r="I4" s="319"/>
      <c r="J4" s="319"/>
      <c r="K4" s="121"/>
      <c r="L4" s="121"/>
    </row>
    <row r="5" spans="1:12" s="48" customFormat="1" ht="18.75" customHeight="1" x14ac:dyDescent="0.3">
      <c r="A5" s="49"/>
      <c r="B5" s="49"/>
      <c r="C5" s="49"/>
      <c r="D5" s="324" t="s">
        <v>32</v>
      </c>
      <c r="E5" s="324"/>
      <c r="F5" s="324"/>
      <c r="G5" s="59"/>
      <c r="H5" s="324" t="s">
        <v>32</v>
      </c>
      <c r="I5" s="324"/>
      <c r="J5" s="324"/>
      <c r="K5" s="121"/>
    </row>
    <row r="6" spans="1:12" s="48" customFormat="1" ht="18.75" customHeight="1" x14ac:dyDescent="0.3">
      <c r="A6" s="49"/>
      <c r="B6" s="49"/>
      <c r="C6" s="49"/>
      <c r="D6" s="323" t="s">
        <v>73</v>
      </c>
      <c r="E6" s="323"/>
      <c r="F6" s="323"/>
      <c r="G6" s="59"/>
      <c r="H6" s="323" t="s">
        <v>73</v>
      </c>
      <c r="I6" s="323"/>
      <c r="J6" s="323"/>
      <c r="K6" s="121"/>
    </row>
    <row r="7" spans="1:12" s="48" customFormat="1" ht="18.75" customHeight="1" x14ac:dyDescent="0.25">
      <c r="A7" s="49"/>
      <c r="B7" s="148"/>
      <c r="C7" s="49"/>
      <c r="D7" s="16">
        <v>2020</v>
      </c>
      <c r="E7" s="16"/>
      <c r="F7" s="16">
        <v>2019</v>
      </c>
      <c r="G7" s="16"/>
      <c r="H7" s="16">
        <v>2020</v>
      </c>
      <c r="I7" s="16"/>
      <c r="J7" s="16">
        <v>2019</v>
      </c>
      <c r="K7" s="121"/>
    </row>
    <row r="8" spans="1:12" s="48" customFormat="1" ht="18.75" customHeight="1" x14ac:dyDescent="0.3">
      <c r="A8" s="49"/>
      <c r="B8" s="148"/>
      <c r="C8" s="49"/>
      <c r="D8" s="318" t="s">
        <v>79</v>
      </c>
      <c r="E8" s="318"/>
      <c r="F8" s="318"/>
      <c r="G8" s="318"/>
      <c r="H8" s="318"/>
      <c r="I8" s="318"/>
      <c r="J8" s="318"/>
      <c r="K8" s="121"/>
    </row>
    <row r="9" spans="1:12" s="48" customFormat="1" ht="18.75" customHeight="1" x14ac:dyDescent="0.3">
      <c r="A9" s="61" t="s">
        <v>21</v>
      </c>
      <c r="B9" s="61"/>
      <c r="C9" s="61"/>
      <c r="D9" s="62"/>
      <c r="E9" s="62"/>
      <c r="F9" s="62"/>
      <c r="G9" s="62"/>
      <c r="H9" s="62"/>
      <c r="J9" s="62"/>
    </row>
    <row r="10" spans="1:12" s="48" customFormat="1" ht="18.75" customHeight="1" x14ac:dyDescent="0.25">
      <c r="A10" s="8" t="s">
        <v>255</v>
      </c>
      <c r="B10" s="8"/>
      <c r="C10" s="8"/>
      <c r="D10" s="108">
        <v>-3420608</v>
      </c>
      <c r="E10" s="45"/>
      <c r="F10" s="108">
        <v>177446766</v>
      </c>
      <c r="G10" s="45"/>
      <c r="H10" s="108">
        <v>-72814402</v>
      </c>
      <c r="I10" s="45"/>
      <c r="J10" s="108">
        <v>372773547</v>
      </c>
    </row>
    <row r="11" spans="1:12" s="48" customFormat="1" ht="18.75" customHeight="1" x14ac:dyDescent="0.25">
      <c r="A11" s="9" t="s">
        <v>233</v>
      </c>
      <c r="B11" s="9"/>
      <c r="C11" s="9"/>
      <c r="D11" s="27"/>
      <c r="E11" s="167"/>
      <c r="F11" s="27"/>
      <c r="G11" s="167"/>
      <c r="H11" s="27"/>
      <c r="I11" s="167"/>
      <c r="J11" s="27"/>
    </row>
    <row r="12" spans="1:12" s="48" customFormat="1" ht="18.75" customHeight="1" x14ac:dyDescent="0.25">
      <c r="A12" s="9" t="s">
        <v>116</v>
      </c>
      <c r="B12" s="9"/>
      <c r="C12" s="9"/>
      <c r="D12" s="8"/>
      <c r="E12" s="167"/>
      <c r="F12" s="27"/>
      <c r="G12" s="167"/>
      <c r="H12" s="8"/>
      <c r="I12" s="167"/>
      <c r="J12" s="27"/>
    </row>
    <row r="13" spans="1:12" s="48" customFormat="1" ht="18.75" customHeight="1" x14ac:dyDescent="0.25">
      <c r="A13" s="8" t="s">
        <v>78</v>
      </c>
      <c r="B13" s="8"/>
      <c r="C13" s="8"/>
      <c r="D13" s="27">
        <v>254172520</v>
      </c>
      <c r="E13" s="167"/>
      <c r="F13" s="108">
        <v>210622685</v>
      </c>
      <c r="G13" s="167"/>
      <c r="H13" s="27">
        <v>64852090</v>
      </c>
      <c r="I13" s="167"/>
      <c r="J13" s="108">
        <v>51510989</v>
      </c>
    </row>
    <row r="14" spans="1:12" s="48" customFormat="1" ht="18.75" customHeight="1" x14ac:dyDescent="0.25">
      <c r="A14" s="8" t="s">
        <v>250</v>
      </c>
      <c r="B14" s="8"/>
      <c r="C14" s="8"/>
      <c r="D14" s="108">
        <v>67696</v>
      </c>
      <c r="E14" s="167"/>
      <c r="F14" s="108">
        <v>-1254659</v>
      </c>
      <c r="G14" s="167"/>
      <c r="H14" s="108">
        <v>-679812</v>
      </c>
      <c r="I14" s="167"/>
      <c r="J14" s="108">
        <v>-1286133</v>
      </c>
    </row>
    <row r="15" spans="1:12" s="48" customFormat="1" ht="18.75" customHeight="1" x14ac:dyDescent="0.25">
      <c r="A15" s="8" t="s">
        <v>261</v>
      </c>
      <c r="B15" s="8"/>
      <c r="C15" s="8"/>
      <c r="D15" s="108"/>
      <c r="E15" s="167"/>
      <c r="F15" s="108"/>
      <c r="G15" s="167"/>
      <c r="H15" s="108"/>
      <c r="I15" s="167"/>
      <c r="J15" s="91"/>
    </row>
    <row r="16" spans="1:12" s="48" customFormat="1" ht="18.75" customHeight="1" x14ac:dyDescent="0.25">
      <c r="A16" s="8" t="s">
        <v>262</v>
      </c>
      <c r="B16" s="8"/>
      <c r="C16" s="8"/>
      <c r="D16" s="108">
        <v>754936</v>
      </c>
      <c r="E16" s="167"/>
      <c r="F16" s="91">
        <v>0</v>
      </c>
      <c r="G16" s="167"/>
      <c r="H16" s="108">
        <v>754936</v>
      </c>
      <c r="I16" s="167"/>
      <c r="J16" s="91">
        <v>0</v>
      </c>
    </row>
    <row r="17" spans="1:17" s="48" customFormat="1" ht="18.75" customHeight="1" x14ac:dyDescent="0.25">
      <c r="A17" s="8" t="s">
        <v>203</v>
      </c>
      <c r="B17" s="8"/>
      <c r="C17" s="8"/>
      <c r="D17" s="108">
        <v>11472</v>
      </c>
      <c r="E17" s="167"/>
      <c r="F17" s="108">
        <v>3131881</v>
      </c>
      <c r="G17" s="167"/>
      <c r="H17" s="91">
        <v>0</v>
      </c>
      <c r="I17" s="167"/>
      <c r="J17" s="91">
        <v>0</v>
      </c>
    </row>
    <row r="18" spans="1:17" s="48" customFormat="1" ht="18.75" customHeight="1" x14ac:dyDescent="0.25">
      <c r="A18" s="8" t="s">
        <v>145</v>
      </c>
      <c r="B18" s="8"/>
      <c r="C18" s="8"/>
      <c r="D18" s="108">
        <v>-263293333</v>
      </c>
      <c r="E18" s="167"/>
      <c r="F18" s="108">
        <v>-79609977</v>
      </c>
      <c r="G18" s="167"/>
      <c r="H18" s="91">
        <v>0</v>
      </c>
      <c r="I18" s="167"/>
      <c r="J18" s="91">
        <v>0</v>
      </c>
    </row>
    <row r="19" spans="1:17" s="48" customFormat="1" ht="18.75" customHeight="1" x14ac:dyDescent="0.25">
      <c r="A19" s="8" t="s">
        <v>204</v>
      </c>
      <c r="B19" s="8"/>
      <c r="C19" s="8"/>
      <c r="D19" s="8"/>
      <c r="E19" s="8"/>
      <c r="F19" s="8"/>
      <c r="G19" s="8"/>
      <c r="H19" s="8"/>
      <c r="I19" s="8"/>
      <c r="J19" s="8"/>
    </row>
    <row r="20" spans="1:17" s="48" customFormat="1" ht="18.75" customHeight="1" x14ac:dyDescent="0.25">
      <c r="A20" s="9" t="s">
        <v>173</v>
      </c>
      <c r="B20" s="8"/>
      <c r="C20" s="8"/>
      <c r="D20" s="108">
        <v>598801</v>
      </c>
      <c r="E20" s="167"/>
      <c r="F20" s="108">
        <v>-633419</v>
      </c>
      <c r="G20" s="167"/>
      <c r="H20" s="100">
        <v>608450</v>
      </c>
      <c r="I20" s="167"/>
      <c r="J20" s="100">
        <v>-615128</v>
      </c>
    </row>
    <row r="21" spans="1:17" s="48" customFormat="1" ht="18.75" customHeight="1" x14ac:dyDescent="0.25">
      <c r="A21" s="8" t="s">
        <v>205</v>
      </c>
      <c r="B21" s="8"/>
      <c r="C21" s="8"/>
      <c r="D21" s="108">
        <v>-3301945</v>
      </c>
      <c r="E21" s="167"/>
      <c r="F21" s="91">
        <v>0</v>
      </c>
      <c r="G21" s="167"/>
      <c r="H21" s="100">
        <v>-3003985</v>
      </c>
      <c r="I21" s="167"/>
      <c r="J21" s="100">
        <v>0</v>
      </c>
    </row>
    <row r="22" spans="1:17" s="48" customFormat="1" ht="18.75" customHeight="1" x14ac:dyDescent="0.25">
      <c r="A22" s="8" t="s">
        <v>148</v>
      </c>
      <c r="B22" s="8"/>
      <c r="C22" s="8"/>
      <c r="D22" s="108">
        <v>1904536</v>
      </c>
      <c r="E22" s="167"/>
      <c r="F22" s="108">
        <v>1375352</v>
      </c>
      <c r="G22" s="167"/>
      <c r="H22" s="100">
        <v>1904536</v>
      </c>
      <c r="I22" s="167"/>
      <c r="J22" s="100">
        <v>1375352</v>
      </c>
    </row>
    <row r="23" spans="1:17" s="48" customFormat="1" ht="18.75" customHeight="1" x14ac:dyDescent="0.25">
      <c r="A23" s="8" t="s">
        <v>234</v>
      </c>
      <c r="B23" s="8"/>
      <c r="C23" s="8"/>
      <c r="D23" s="91">
        <v>0</v>
      </c>
      <c r="E23" s="8">
        <v>0</v>
      </c>
      <c r="F23" s="91">
        <v>0</v>
      </c>
      <c r="G23" s="167">
        <v>0</v>
      </c>
      <c r="H23" s="91">
        <v>0</v>
      </c>
      <c r="I23" s="167">
        <v>0</v>
      </c>
      <c r="J23" s="100">
        <v>-57995200</v>
      </c>
    </row>
    <row r="24" spans="1:17" s="48" customFormat="1" ht="18.75" customHeight="1" x14ac:dyDescent="0.25">
      <c r="A24" s="8" t="s">
        <v>74</v>
      </c>
      <c r="B24" s="8"/>
      <c r="C24" s="8"/>
      <c r="D24" s="91">
        <v>0</v>
      </c>
      <c r="E24" s="45"/>
      <c r="F24" s="27">
        <v>-221758</v>
      </c>
      <c r="G24" s="45"/>
      <c r="H24" s="91">
        <v>0</v>
      </c>
      <c r="I24" s="45"/>
      <c r="J24" s="108">
        <v>-221758</v>
      </c>
      <c r="K24" s="149"/>
      <c r="L24" s="51"/>
      <c r="M24" s="149"/>
      <c r="N24" s="51"/>
      <c r="O24" s="149"/>
      <c r="P24" s="51"/>
      <c r="Q24" s="149"/>
    </row>
    <row r="25" spans="1:17" s="48" customFormat="1" ht="18.75" customHeight="1" x14ac:dyDescent="0.25">
      <c r="A25" s="6" t="s">
        <v>43</v>
      </c>
      <c r="B25" s="6"/>
      <c r="C25" s="6"/>
      <c r="D25" s="108">
        <v>-6850275</v>
      </c>
      <c r="E25" s="45"/>
      <c r="F25" s="108">
        <v>-5637100</v>
      </c>
      <c r="G25" s="45"/>
      <c r="H25" s="108">
        <v>-115775905</v>
      </c>
      <c r="I25" s="45"/>
      <c r="J25" s="108">
        <v>-68563489</v>
      </c>
      <c r="K25" s="149"/>
      <c r="L25" s="51"/>
      <c r="M25" s="149"/>
      <c r="N25" s="51"/>
      <c r="O25" s="149"/>
      <c r="P25" s="51"/>
      <c r="Q25" s="149"/>
    </row>
    <row r="26" spans="1:17" s="48" customFormat="1" ht="18.75" customHeight="1" x14ac:dyDescent="0.25">
      <c r="A26" s="6" t="s">
        <v>41</v>
      </c>
      <c r="B26" s="6"/>
      <c r="C26" s="6"/>
      <c r="D26" s="108">
        <v>-1175334</v>
      </c>
      <c r="E26" s="45"/>
      <c r="F26" s="108">
        <v>-1827634</v>
      </c>
      <c r="G26" s="45"/>
      <c r="H26" s="108">
        <v>-6424318</v>
      </c>
      <c r="I26" s="45"/>
      <c r="J26" s="108">
        <v>-161639564</v>
      </c>
      <c r="K26" s="149"/>
      <c r="L26" s="51"/>
      <c r="M26" s="149"/>
      <c r="N26" s="51"/>
      <c r="O26" s="149"/>
      <c r="P26" s="51"/>
      <c r="Q26" s="149"/>
    </row>
    <row r="27" spans="1:17" s="48" customFormat="1" ht="18.75" customHeight="1" x14ac:dyDescent="0.25">
      <c r="A27" s="6" t="s">
        <v>40</v>
      </c>
      <c r="B27" s="6"/>
      <c r="C27" s="6"/>
      <c r="D27" s="108">
        <v>378560571</v>
      </c>
      <c r="E27" s="45"/>
      <c r="F27" s="108">
        <v>328306513</v>
      </c>
      <c r="G27" s="45"/>
      <c r="H27" s="108">
        <v>299593922</v>
      </c>
      <c r="I27" s="45"/>
      <c r="J27" s="108">
        <v>204216906</v>
      </c>
      <c r="K27" s="149"/>
      <c r="L27" s="51"/>
      <c r="M27" s="149"/>
      <c r="N27" s="51"/>
      <c r="O27" s="150"/>
      <c r="P27" s="51"/>
      <c r="Q27" s="150"/>
    </row>
    <row r="28" spans="1:17" s="48" customFormat="1" ht="18.75" customHeight="1" x14ac:dyDescent="0.25">
      <c r="A28" s="6" t="s">
        <v>257</v>
      </c>
      <c r="B28" s="15"/>
      <c r="C28" s="6"/>
      <c r="D28" s="108"/>
      <c r="E28" s="45"/>
      <c r="F28" s="108"/>
      <c r="G28" s="45"/>
      <c r="H28" s="118"/>
      <c r="I28" s="45"/>
      <c r="J28" s="118"/>
      <c r="K28" s="149"/>
      <c r="L28" s="51"/>
      <c r="M28" s="149"/>
      <c r="N28" s="51"/>
      <c r="O28" s="149"/>
      <c r="P28" s="51"/>
      <c r="Q28" s="149"/>
    </row>
    <row r="29" spans="1:17" s="48" customFormat="1" ht="18.75" customHeight="1" x14ac:dyDescent="0.25">
      <c r="A29" s="6" t="s">
        <v>206</v>
      </c>
      <c r="B29" s="15"/>
      <c r="C29" s="6"/>
      <c r="D29" s="108">
        <v>-6311284</v>
      </c>
      <c r="E29" s="45"/>
      <c r="F29" s="108">
        <v>24063593</v>
      </c>
      <c r="G29" s="45"/>
      <c r="H29" s="118">
        <v>0</v>
      </c>
      <c r="I29" s="45"/>
      <c r="J29" s="118">
        <v>0</v>
      </c>
      <c r="K29" s="149"/>
      <c r="L29" s="51"/>
      <c r="M29" s="149"/>
      <c r="N29" s="51"/>
      <c r="O29" s="149"/>
      <c r="P29" s="51"/>
      <c r="Q29" s="149"/>
    </row>
    <row r="30" spans="1:17" s="48" customFormat="1" ht="18.75" customHeight="1" x14ac:dyDescent="0.25">
      <c r="A30" s="6" t="s">
        <v>207</v>
      </c>
      <c r="B30" s="8"/>
      <c r="C30" s="8"/>
      <c r="D30" s="291">
        <v>-6418589</v>
      </c>
      <c r="E30" s="167"/>
      <c r="F30" s="291">
        <v>57574328</v>
      </c>
      <c r="G30" s="167"/>
      <c r="H30" s="291">
        <v>-19453287</v>
      </c>
      <c r="I30" s="167"/>
      <c r="J30" s="291">
        <v>53291599</v>
      </c>
    </row>
    <row r="31" spans="1:17" s="48" customFormat="1" ht="18.75" customHeight="1" x14ac:dyDescent="0.25">
      <c r="A31" s="115"/>
      <c r="B31" s="115"/>
      <c r="C31" s="115"/>
      <c r="D31" s="117">
        <f>SUM(D10:D30)</f>
        <v>345299164</v>
      </c>
      <c r="E31" s="36"/>
      <c r="F31" s="117">
        <f>SUM(F10:F30)</f>
        <v>713336571</v>
      </c>
      <c r="G31" s="36"/>
      <c r="H31" s="117">
        <f>SUM(H10:H30)</f>
        <v>149562225</v>
      </c>
      <c r="I31" s="117">
        <f>SUM(I10:I30)</f>
        <v>0</v>
      </c>
      <c r="J31" s="117">
        <f>SUM(J10:J30)</f>
        <v>392847121</v>
      </c>
    </row>
    <row r="32" spans="1:17" s="48" customFormat="1" ht="18.75" customHeight="1" x14ac:dyDescent="0.25">
      <c r="A32" s="9" t="s">
        <v>30</v>
      </c>
      <c r="B32" s="9"/>
      <c r="C32" s="9"/>
      <c r="D32" s="45"/>
      <c r="E32" s="167"/>
      <c r="F32" s="45"/>
      <c r="G32" s="167"/>
      <c r="H32" s="45"/>
      <c r="I32" s="167"/>
      <c r="J32" s="45"/>
    </row>
    <row r="33" spans="1:10" s="48" customFormat="1" ht="18.75" hidden="1" customHeight="1" x14ac:dyDescent="0.25">
      <c r="A33" s="8" t="s">
        <v>63</v>
      </c>
      <c r="B33" s="9"/>
      <c r="C33" s="9"/>
      <c r="D33" s="45"/>
      <c r="E33" s="167"/>
      <c r="F33" s="45"/>
      <c r="G33" s="167"/>
      <c r="H33" s="45"/>
      <c r="I33" s="167"/>
      <c r="J33" s="45"/>
    </row>
    <row r="34" spans="1:10" s="48" customFormat="1" ht="18.75" hidden="1" customHeight="1" x14ac:dyDescent="0.25">
      <c r="A34" s="8" t="s">
        <v>64</v>
      </c>
      <c r="B34" s="8"/>
      <c r="C34" s="8"/>
      <c r="D34" s="117"/>
      <c r="E34" s="45"/>
      <c r="F34" s="117"/>
      <c r="G34" s="45"/>
      <c r="H34" s="117"/>
      <c r="I34" s="45"/>
      <c r="J34" s="117"/>
    </row>
    <row r="35" spans="1:10" s="48" customFormat="1" ht="18.75" hidden="1" customHeight="1" x14ac:dyDescent="0.25">
      <c r="A35" s="8" t="s">
        <v>70</v>
      </c>
      <c r="B35" s="8"/>
      <c r="C35" s="8"/>
      <c r="D35" s="117"/>
      <c r="E35" s="45"/>
      <c r="F35" s="117"/>
      <c r="G35" s="45"/>
      <c r="H35" s="117"/>
      <c r="I35" s="45"/>
      <c r="J35" s="117"/>
    </row>
    <row r="36" spans="1:10" s="48" customFormat="1" ht="18.75" customHeight="1" x14ac:dyDescent="0.25">
      <c r="A36" s="8" t="s">
        <v>235</v>
      </c>
      <c r="B36" s="8"/>
      <c r="C36" s="8"/>
      <c r="D36" s="108">
        <v>-17456316</v>
      </c>
      <c r="E36" s="45"/>
      <c r="F36" s="108">
        <v>-8282628</v>
      </c>
      <c r="G36" s="45"/>
      <c r="H36" s="100">
        <v>0</v>
      </c>
      <c r="I36" s="45"/>
      <c r="J36" s="100">
        <v>68706</v>
      </c>
    </row>
    <row r="37" spans="1:10" s="48" customFormat="1" ht="18.75" customHeight="1" x14ac:dyDescent="0.25">
      <c r="A37" s="8" t="s">
        <v>267</v>
      </c>
      <c r="B37" s="8"/>
      <c r="C37" s="8"/>
      <c r="D37" s="108">
        <v>-85166304</v>
      </c>
      <c r="E37" s="45"/>
      <c r="F37" s="108">
        <v>901043286</v>
      </c>
      <c r="G37" s="45"/>
      <c r="H37" s="108">
        <v>-215111837</v>
      </c>
      <c r="I37" s="45"/>
      <c r="J37" s="108">
        <v>215315790</v>
      </c>
    </row>
    <row r="38" spans="1:10" s="48" customFormat="1" ht="18.75" customHeight="1" x14ac:dyDescent="0.25">
      <c r="A38" s="8" t="s">
        <v>181</v>
      </c>
      <c r="B38" s="8"/>
      <c r="C38" s="8"/>
      <c r="D38" s="108">
        <v>-3504142</v>
      </c>
      <c r="E38" s="45"/>
      <c r="F38" s="91">
        <v>0</v>
      </c>
      <c r="G38" s="45"/>
      <c r="H38" s="91">
        <v>0</v>
      </c>
      <c r="I38" s="45"/>
      <c r="J38" s="100">
        <v>0</v>
      </c>
    </row>
    <row r="39" spans="1:10" s="48" customFormat="1" ht="18.75" customHeight="1" x14ac:dyDescent="0.25">
      <c r="A39" s="8" t="s">
        <v>65</v>
      </c>
      <c r="B39" s="8"/>
      <c r="C39" s="8"/>
      <c r="D39" s="91">
        <v>0</v>
      </c>
      <c r="E39" s="45"/>
      <c r="F39" s="108">
        <v>-33560975</v>
      </c>
      <c r="G39" s="45"/>
      <c r="H39" s="91">
        <v>0</v>
      </c>
      <c r="I39" s="45"/>
      <c r="J39" s="108">
        <v>-33560975</v>
      </c>
    </row>
    <row r="40" spans="1:10" s="48" customFormat="1" ht="18.75" customHeight="1" x14ac:dyDescent="0.25">
      <c r="A40" s="8" t="s">
        <v>0</v>
      </c>
      <c r="B40" s="8"/>
      <c r="C40" s="8"/>
      <c r="D40" s="108">
        <v>-13357989</v>
      </c>
      <c r="E40" s="45"/>
      <c r="F40" s="108">
        <v>-34930091</v>
      </c>
      <c r="G40" s="45"/>
      <c r="H40" s="108">
        <v>-106544</v>
      </c>
      <c r="I40" s="45"/>
      <c r="J40" s="108">
        <v>-17069535</v>
      </c>
    </row>
    <row r="41" spans="1:10" s="48" customFormat="1" ht="18.75" customHeight="1" x14ac:dyDescent="0.25">
      <c r="A41" s="8" t="s">
        <v>98</v>
      </c>
      <c r="B41" s="8"/>
      <c r="C41" s="8"/>
      <c r="D41" s="108">
        <v>48362597</v>
      </c>
      <c r="E41" s="45"/>
      <c r="F41" s="108">
        <v>15995240</v>
      </c>
      <c r="G41" s="45"/>
      <c r="H41" s="108">
        <v>48362597</v>
      </c>
      <c r="I41" s="45"/>
      <c r="J41" s="108">
        <v>15995240</v>
      </c>
    </row>
    <row r="42" spans="1:10" s="48" customFormat="1" ht="18.75" customHeight="1" x14ac:dyDescent="0.25">
      <c r="A42" s="8" t="s">
        <v>3</v>
      </c>
      <c r="B42" s="8"/>
      <c r="C42" s="8"/>
      <c r="D42" s="108">
        <v>10281898</v>
      </c>
      <c r="E42" s="45"/>
      <c r="F42" s="108">
        <v>-3897615</v>
      </c>
      <c r="G42" s="45"/>
      <c r="H42" s="108">
        <v>666739</v>
      </c>
      <c r="I42" s="45"/>
      <c r="J42" s="108">
        <v>-276026</v>
      </c>
    </row>
    <row r="43" spans="1:10" s="48" customFormat="1" ht="18.75" customHeight="1" x14ac:dyDescent="0.25">
      <c r="A43" s="8" t="s">
        <v>241</v>
      </c>
      <c r="B43" s="8"/>
      <c r="C43" s="8"/>
      <c r="D43" s="108">
        <v>237385145</v>
      </c>
      <c r="E43" s="45"/>
      <c r="F43" s="108">
        <v>-44967979</v>
      </c>
      <c r="G43" s="45"/>
      <c r="H43" s="108">
        <v>98734661</v>
      </c>
      <c r="I43" s="45"/>
      <c r="J43" s="108">
        <v>-55318653</v>
      </c>
    </row>
    <row r="44" spans="1:10" s="48" customFormat="1" ht="18.75" customHeight="1" x14ac:dyDescent="0.25">
      <c r="A44" s="8" t="s">
        <v>106</v>
      </c>
      <c r="B44" s="8"/>
      <c r="C44" s="8"/>
      <c r="D44" s="108">
        <v>10152089</v>
      </c>
      <c r="E44" s="101"/>
      <c r="F44" s="108">
        <v>-412894394</v>
      </c>
      <c r="G44" s="101"/>
      <c r="H44" s="92">
        <v>-4348759</v>
      </c>
      <c r="I44" s="101"/>
      <c r="J44" s="92">
        <v>-22452360</v>
      </c>
    </row>
    <row r="45" spans="1:10" s="48" customFormat="1" ht="18.75" customHeight="1" x14ac:dyDescent="0.25">
      <c r="A45" s="8" t="s">
        <v>4</v>
      </c>
      <c r="B45" s="8"/>
      <c r="C45" s="8"/>
      <c r="D45" s="92">
        <v>71967455</v>
      </c>
      <c r="E45" s="45"/>
      <c r="F45" s="92">
        <v>39637795</v>
      </c>
      <c r="G45" s="45"/>
      <c r="H45" s="108">
        <v>-1836451</v>
      </c>
      <c r="I45" s="45"/>
      <c r="J45" s="108">
        <v>763487</v>
      </c>
    </row>
    <row r="46" spans="1:10" s="48" customFormat="1" ht="18.75" customHeight="1" x14ac:dyDescent="0.25">
      <c r="A46" s="8" t="s">
        <v>129</v>
      </c>
      <c r="B46" s="8"/>
      <c r="C46" s="8"/>
      <c r="D46" s="108">
        <v>5425561</v>
      </c>
      <c r="E46" s="45"/>
      <c r="F46" s="108">
        <v>2866071</v>
      </c>
      <c r="G46" s="45"/>
      <c r="H46" s="108">
        <v>3053121</v>
      </c>
      <c r="I46" s="45"/>
      <c r="J46" s="108">
        <v>1422483</v>
      </c>
    </row>
    <row r="47" spans="1:10" s="48" customFormat="1" ht="18.75" customHeight="1" x14ac:dyDescent="0.25">
      <c r="A47" s="8" t="s">
        <v>42</v>
      </c>
      <c r="B47" s="8"/>
      <c r="C47" s="8"/>
      <c r="D47" s="291">
        <v>-64945788</v>
      </c>
      <c r="E47" s="45"/>
      <c r="F47" s="291">
        <v>-69056692</v>
      </c>
      <c r="G47" s="45"/>
      <c r="H47" s="291">
        <v>11942385</v>
      </c>
      <c r="I47" s="45"/>
      <c r="J47" s="291">
        <v>971899</v>
      </c>
    </row>
    <row r="48" spans="1:10" s="48" customFormat="1" ht="18.75" customHeight="1" x14ac:dyDescent="0.25">
      <c r="A48" s="10" t="s">
        <v>271</v>
      </c>
      <c r="B48" s="8"/>
      <c r="C48" s="8"/>
      <c r="D48" s="117">
        <f>SUM(D31:D47)</f>
        <v>544443370</v>
      </c>
      <c r="E48" s="36"/>
      <c r="F48" s="117">
        <f>SUM(F31:F47)</f>
        <v>1065288589</v>
      </c>
      <c r="G48" s="36"/>
      <c r="H48" s="117">
        <f>SUM(H31:H47)</f>
        <v>90918137</v>
      </c>
      <c r="I48" s="36"/>
      <c r="J48" s="117">
        <f>SUM(J31:J47)</f>
        <v>498707177</v>
      </c>
    </row>
    <row r="49" spans="1:11" s="48" customFormat="1" ht="18.75" customHeight="1" x14ac:dyDescent="0.25">
      <c r="A49" s="10" t="s">
        <v>44</v>
      </c>
      <c r="B49" s="8"/>
      <c r="C49" s="8"/>
      <c r="D49" s="291">
        <v>-52741798</v>
      </c>
      <c r="E49" s="36"/>
      <c r="F49" s="291">
        <v>-98455239</v>
      </c>
      <c r="G49" s="36"/>
      <c r="H49" s="292">
        <v>-27071130</v>
      </c>
      <c r="I49" s="36"/>
      <c r="J49" s="292">
        <v>-56993070</v>
      </c>
    </row>
    <row r="50" spans="1:11" s="48" customFormat="1" ht="18.75" customHeight="1" x14ac:dyDescent="0.25">
      <c r="A50" s="3" t="s">
        <v>134</v>
      </c>
      <c r="B50" s="3"/>
      <c r="C50" s="3"/>
      <c r="D50" s="159">
        <f>SUM(D48:D49)</f>
        <v>491701572</v>
      </c>
      <c r="E50" s="36"/>
      <c r="F50" s="159">
        <f>SUM(F48:F49)</f>
        <v>966833350</v>
      </c>
      <c r="G50" s="36"/>
      <c r="H50" s="159">
        <f>SUM(H48:H49)</f>
        <v>63847007</v>
      </c>
      <c r="I50" s="36"/>
      <c r="J50" s="159">
        <f>SUM(J48:J49)</f>
        <v>441714107</v>
      </c>
    </row>
    <row r="51" spans="1:11" s="48" customFormat="1" ht="18.75" hidden="1" customHeight="1" x14ac:dyDescent="0.3">
      <c r="A51" s="47"/>
      <c r="B51" s="47"/>
      <c r="C51" s="47"/>
      <c r="D51" s="54"/>
      <c r="E51" s="55"/>
      <c r="F51" s="54"/>
      <c r="G51" s="55"/>
      <c r="H51" s="54"/>
      <c r="I51" s="55"/>
      <c r="J51" s="54"/>
    </row>
    <row r="52" spans="1:11" s="48" customFormat="1" ht="18.75" customHeight="1" x14ac:dyDescent="0.3">
      <c r="A52" s="52"/>
      <c r="B52" s="52"/>
      <c r="C52" s="52"/>
      <c r="D52" s="56"/>
      <c r="E52" s="56"/>
      <c r="F52" s="56"/>
      <c r="G52" s="56"/>
      <c r="H52" s="56"/>
      <c r="I52" s="56"/>
      <c r="J52" s="56"/>
    </row>
    <row r="53" spans="1:11" s="53" customFormat="1" ht="18.75" customHeight="1" x14ac:dyDescent="0.3">
      <c r="A53" s="7" t="s">
        <v>89</v>
      </c>
      <c r="B53" s="143"/>
      <c r="C53" s="143"/>
      <c r="D53" s="64"/>
      <c r="E53" s="65"/>
      <c r="F53" s="64"/>
      <c r="G53" s="65"/>
      <c r="H53" s="65"/>
      <c r="I53" s="65"/>
      <c r="J53" s="65"/>
    </row>
    <row r="54" spans="1:11" s="145" customFormat="1" ht="18.75" customHeight="1" x14ac:dyDescent="0.3">
      <c r="A54" s="57" t="s">
        <v>103</v>
      </c>
      <c r="B54" s="57"/>
      <c r="C54" s="57"/>
      <c r="D54" s="66"/>
      <c r="E54" s="67"/>
      <c r="F54" s="66"/>
      <c r="G54" s="67"/>
      <c r="H54" s="67"/>
      <c r="I54" s="67"/>
      <c r="J54" s="67"/>
    </row>
    <row r="55" spans="1:11" s="147" customFormat="1" ht="18.75" customHeight="1" x14ac:dyDescent="0.3">
      <c r="A55" s="57"/>
      <c r="B55" s="57"/>
      <c r="C55" s="57"/>
      <c r="D55" s="66"/>
      <c r="E55" s="67"/>
      <c r="F55" s="66"/>
      <c r="G55" s="67"/>
      <c r="H55" s="67"/>
      <c r="I55" s="67"/>
      <c r="J55" s="67"/>
    </row>
    <row r="56" spans="1:11" s="147" customFormat="1" ht="18.75" customHeight="1" x14ac:dyDescent="0.3">
      <c r="A56" s="58"/>
      <c r="B56" s="58"/>
      <c r="C56" s="58"/>
      <c r="D56" s="321" t="s">
        <v>10</v>
      </c>
      <c r="E56" s="321"/>
      <c r="F56" s="321"/>
      <c r="G56" s="69"/>
      <c r="H56" s="321" t="s">
        <v>31</v>
      </c>
      <c r="I56" s="321"/>
      <c r="J56" s="321"/>
    </row>
    <row r="57" spans="1:11" s="48" customFormat="1" ht="18.75" customHeight="1" x14ac:dyDescent="0.3">
      <c r="A57" s="49"/>
      <c r="B57" s="49"/>
      <c r="C57" s="49"/>
      <c r="D57" s="322" t="s">
        <v>32</v>
      </c>
      <c r="E57" s="322"/>
      <c r="F57" s="322"/>
      <c r="G57" s="70"/>
      <c r="H57" s="322" t="s">
        <v>32</v>
      </c>
      <c r="I57" s="322"/>
      <c r="J57" s="322"/>
      <c r="K57" s="121"/>
    </row>
    <row r="58" spans="1:11" s="48" customFormat="1" ht="18.75" customHeight="1" x14ac:dyDescent="0.3">
      <c r="A58" s="49"/>
      <c r="B58" s="49"/>
      <c r="C58" s="49"/>
      <c r="D58" s="323" t="s">
        <v>73</v>
      </c>
      <c r="E58" s="323"/>
      <c r="F58" s="323"/>
      <c r="G58" s="59"/>
      <c r="H58" s="323" t="s">
        <v>73</v>
      </c>
      <c r="I58" s="323"/>
      <c r="J58" s="323"/>
      <c r="K58" s="121"/>
    </row>
    <row r="59" spans="1:11" s="48" customFormat="1" ht="18.75" customHeight="1" x14ac:dyDescent="0.25">
      <c r="A59" s="49"/>
      <c r="B59" s="148"/>
      <c r="C59" s="49"/>
      <c r="D59" s="16">
        <v>2020</v>
      </c>
      <c r="E59" s="16"/>
      <c r="F59" s="16">
        <v>2019</v>
      </c>
      <c r="G59" s="16"/>
      <c r="H59" s="16">
        <v>2020</v>
      </c>
      <c r="I59" s="16"/>
      <c r="J59" s="16">
        <v>2019</v>
      </c>
      <c r="K59" s="121"/>
    </row>
    <row r="60" spans="1:11" s="48" customFormat="1" ht="18.75" customHeight="1" x14ac:dyDescent="0.3">
      <c r="A60" s="49"/>
      <c r="B60" s="49"/>
      <c r="C60" s="49"/>
      <c r="D60" s="318" t="s">
        <v>79</v>
      </c>
      <c r="E60" s="318"/>
      <c r="F60" s="318"/>
      <c r="G60" s="318"/>
      <c r="H60" s="318"/>
      <c r="I60" s="318"/>
      <c r="J60" s="318"/>
      <c r="K60" s="121"/>
    </row>
    <row r="61" spans="1:11" s="48" customFormat="1" ht="16.5" customHeight="1" x14ac:dyDescent="0.3">
      <c r="A61" s="61" t="s">
        <v>22</v>
      </c>
      <c r="B61" s="61"/>
      <c r="C61" s="61"/>
      <c r="D61" s="68"/>
      <c r="E61" s="68"/>
      <c r="F61" s="68"/>
      <c r="G61" s="68"/>
      <c r="H61" s="68"/>
      <c r="I61" s="68"/>
      <c r="J61" s="68"/>
      <c r="K61" s="121"/>
    </row>
    <row r="62" spans="1:11" s="48" customFormat="1" ht="18.75" customHeight="1" x14ac:dyDescent="0.25">
      <c r="A62" s="6" t="s">
        <v>58</v>
      </c>
      <c r="B62" s="6"/>
      <c r="C62" s="6"/>
      <c r="D62" s="44">
        <v>6620193</v>
      </c>
      <c r="E62" s="44"/>
      <c r="F62" s="44">
        <v>5688034</v>
      </c>
      <c r="G62" s="44"/>
      <c r="H62" s="44">
        <v>30142504</v>
      </c>
      <c r="I62" s="44"/>
      <c r="J62" s="44">
        <v>42134380</v>
      </c>
      <c r="K62" s="121"/>
    </row>
    <row r="63" spans="1:11" s="48" customFormat="1" ht="18.75" customHeight="1" x14ac:dyDescent="0.25">
      <c r="A63" s="6" t="s">
        <v>59</v>
      </c>
      <c r="B63" s="6"/>
      <c r="C63" s="6"/>
      <c r="D63" s="44">
        <v>3855858</v>
      </c>
      <c r="E63" s="44"/>
      <c r="F63" s="44">
        <v>1827634</v>
      </c>
      <c r="G63" s="167"/>
      <c r="H63" s="44">
        <v>6424318</v>
      </c>
      <c r="I63" s="167"/>
      <c r="J63" s="44">
        <v>161639564</v>
      </c>
    </row>
    <row r="64" spans="1:11" s="48" customFormat="1" ht="18.75" customHeight="1" x14ac:dyDescent="0.25">
      <c r="A64" s="6" t="s">
        <v>208</v>
      </c>
      <c r="B64" s="6"/>
      <c r="C64" s="6"/>
      <c r="D64" s="44">
        <v>-1847487736</v>
      </c>
      <c r="E64" s="44"/>
      <c r="F64" s="44">
        <v>-927697947</v>
      </c>
      <c r="G64" s="167"/>
      <c r="H64" s="91">
        <v>0</v>
      </c>
      <c r="I64" s="167"/>
      <c r="J64" s="44">
        <v>-17442999</v>
      </c>
    </row>
    <row r="65" spans="1:10" s="48" customFormat="1" ht="18.75" customHeight="1" x14ac:dyDescent="0.25">
      <c r="A65" s="6" t="s">
        <v>272</v>
      </c>
      <c r="B65" s="6"/>
      <c r="C65" s="6"/>
      <c r="D65" s="91">
        <v>0</v>
      </c>
      <c r="E65" s="167"/>
      <c r="F65" s="44">
        <v>-32017340</v>
      </c>
      <c r="G65" s="167"/>
      <c r="H65" s="91">
        <v>0</v>
      </c>
      <c r="I65" s="167"/>
      <c r="J65" s="91">
        <v>0</v>
      </c>
    </row>
    <row r="66" spans="1:10" s="48" customFormat="1" ht="18.75" customHeight="1" x14ac:dyDescent="0.25">
      <c r="A66" s="8" t="s">
        <v>160</v>
      </c>
      <c r="B66" s="8"/>
      <c r="C66" s="8"/>
      <c r="D66" s="44">
        <v>-733125203</v>
      </c>
      <c r="E66" s="44"/>
      <c r="F66" s="44">
        <v>-504556044</v>
      </c>
      <c r="G66" s="44"/>
      <c r="H66" s="44">
        <v>-36798920</v>
      </c>
      <c r="I66" s="44"/>
      <c r="J66" s="44">
        <v>-205663742</v>
      </c>
    </row>
    <row r="67" spans="1:10" s="48" customFormat="1" ht="18.75" customHeight="1" x14ac:dyDescent="0.25">
      <c r="A67" s="8" t="s">
        <v>117</v>
      </c>
      <c r="B67" s="8"/>
      <c r="C67" s="8"/>
      <c r="D67" s="100">
        <v>0</v>
      </c>
      <c r="E67" s="167"/>
      <c r="F67" s="44">
        <v>-397008204</v>
      </c>
      <c r="G67" s="167"/>
      <c r="H67" s="100">
        <v>0</v>
      </c>
      <c r="I67" s="167"/>
      <c r="J67" s="44">
        <v>-38400000</v>
      </c>
    </row>
    <row r="68" spans="1:10" s="48" customFormat="1" ht="18.75" customHeight="1" x14ac:dyDescent="0.25">
      <c r="A68" s="8" t="s">
        <v>118</v>
      </c>
      <c r="B68" s="8"/>
      <c r="C68" s="8"/>
      <c r="D68" s="44">
        <v>-8665783</v>
      </c>
      <c r="E68" s="44"/>
      <c r="F68" s="44">
        <v>-4027902</v>
      </c>
      <c r="G68" s="44"/>
      <c r="H68" s="44">
        <v>-2603880</v>
      </c>
      <c r="I68" s="44"/>
      <c r="J68" s="44">
        <v>-3815343</v>
      </c>
    </row>
    <row r="69" spans="1:10" s="48" customFormat="1" ht="18.75" customHeight="1" x14ac:dyDescent="0.25">
      <c r="A69" s="8" t="s">
        <v>218</v>
      </c>
      <c r="B69" s="8"/>
      <c r="C69" s="8"/>
      <c r="D69" s="44">
        <v>910160</v>
      </c>
      <c r="E69" s="44"/>
      <c r="F69" s="44">
        <v>3903321</v>
      </c>
      <c r="G69" s="44"/>
      <c r="H69" s="44">
        <v>771752</v>
      </c>
      <c r="I69" s="44"/>
      <c r="J69" s="44">
        <v>4119116</v>
      </c>
    </row>
    <row r="70" spans="1:10" s="48" customFormat="1" ht="18.45" customHeight="1" x14ac:dyDescent="0.25">
      <c r="A70" s="8" t="s">
        <v>209</v>
      </c>
      <c r="B70" s="8"/>
      <c r="C70" s="8"/>
      <c r="D70" s="44">
        <v>1912752411</v>
      </c>
      <c r="E70" s="44"/>
      <c r="F70" s="44">
        <v>1162509632</v>
      </c>
      <c r="G70" s="167"/>
      <c r="H70" s="91">
        <v>0</v>
      </c>
      <c r="I70" s="167"/>
      <c r="J70" s="91">
        <v>0</v>
      </c>
    </row>
    <row r="71" spans="1:10" s="48" customFormat="1" ht="18.75" customHeight="1" x14ac:dyDescent="0.25">
      <c r="A71" s="8" t="s">
        <v>132</v>
      </c>
      <c r="B71" s="8"/>
      <c r="C71" s="8"/>
      <c r="D71" s="91">
        <v>0</v>
      </c>
      <c r="E71" s="167"/>
      <c r="F71" s="44">
        <v>-400000</v>
      </c>
      <c r="G71" s="44"/>
      <c r="H71" s="44">
        <v>-1694000000</v>
      </c>
      <c r="I71" s="44">
        <v>-2463800000</v>
      </c>
      <c r="J71" s="44">
        <v>-2068500000</v>
      </c>
    </row>
    <row r="72" spans="1:10" s="48" customFormat="1" ht="18.75" customHeight="1" x14ac:dyDescent="0.25">
      <c r="A72" s="8" t="s">
        <v>131</v>
      </c>
      <c r="B72" s="8"/>
      <c r="C72" s="8"/>
      <c r="D72" s="91">
        <v>0</v>
      </c>
      <c r="E72" s="167"/>
      <c r="F72" s="44">
        <v>400000</v>
      </c>
      <c r="G72" s="44"/>
      <c r="H72" s="44">
        <v>1053000000</v>
      </c>
      <c r="I72" s="44"/>
      <c r="J72" s="44">
        <v>1229000000</v>
      </c>
    </row>
    <row r="73" spans="1:10" s="48" customFormat="1" ht="18.75" customHeight="1" x14ac:dyDescent="0.25">
      <c r="A73" s="8" t="s">
        <v>236</v>
      </c>
      <c r="B73" s="8"/>
      <c r="C73" s="8"/>
      <c r="D73" s="44">
        <v>-5000000</v>
      </c>
      <c r="E73" s="44"/>
      <c r="F73" s="44">
        <v>11267340</v>
      </c>
      <c r="G73" s="44"/>
      <c r="H73" s="44">
        <v>15000000</v>
      </c>
      <c r="I73" s="167"/>
      <c r="J73" s="100">
        <v>0</v>
      </c>
    </row>
    <row r="74" spans="1:10" s="48" customFormat="1" ht="18.75" customHeight="1" x14ac:dyDescent="0.25">
      <c r="A74" s="8" t="s">
        <v>237</v>
      </c>
      <c r="B74" s="6"/>
      <c r="C74" s="6"/>
      <c r="D74" s="91">
        <v>0</v>
      </c>
      <c r="E74" s="293"/>
      <c r="F74" s="44">
        <v>270621</v>
      </c>
      <c r="G74" s="167"/>
      <c r="H74" s="91">
        <v>0</v>
      </c>
      <c r="I74" s="167"/>
      <c r="J74" s="116">
        <v>213214</v>
      </c>
    </row>
    <row r="75" spans="1:10" s="48" customFormat="1" ht="18.75" customHeight="1" x14ac:dyDescent="0.25">
      <c r="A75" s="8" t="s">
        <v>174</v>
      </c>
      <c r="B75" s="6"/>
      <c r="C75" s="6"/>
      <c r="D75" s="167"/>
      <c r="E75" s="293"/>
      <c r="F75" s="167"/>
      <c r="G75" s="167"/>
      <c r="H75" s="116"/>
      <c r="I75" s="167"/>
      <c r="J75" s="116"/>
    </row>
    <row r="76" spans="1:10" s="48" customFormat="1" ht="18.75" customHeight="1" x14ac:dyDescent="0.25">
      <c r="A76" s="9" t="s">
        <v>175</v>
      </c>
      <c r="B76" s="6"/>
      <c r="C76" s="6"/>
      <c r="D76" s="44">
        <v>746407598</v>
      </c>
      <c r="E76" s="44"/>
      <c r="F76" s="44">
        <v>-934134514</v>
      </c>
      <c r="G76" s="44"/>
      <c r="H76" s="44">
        <v>718081334</v>
      </c>
      <c r="I76" s="44"/>
      <c r="J76" s="44">
        <v>-885124094</v>
      </c>
    </row>
    <row r="77" spans="1:10" s="48" customFormat="1" ht="18.75" customHeight="1" x14ac:dyDescent="0.25">
      <c r="A77" s="8" t="s">
        <v>83</v>
      </c>
      <c r="B77" s="6"/>
      <c r="C77" s="6"/>
      <c r="D77" s="91">
        <v>0</v>
      </c>
      <c r="E77" s="293"/>
      <c r="F77" s="100">
        <v>0</v>
      </c>
      <c r="G77" s="167"/>
      <c r="H77" s="44">
        <v>-62639329</v>
      </c>
      <c r="I77" s="44"/>
      <c r="J77" s="44">
        <v>-13249805</v>
      </c>
    </row>
    <row r="78" spans="1:10" s="48" customFormat="1" ht="18.75" customHeight="1" x14ac:dyDescent="0.25">
      <c r="A78" s="8" t="s">
        <v>210</v>
      </c>
      <c r="B78" s="6"/>
      <c r="C78" s="6"/>
      <c r="D78" s="44">
        <v>-218117470</v>
      </c>
      <c r="E78" s="293"/>
      <c r="F78" s="100">
        <v>0</v>
      </c>
      <c r="G78" s="167"/>
      <c r="H78" s="44">
        <v>-218117470</v>
      </c>
      <c r="I78" s="167"/>
      <c r="J78" s="100">
        <v>0</v>
      </c>
    </row>
    <row r="79" spans="1:10" s="48" customFormat="1" ht="18.75" customHeight="1" x14ac:dyDescent="0.25">
      <c r="A79" s="8" t="s">
        <v>99</v>
      </c>
      <c r="B79" s="6"/>
      <c r="C79" s="6"/>
      <c r="D79" s="44">
        <v>-53948000</v>
      </c>
      <c r="E79" s="293"/>
      <c r="F79" s="44">
        <v>-112420000</v>
      </c>
      <c r="G79" s="167"/>
      <c r="H79" s="118">
        <v>0</v>
      </c>
      <c r="I79" s="167"/>
      <c r="J79" s="118">
        <v>0</v>
      </c>
    </row>
    <row r="80" spans="1:10" s="48" customFormat="1" ht="18.75" customHeight="1" x14ac:dyDescent="0.25">
      <c r="A80" s="3" t="s">
        <v>238</v>
      </c>
      <c r="B80" s="3"/>
      <c r="C80" s="3"/>
      <c r="D80" s="159">
        <f>SUM(D62:D79)</f>
        <v>-195797972</v>
      </c>
      <c r="E80" s="165"/>
      <c r="F80" s="159">
        <f>SUM(F62:F79)</f>
        <v>-1726395369</v>
      </c>
      <c r="G80" s="165"/>
      <c r="H80" s="159">
        <f>SUM(H62:H79)</f>
        <v>-190739691</v>
      </c>
      <c r="I80" s="165"/>
      <c r="J80" s="159">
        <f>SUM(J62:J79)</f>
        <v>-1795089709</v>
      </c>
    </row>
    <row r="81" spans="1:11" s="48" customFormat="1" ht="18.75" customHeight="1" x14ac:dyDescent="0.25">
      <c r="A81" s="3"/>
      <c r="B81" s="3"/>
      <c r="C81" s="3"/>
      <c r="D81" s="90"/>
      <c r="E81" s="165"/>
      <c r="F81" s="90"/>
      <c r="G81" s="165"/>
      <c r="H81" s="90"/>
      <c r="I81" s="165"/>
      <c r="J81" s="90"/>
    </row>
    <row r="82" spans="1:11" s="48" customFormat="1" ht="18.75" customHeight="1" x14ac:dyDescent="0.3">
      <c r="A82" s="126" t="s">
        <v>23</v>
      </c>
      <c r="B82" s="126"/>
      <c r="C82" s="126"/>
      <c r="D82" s="167"/>
      <c r="E82" s="167"/>
      <c r="F82" s="167"/>
      <c r="G82" s="167"/>
      <c r="H82" s="167"/>
      <c r="I82" s="167"/>
      <c r="J82" s="167"/>
    </row>
    <row r="83" spans="1:11" s="48" customFormat="1" ht="18.75" customHeight="1" x14ac:dyDescent="0.25">
      <c r="A83" s="8" t="s">
        <v>69</v>
      </c>
      <c r="B83" s="8"/>
      <c r="C83" s="8"/>
      <c r="D83" s="167">
        <v>-398084469</v>
      </c>
      <c r="E83" s="167"/>
      <c r="F83" s="167">
        <v>-338798978</v>
      </c>
      <c r="G83" s="167"/>
      <c r="H83" s="119">
        <v>-304486431</v>
      </c>
      <c r="I83" s="167"/>
      <c r="J83" s="119">
        <v>-229069296</v>
      </c>
    </row>
    <row r="84" spans="1:11" s="48" customFormat="1" ht="18.75" customHeight="1" x14ac:dyDescent="0.25">
      <c r="A84" s="10" t="s">
        <v>68</v>
      </c>
      <c r="B84" s="6"/>
      <c r="C84" s="6"/>
      <c r="D84" s="294">
        <v>-120026848</v>
      </c>
      <c r="E84" s="293"/>
      <c r="F84" s="294">
        <v>-11022849</v>
      </c>
      <c r="G84" s="167"/>
      <c r="H84" s="119">
        <v>-120026848</v>
      </c>
      <c r="I84" s="167"/>
      <c r="J84" s="119">
        <v>-11022689</v>
      </c>
    </row>
    <row r="85" spans="1:11" s="48" customFormat="1" ht="18.75" customHeight="1" x14ac:dyDescent="0.25">
      <c r="A85" s="8" t="s">
        <v>251</v>
      </c>
      <c r="B85" s="6"/>
      <c r="C85" s="6"/>
      <c r="D85" s="8"/>
      <c r="E85" s="8"/>
      <c r="F85" s="8"/>
      <c r="G85" s="8"/>
      <c r="H85" s="8"/>
      <c r="I85" s="8"/>
      <c r="J85" s="8"/>
    </row>
    <row r="86" spans="1:11" s="48" customFormat="1" ht="18.75" customHeight="1" x14ac:dyDescent="0.25">
      <c r="A86" s="8" t="s">
        <v>211</v>
      </c>
      <c r="B86" s="6"/>
      <c r="C86" s="6"/>
      <c r="D86" s="100">
        <v>113238841</v>
      </c>
      <c r="E86" s="293"/>
      <c r="F86" s="100">
        <v>91928222</v>
      </c>
      <c r="G86" s="167"/>
      <c r="H86" s="100">
        <v>113238842</v>
      </c>
      <c r="I86" s="167"/>
      <c r="J86" s="100">
        <v>91928222</v>
      </c>
    </row>
    <row r="87" spans="1:11" s="48" customFormat="1" ht="18.75" customHeight="1" x14ac:dyDescent="0.25">
      <c r="A87" s="10" t="s">
        <v>138</v>
      </c>
      <c r="B87" s="6"/>
      <c r="C87" s="6"/>
      <c r="D87" s="100">
        <v>0</v>
      </c>
      <c r="E87" s="293"/>
      <c r="F87" s="100">
        <v>0</v>
      </c>
      <c r="G87" s="91"/>
      <c r="H87" s="100">
        <v>0</v>
      </c>
      <c r="I87" s="91"/>
      <c r="J87" s="100">
        <v>9000000</v>
      </c>
    </row>
    <row r="88" spans="1:11" s="48" customFormat="1" ht="18.75" customHeight="1" x14ac:dyDescent="0.25">
      <c r="A88" s="10" t="s">
        <v>135</v>
      </c>
      <c r="B88" s="6"/>
      <c r="C88" s="6"/>
      <c r="D88" s="100">
        <v>0</v>
      </c>
      <c r="E88" s="293"/>
      <c r="F88" s="100">
        <v>0</v>
      </c>
      <c r="G88" s="91"/>
      <c r="H88" s="100">
        <v>-9000000</v>
      </c>
      <c r="I88" s="91"/>
      <c r="J88" s="100">
        <v>-181000000</v>
      </c>
    </row>
    <row r="89" spans="1:11" s="48" customFormat="1" ht="18.75" customHeight="1" x14ac:dyDescent="0.25">
      <c r="A89" s="8" t="s">
        <v>252</v>
      </c>
      <c r="B89" s="6"/>
      <c r="C89" s="6"/>
      <c r="D89" s="100">
        <v>-1555734</v>
      </c>
      <c r="E89" s="293"/>
      <c r="F89" s="294">
        <v>261100364</v>
      </c>
      <c r="G89" s="91"/>
      <c r="H89" s="100">
        <v>-21828277</v>
      </c>
      <c r="I89" s="91"/>
      <c r="J89" s="100">
        <v>152667909</v>
      </c>
    </row>
    <row r="90" spans="1:11" s="48" customFormat="1" ht="18.75" customHeight="1" x14ac:dyDescent="0.25">
      <c r="A90" s="6" t="s">
        <v>176</v>
      </c>
      <c r="B90" s="6"/>
      <c r="C90" s="6"/>
      <c r="D90" s="8"/>
      <c r="E90" s="8"/>
      <c r="F90" s="8"/>
      <c r="G90" s="167"/>
      <c r="H90" s="8"/>
      <c r="I90" s="167"/>
      <c r="J90" s="119"/>
      <c r="K90" s="71"/>
    </row>
    <row r="91" spans="1:11" s="48" customFormat="1" ht="18.75" customHeight="1" x14ac:dyDescent="0.25">
      <c r="A91" s="265" t="s">
        <v>177</v>
      </c>
      <c r="B91" s="6"/>
      <c r="C91" s="6"/>
      <c r="D91" s="294">
        <v>-19772723</v>
      </c>
      <c r="E91" s="293"/>
      <c r="F91" s="294">
        <v>-4974728</v>
      </c>
      <c r="G91" s="167"/>
      <c r="H91" s="119">
        <v>-9503148</v>
      </c>
      <c r="I91" s="167"/>
      <c r="J91" s="119">
        <v>-4376478</v>
      </c>
      <c r="K91" s="71"/>
    </row>
    <row r="92" spans="1:11" s="48" customFormat="1" ht="18.75" customHeight="1" x14ac:dyDescent="0.25">
      <c r="A92" s="10" t="s">
        <v>60</v>
      </c>
      <c r="B92" s="6"/>
      <c r="C92" s="6"/>
      <c r="D92" s="294">
        <v>2009639280</v>
      </c>
      <c r="E92" s="293"/>
      <c r="F92" s="294">
        <v>1954380679</v>
      </c>
      <c r="G92" s="167"/>
      <c r="H92" s="119">
        <v>1762039280</v>
      </c>
      <c r="I92" s="167"/>
      <c r="J92" s="119">
        <v>922122678</v>
      </c>
    </row>
    <row r="93" spans="1:11" s="48" customFormat="1" ht="18.75" customHeight="1" x14ac:dyDescent="0.25">
      <c r="A93" s="10" t="s">
        <v>61</v>
      </c>
      <c r="B93" s="6"/>
      <c r="C93" s="6"/>
      <c r="D93" s="294">
        <v>-2071539486</v>
      </c>
      <c r="E93" s="293"/>
      <c r="F93" s="294">
        <v>-2528150242</v>
      </c>
      <c r="G93" s="167"/>
      <c r="H93" s="119">
        <v>-1364293486</v>
      </c>
      <c r="I93" s="167"/>
      <c r="J93" s="119">
        <v>-746634767</v>
      </c>
    </row>
    <row r="94" spans="1:11" s="48" customFormat="1" ht="18.75" customHeight="1" x14ac:dyDescent="0.25">
      <c r="A94" s="10" t="s">
        <v>84</v>
      </c>
      <c r="B94" s="6"/>
      <c r="C94" s="6"/>
      <c r="D94" s="294">
        <v>2153800000</v>
      </c>
      <c r="E94" s="293"/>
      <c r="F94" s="294">
        <v>2700500000</v>
      </c>
      <c r="G94" s="167"/>
      <c r="H94" s="119">
        <v>1831800000</v>
      </c>
      <c r="I94" s="167"/>
      <c r="J94" s="119">
        <v>2502500000</v>
      </c>
    </row>
    <row r="95" spans="1:11" s="48" customFormat="1" ht="18.75" customHeight="1" x14ac:dyDescent="0.25">
      <c r="A95" s="10" t="s">
        <v>107</v>
      </c>
      <c r="B95" s="6"/>
      <c r="C95" s="6"/>
      <c r="D95" s="294">
        <v>-1905000000</v>
      </c>
      <c r="E95" s="293"/>
      <c r="F95" s="294">
        <v>-1346000000</v>
      </c>
      <c r="G95" s="167"/>
      <c r="H95" s="119">
        <v>-1750000000</v>
      </c>
      <c r="I95" s="167"/>
      <c r="J95" s="119">
        <v>-1159000000</v>
      </c>
    </row>
    <row r="96" spans="1:11" s="48" customFormat="1" ht="18.75" customHeight="1" x14ac:dyDescent="0.25">
      <c r="A96" s="3" t="s">
        <v>119</v>
      </c>
      <c r="B96" s="3"/>
      <c r="C96" s="3"/>
      <c r="D96" s="159">
        <f>SUM(D83:D95)</f>
        <v>-239301139</v>
      </c>
      <c r="E96" s="165"/>
      <c r="F96" s="159">
        <f>SUM(F83:F95)</f>
        <v>778962468</v>
      </c>
      <c r="G96" s="165"/>
      <c r="H96" s="159">
        <f>SUM(H83:H95)</f>
        <v>127939932</v>
      </c>
      <c r="I96" s="165"/>
      <c r="J96" s="159">
        <f>SUM(J83:J95)</f>
        <v>1347115579</v>
      </c>
    </row>
    <row r="97" spans="1:15" s="48" customFormat="1" ht="8.25" customHeight="1" x14ac:dyDescent="0.25">
      <c r="A97" s="3"/>
      <c r="B97" s="3"/>
      <c r="C97" s="3"/>
      <c r="D97" s="167"/>
      <c r="E97" s="167"/>
      <c r="F97" s="167"/>
      <c r="G97" s="167"/>
      <c r="H97" s="167"/>
      <c r="I97" s="167"/>
      <c r="J97" s="167"/>
    </row>
    <row r="98" spans="1:15" s="48" customFormat="1" ht="18.75" customHeight="1" x14ac:dyDescent="0.3">
      <c r="A98" s="47"/>
      <c r="B98" s="47"/>
      <c r="C98" s="47"/>
      <c r="D98" s="50"/>
      <c r="E98" s="50"/>
      <c r="F98" s="50"/>
      <c r="G98" s="50"/>
      <c r="H98" s="50"/>
      <c r="I98" s="50"/>
      <c r="J98" s="50"/>
    </row>
    <row r="99" spans="1:15" s="48" customFormat="1" ht="18.75" customHeight="1" x14ac:dyDescent="0.25">
      <c r="A99" s="3" t="s">
        <v>263</v>
      </c>
      <c r="B99" s="3"/>
      <c r="C99" s="3"/>
      <c r="D99" s="90">
        <f>D96+D80+D50</f>
        <v>56602461</v>
      </c>
      <c r="E99" s="165"/>
      <c r="F99" s="90">
        <f>F96+F80+F50</f>
        <v>19400449</v>
      </c>
      <c r="G99" s="165"/>
      <c r="H99" s="90">
        <f>H96+H80+H50</f>
        <v>1047248</v>
      </c>
      <c r="I99" s="165"/>
      <c r="J99" s="90">
        <f>J96+J80+J50</f>
        <v>-6260023</v>
      </c>
    </row>
    <row r="100" spans="1:15" s="48" customFormat="1" ht="18.75" customHeight="1" x14ac:dyDescent="0.25">
      <c r="A100" s="8" t="s">
        <v>161</v>
      </c>
      <c r="B100" s="8"/>
      <c r="C100" s="8"/>
      <c r="D100" s="166">
        <v>107417828</v>
      </c>
      <c r="E100" s="167"/>
      <c r="F100" s="166">
        <v>88017379</v>
      </c>
      <c r="G100" s="167"/>
      <c r="H100" s="166">
        <v>59986849</v>
      </c>
      <c r="I100" s="167"/>
      <c r="J100" s="166">
        <v>66246872</v>
      </c>
    </row>
    <row r="101" spans="1:15" s="48" customFormat="1" ht="18.75" customHeight="1" thickBot="1" x14ac:dyDescent="0.3">
      <c r="A101" s="3" t="s">
        <v>162</v>
      </c>
      <c r="B101" s="15"/>
      <c r="C101" s="3"/>
      <c r="D101" s="158">
        <f>SUM(D99:D100)</f>
        <v>164020289</v>
      </c>
      <c r="E101" s="165"/>
      <c r="F101" s="158">
        <f>SUM(F99:F100)</f>
        <v>107417828</v>
      </c>
      <c r="G101" s="165"/>
      <c r="H101" s="158">
        <f>SUM(H99:H100)</f>
        <v>61034097</v>
      </c>
      <c r="I101" s="165"/>
      <c r="J101" s="158">
        <f>SUM(J99:J100)</f>
        <v>59986849</v>
      </c>
      <c r="L101" s="63"/>
      <c r="M101" s="95"/>
      <c r="N101" s="95"/>
      <c r="O101" s="63"/>
    </row>
    <row r="102" spans="1:15" s="48" customFormat="1" ht="16.5" customHeight="1" thickTop="1" x14ac:dyDescent="0.3">
      <c r="A102" s="47"/>
      <c r="B102" s="47"/>
      <c r="C102" s="47"/>
      <c r="D102" s="55"/>
      <c r="E102" s="55"/>
      <c r="F102" s="55"/>
      <c r="G102" s="55"/>
      <c r="H102" s="55"/>
      <c r="I102" s="55"/>
      <c r="J102" s="55"/>
    </row>
    <row r="103" spans="1:15" s="145" customFormat="1" ht="18.75" customHeight="1" x14ac:dyDescent="0.3">
      <c r="A103" s="7" t="s">
        <v>89</v>
      </c>
      <c r="B103" s="143"/>
      <c r="C103" s="143"/>
      <c r="D103" s="64"/>
      <c r="E103" s="65"/>
      <c r="F103" s="64"/>
      <c r="G103" s="65"/>
      <c r="H103" s="65"/>
      <c r="I103" s="65"/>
      <c r="J103" s="65"/>
    </row>
    <row r="104" spans="1:15" s="147" customFormat="1" ht="18.75" customHeight="1" x14ac:dyDescent="0.3">
      <c r="A104" s="57" t="s">
        <v>103</v>
      </c>
      <c r="B104" s="57"/>
      <c r="C104" s="57"/>
      <c r="D104" s="66"/>
      <c r="E104" s="67"/>
      <c r="F104" s="66"/>
      <c r="G104" s="67"/>
      <c r="H104" s="67"/>
      <c r="I104" s="67"/>
      <c r="J104" s="67"/>
    </row>
    <row r="105" spans="1:15" s="147" customFormat="1" ht="18.75" customHeight="1" x14ac:dyDescent="0.3">
      <c r="A105" s="57"/>
      <c r="B105" s="57"/>
      <c r="C105" s="57"/>
      <c r="D105" s="66"/>
      <c r="E105" s="67"/>
      <c r="F105" s="66"/>
      <c r="G105" s="67"/>
      <c r="H105" s="67"/>
      <c r="I105" s="67"/>
      <c r="J105" s="67"/>
    </row>
    <row r="106" spans="1:15" s="48" customFormat="1" ht="18.75" customHeight="1" x14ac:dyDescent="0.3">
      <c r="A106" s="58"/>
      <c r="B106" s="58"/>
      <c r="C106" s="58"/>
      <c r="D106" s="321" t="s">
        <v>10</v>
      </c>
      <c r="E106" s="321"/>
      <c r="F106" s="321"/>
      <c r="G106" s="69"/>
      <c r="H106" s="321" t="s">
        <v>31</v>
      </c>
      <c r="I106" s="321"/>
      <c r="J106" s="321"/>
      <c r="K106" s="121"/>
    </row>
    <row r="107" spans="1:15" s="48" customFormat="1" ht="18.75" customHeight="1" x14ac:dyDescent="0.3">
      <c r="A107" s="49"/>
      <c r="B107" s="49"/>
      <c r="C107" s="49"/>
      <c r="D107" s="322" t="s">
        <v>32</v>
      </c>
      <c r="E107" s="322"/>
      <c r="F107" s="322"/>
      <c r="G107" s="70"/>
      <c r="H107" s="322" t="s">
        <v>32</v>
      </c>
      <c r="I107" s="322"/>
      <c r="J107" s="322"/>
      <c r="K107" s="121"/>
    </row>
    <row r="108" spans="1:15" s="48" customFormat="1" ht="18.75" customHeight="1" x14ac:dyDescent="0.3">
      <c r="A108" s="49"/>
      <c r="B108" s="49"/>
      <c r="C108" s="49"/>
      <c r="D108" s="323" t="s">
        <v>73</v>
      </c>
      <c r="E108" s="323"/>
      <c r="F108" s="323"/>
      <c r="G108" s="59"/>
      <c r="H108" s="323" t="s">
        <v>73</v>
      </c>
      <c r="I108" s="323"/>
      <c r="J108" s="323"/>
      <c r="K108" s="121"/>
    </row>
    <row r="109" spans="1:15" s="48" customFormat="1" ht="18.75" customHeight="1" x14ac:dyDescent="0.25">
      <c r="A109" s="49"/>
      <c r="B109" s="148"/>
      <c r="C109" s="49"/>
      <c r="D109" s="16">
        <v>2020</v>
      </c>
      <c r="E109" s="16"/>
      <c r="F109" s="16">
        <v>2019</v>
      </c>
      <c r="G109" s="16"/>
      <c r="H109" s="16">
        <v>2020</v>
      </c>
      <c r="I109" s="16"/>
      <c r="J109" s="16">
        <v>2019</v>
      </c>
      <c r="K109" s="121"/>
    </row>
    <row r="110" spans="1:15" s="48" customFormat="1" ht="18.75" customHeight="1" x14ac:dyDescent="0.3">
      <c r="A110" s="49"/>
      <c r="B110" s="148"/>
      <c r="C110" s="49"/>
      <c r="D110" s="318" t="s">
        <v>79</v>
      </c>
      <c r="E110" s="318"/>
      <c r="F110" s="318"/>
      <c r="G110" s="318"/>
      <c r="H110" s="318"/>
      <c r="I110" s="318"/>
      <c r="J110" s="318"/>
      <c r="K110" s="121"/>
    </row>
    <row r="111" spans="1:15" s="53" customFormat="1" ht="18.75" customHeight="1" x14ac:dyDescent="0.3">
      <c r="A111" s="295" t="s">
        <v>92</v>
      </c>
      <c r="B111" s="34"/>
      <c r="C111" s="34"/>
      <c r="D111" s="36"/>
      <c r="E111" s="36"/>
      <c r="F111" s="36"/>
      <c r="G111" s="36"/>
      <c r="H111" s="36"/>
      <c r="I111" s="36"/>
      <c r="J111" s="36"/>
    </row>
    <row r="112" spans="1:15" s="53" customFormat="1" ht="18.75" customHeight="1" x14ac:dyDescent="0.25">
      <c r="A112" s="115" t="s">
        <v>104</v>
      </c>
      <c r="B112" s="34"/>
      <c r="C112" s="34"/>
      <c r="D112" s="36"/>
      <c r="E112" s="36"/>
      <c r="F112" s="36"/>
      <c r="G112" s="36"/>
      <c r="H112" s="36"/>
      <c r="I112" s="36"/>
      <c r="J112" s="36"/>
    </row>
    <row r="113" spans="1:10" s="53" customFormat="1" ht="18.75" customHeight="1" x14ac:dyDescent="0.25">
      <c r="A113" s="34" t="s">
        <v>157</v>
      </c>
      <c r="B113" s="34"/>
      <c r="C113" s="34"/>
      <c r="D113" s="100">
        <v>0</v>
      </c>
      <c r="E113" s="289"/>
      <c r="F113" s="92">
        <v>6306000</v>
      </c>
      <c r="G113" s="289"/>
      <c r="H113" s="100">
        <v>0</v>
      </c>
      <c r="I113" s="289"/>
      <c r="J113" s="92">
        <v>3153000</v>
      </c>
    </row>
    <row r="114" spans="1:10" s="53" customFormat="1" ht="18.75" customHeight="1" x14ac:dyDescent="0.25">
      <c r="A114" s="8" t="s">
        <v>264</v>
      </c>
      <c r="B114" s="34"/>
      <c r="C114" s="34"/>
      <c r="D114" s="289"/>
      <c r="E114" s="289"/>
      <c r="F114" s="289"/>
      <c r="G114" s="289"/>
      <c r="H114" s="289"/>
      <c r="I114" s="289"/>
      <c r="J114" s="289"/>
    </row>
    <row r="115" spans="1:10" s="53" customFormat="1" ht="18.75" customHeight="1" x14ac:dyDescent="0.25">
      <c r="A115" s="8" t="s">
        <v>149</v>
      </c>
      <c r="B115" s="34"/>
      <c r="C115" s="34"/>
      <c r="D115" s="92">
        <v>102920154</v>
      </c>
      <c r="E115" s="289"/>
      <c r="F115" s="92">
        <v>178415486</v>
      </c>
      <c r="G115" s="289"/>
      <c r="H115" s="100">
        <v>0</v>
      </c>
      <c r="I115" s="289"/>
      <c r="J115" s="100">
        <v>0</v>
      </c>
    </row>
    <row r="116" spans="1:10" s="53" customFormat="1" ht="18.75" customHeight="1" x14ac:dyDescent="0.25">
      <c r="A116" s="8" t="s">
        <v>264</v>
      </c>
      <c r="B116" s="34"/>
      <c r="C116" s="34"/>
      <c r="D116" s="92"/>
      <c r="E116" s="289"/>
      <c r="F116" s="92"/>
      <c r="G116" s="289"/>
      <c r="H116" s="92"/>
      <c r="I116" s="289"/>
      <c r="J116" s="92"/>
    </row>
    <row r="117" spans="1:10" s="53" customFormat="1" ht="18.75" customHeight="1" x14ac:dyDescent="0.25">
      <c r="A117" s="8" t="s">
        <v>165</v>
      </c>
      <c r="B117" s="34"/>
      <c r="C117" s="34"/>
      <c r="D117" s="92">
        <v>22899630</v>
      </c>
      <c r="E117" s="289"/>
      <c r="F117" s="100">
        <v>0</v>
      </c>
      <c r="G117" s="289"/>
      <c r="H117" s="92">
        <v>22899630</v>
      </c>
      <c r="I117" s="289"/>
      <c r="J117" s="100">
        <v>0</v>
      </c>
    </row>
    <row r="118" spans="1:10" s="53" customFormat="1" ht="18.75" customHeight="1" x14ac:dyDescent="0.25">
      <c r="A118" s="8" t="s">
        <v>164</v>
      </c>
      <c r="B118" s="34"/>
      <c r="C118" s="34"/>
      <c r="D118" s="289"/>
      <c r="E118" s="289"/>
      <c r="F118" s="92"/>
      <c r="G118" s="289"/>
      <c r="H118" s="92"/>
      <c r="I118" s="289"/>
      <c r="J118" s="92"/>
    </row>
    <row r="119" spans="1:10" s="53" customFormat="1" ht="18.75" customHeight="1" x14ac:dyDescent="0.25">
      <c r="A119" s="8" t="s">
        <v>149</v>
      </c>
      <c r="B119" s="34"/>
      <c r="C119" s="34"/>
      <c r="D119" s="92">
        <v>177100835</v>
      </c>
      <c r="E119" s="289"/>
      <c r="F119" s="100">
        <v>0</v>
      </c>
      <c r="G119" s="289"/>
      <c r="H119" s="100">
        <v>0</v>
      </c>
      <c r="I119" s="289"/>
      <c r="J119" s="100">
        <v>0</v>
      </c>
    </row>
    <row r="120" spans="1:10" s="72" customFormat="1" ht="18.75" customHeight="1" x14ac:dyDescent="0.3">
      <c r="A120" s="34" t="s">
        <v>254</v>
      </c>
      <c r="B120" s="290"/>
      <c r="C120" s="290"/>
      <c r="D120" s="289"/>
      <c r="E120" s="289"/>
      <c r="F120" s="289"/>
      <c r="G120" s="289"/>
      <c r="H120" s="290"/>
      <c r="I120" s="289"/>
      <c r="J120" s="289"/>
    </row>
    <row r="121" spans="1:10" s="72" customFormat="1" ht="18.75" customHeight="1" x14ac:dyDescent="0.3">
      <c r="A121" s="34" t="s">
        <v>265</v>
      </c>
      <c r="B121" s="290"/>
      <c r="C121" s="290"/>
      <c r="D121" s="92">
        <v>33560975</v>
      </c>
      <c r="E121" s="289"/>
      <c r="F121" s="92">
        <v>76300000</v>
      </c>
      <c r="G121" s="289"/>
      <c r="H121" s="289">
        <v>33560975</v>
      </c>
      <c r="I121" s="289"/>
      <c r="J121" s="92">
        <v>76300000</v>
      </c>
    </row>
    <row r="122" spans="1:10" s="72" customFormat="1" ht="18.75" customHeight="1" x14ac:dyDescent="0.3">
      <c r="A122" s="34" t="s">
        <v>163</v>
      </c>
      <c r="B122" s="290"/>
      <c r="C122" s="290"/>
      <c r="D122" s="100">
        <v>0</v>
      </c>
      <c r="E122" s="289"/>
      <c r="F122" s="100">
        <v>0</v>
      </c>
      <c r="G122" s="289"/>
      <c r="H122" s="92">
        <v>21610671</v>
      </c>
      <c r="I122" s="289"/>
      <c r="J122" s="100">
        <v>0</v>
      </c>
    </row>
    <row r="123" spans="1:10" s="72" customFormat="1" ht="18.75" customHeight="1" x14ac:dyDescent="0.3">
      <c r="A123" s="34" t="s">
        <v>133</v>
      </c>
      <c r="B123" s="290"/>
      <c r="C123" s="290"/>
      <c r="D123" s="92"/>
      <c r="E123" s="289"/>
      <c r="F123" s="92"/>
      <c r="G123" s="289"/>
      <c r="H123" s="92"/>
      <c r="I123" s="289"/>
      <c r="J123" s="92"/>
    </row>
    <row r="124" spans="1:10" s="72" customFormat="1" ht="18.75" customHeight="1" x14ac:dyDescent="0.3">
      <c r="A124" s="34" t="s">
        <v>165</v>
      </c>
      <c r="B124" s="290"/>
      <c r="C124" s="290"/>
      <c r="D124" s="100">
        <v>0</v>
      </c>
      <c r="E124" s="289"/>
      <c r="F124" s="92">
        <v>8164718</v>
      </c>
      <c r="G124" s="289"/>
      <c r="H124" s="100">
        <v>0</v>
      </c>
      <c r="I124" s="289"/>
      <c r="J124" s="92">
        <v>8164718</v>
      </c>
    </row>
    <row r="125" spans="1:10" s="72" customFormat="1" ht="18.75" customHeight="1" x14ac:dyDescent="0.3">
      <c r="A125" s="34" t="s">
        <v>150</v>
      </c>
      <c r="B125" s="290"/>
      <c r="C125" s="290"/>
      <c r="D125" s="92"/>
      <c r="E125" s="289"/>
      <c r="F125" s="92"/>
      <c r="G125" s="289"/>
      <c r="H125" s="92"/>
      <c r="I125" s="289"/>
      <c r="J125" s="92"/>
    </row>
    <row r="126" spans="1:10" s="72" customFormat="1" ht="18.75" customHeight="1" x14ac:dyDescent="0.3">
      <c r="A126" s="34" t="s">
        <v>151</v>
      </c>
      <c r="B126" s="290"/>
      <c r="C126" s="290"/>
      <c r="D126" s="100">
        <v>0</v>
      </c>
      <c r="E126" s="289"/>
      <c r="F126" s="92">
        <v>138602028</v>
      </c>
      <c r="G126" s="289"/>
      <c r="H126" s="100">
        <v>0</v>
      </c>
      <c r="I126" s="289"/>
      <c r="J126" s="92">
        <v>25576190</v>
      </c>
    </row>
    <row r="127" spans="1:10" s="72" customFormat="1" ht="18.75" customHeight="1" x14ac:dyDescent="0.3">
      <c r="A127" s="34" t="s">
        <v>253</v>
      </c>
      <c r="B127" s="290"/>
      <c r="C127" s="290"/>
      <c r="D127" s="92"/>
      <c r="E127" s="289"/>
      <c r="F127" s="92"/>
      <c r="G127" s="289"/>
      <c r="H127" s="289"/>
      <c r="I127" s="289"/>
      <c r="J127" s="92"/>
    </row>
    <row r="128" spans="1:10" s="72" customFormat="1" ht="18.75" customHeight="1" x14ac:dyDescent="0.3">
      <c r="A128" s="34" t="s">
        <v>151</v>
      </c>
      <c r="B128" s="290"/>
      <c r="C128" s="290"/>
      <c r="D128" s="92">
        <v>647000000</v>
      </c>
      <c r="E128" s="289"/>
      <c r="F128" s="100">
        <v>0</v>
      </c>
      <c r="G128" s="289"/>
      <c r="H128" s="100">
        <v>0</v>
      </c>
      <c r="I128" s="289"/>
      <c r="J128" s="100">
        <v>0</v>
      </c>
    </row>
    <row r="129" spans="1:10" s="72" customFormat="1" ht="18.75" customHeight="1" x14ac:dyDescent="0.3">
      <c r="A129" s="34" t="s">
        <v>212</v>
      </c>
      <c r="B129" s="290"/>
      <c r="C129" s="290"/>
      <c r="D129" s="92"/>
      <c r="E129" s="289"/>
      <c r="F129" s="92"/>
      <c r="G129" s="289"/>
      <c r="H129" s="289"/>
      <c r="I129" s="289"/>
      <c r="J129" s="92"/>
    </row>
    <row r="130" spans="1:10" s="72" customFormat="1" ht="18.75" customHeight="1" x14ac:dyDescent="0.3">
      <c r="A130" s="34" t="s">
        <v>151</v>
      </c>
      <c r="B130" s="290"/>
      <c r="C130" s="290"/>
      <c r="D130" s="92">
        <v>40294000</v>
      </c>
      <c r="E130" s="289"/>
      <c r="F130" s="100">
        <v>0</v>
      </c>
      <c r="G130" s="289"/>
      <c r="H130" s="100">
        <v>0</v>
      </c>
      <c r="I130" s="289"/>
      <c r="J130" s="100">
        <v>0</v>
      </c>
    </row>
    <row r="131" spans="1:10" s="72" customFormat="1" ht="18.75" customHeight="1" x14ac:dyDescent="0.3">
      <c r="A131" s="34" t="s">
        <v>213</v>
      </c>
      <c r="B131" s="290"/>
      <c r="C131" s="290"/>
      <c r="D131" s="92">
        <v>302689293</v>
      </c>
      <c r="E131" s="289"/>
      <c r="F131" s="100">
        <v>0</v>
      </c>
      <c r="G131" s="289"/>
      <c r="H131" s="92">
        <v>156843267</v>
      </c>
      <c r="I131" s="289"/>
      <c r="J131" s="100">
        <v>0</v>
      </c>
    </row>
    <row r="132" spans="1:10" s="72" customFormat="1" ht="18.75" customHeight="1" x14ac:dyDescent="0.3">
      <c r="A132" s="34" t="s">
        <v>214</v>
      </c>
      <c r="B132" s="290"/>
      <c r="C132" s="290"/>
      <c r="D132" s="92">
        <v>2212344074</v>
      </c>
      <c r="E132" s="289"/>
      <c r="F132" s="100">
        <v>0</v>
      </c>
      <c r="G132" s="289"/>
      <c r="H132" s="92">
        <v>3573773</v>
      </c>
      <c r="I132" s="289"/>
      <c r="J132" s="100">
        <v>0</v>
      </c>
    </row>
    <row r="133" spans="1:10" s="72" customFormat="1" ht="18.75" customHeight="1" x14ac:dyDescent="0.3">
      <c r="A133" s="34" t="s">
        <v>215</v>
      </c>
      <c r="B133" s="290"/>
      <c r="C133" s="290"/>
      <c r="D133" s="92">
        <v>156527175</v>
      </c>
      <c r="E133" s="289"/>
      <c r="F133" s="100">
        <v>0</v>
      </c>
      <c r="G133" s="289"/>
      <c r="H133" s="92">
        <v>126347518</v>
      </c>
      <c r="I133" s="289"/>
      <c r="J133" s="100">
        <v>0</v>
      </c>
    </row>
    <row r="134" spans="1:10" s="72" customFormat="1" ht="18.75" customHeight="1" x14ac:dyDescent="0.3">
      <c r="A134" s="34" t="s">
        <v>152</v>
      </c>
      <c r="B134" s="290"/>
      <c r="C134" s="290"/>
      <c r="D134" s="92"/>
      <c r="E134" s="289"/>
      <c r="F134" s="289"/>
      <c r="G134" s="289"/>
      <c r="H134" s="92"/>
      <c r="I134" s="289"/>
      <c r="J134" s="289"/>
    </row>
    <row r="135" spans="1:10" s="72" customFormat="1" ht="18.75" customHeight="1" x14ac:dyDescent="0.3">
      <c r="A135" s="34" t="s">
        <v>266</v>
      </c>
      <c r="B135" s="290"/>
      <c r="C135" s="290"/>
      <c r="D135" s="100">
        <v>0</v>
      </c>
      <c r="E135" s="289"/>
      <c r="F135" s="289">
        <v>11929519</v>
      </c>
      <c r="G135" s="289"/>
      <c r="H135" s="100">
        <v>0</v>
      </c>
      <c r="I135" s="289"/>
      <c r="J135" s="92">
        <v>11929519</v>
      </c>
    </row>
    <row r="136" spans="1:10" s="72" customFormat="1" ht="18.75" customHeight="1" x14ac:dyDescent="0.3">
      <c r="A136" s="34" t="s">
        <v>216</v>
      </c>
      <c r="B136" s="290"/>
      <c r="C136" s="290"/>
      <c r="D136" s="92"/>
      <c r="E136" s="289"/>
      <c r="F136" s="289"/>
      <c r="G136" s="289"/>
      <c r="H136" s="289"/>
      <c r="I136" s="289"/>
      <c r="J136" s="289"/>
    </row>
    <row r="137" spans="1:10" s="72" customFormat="1" ht="18.75" customHeight="1" x14ac:dyDescent="0.3">
      <c r="A137" s="34" t="s">
        <v>217</v>
      </c>
      <c r="B137" s="290"/>
      <c r="C137" s="290"/>
      <c r="D137" s="100">
        <v>0</v>
      </c>
      <c r="E137" s="289"/>
      <c r="F137" s="100">
        <v>0</v>
      </c>
      <c r="G137" s="289"/>
      <c r="H137" s="92">
        <v>10610671</v>
      </c>
      <c r="I137" s="289"/>
      <c r="J137" s="100">
        <v>0</v>
      </c>
    </row>
    <row r="138" spans="1:10" s="72" customFormat="1" ht="18.75" customHeight="1" x14ac:dyDescent="0.3">
      <c r="A138" s="34" t="s">
        <v>240</v>
      </c>
      <c r="B138" s="290"/>
      <c r="C138" s="290"/>
      <c r="D138" s="289"/>
      <c r="E138" s="289"/>
      <c r="F138" s="289"/>
      <c r="G138" s="289"/>
      <c r="H138" s="92"/>
      <c r="I138" s="289"/>
      <c r="J138" s="92"/>
    </row>
    <row r="139" spans="1:10" s="72" customFormat="1" ht="18.75" customHeight="1" x14ac:dyDescent="0.3">
      <c r="A139" s="34" t="s">
        <v>239</v>
      </c>
      <c r="B139" s="290"/>
      <c r="C139" s="290"/>
      <c r="D139" s="100">
        <v>0</v>
      </c>
      <c r="E139" s="289"/>
      <c r="F139" s="100">
        <v>0</v>
      </c>
      <c r="G139" s="289"/>
      <c r="H139" s="100">
        <v>0</v>
      </c>
      <c r="I139" s="289"/>
      <c r="J139" s="92">
        <v>1060000000</v>
      </c>
    </row>
    <row r="140" spans="1:10" s="72" customFormat="1" ht="18.75" customHeight="1" x14ac:dyDescent="0.25">
      <c r="D140" s="289"/>
      <c r="E140" s="289"/>
      <c r="F140" s="289"/>
      <c r="G140" s="289"/>
      <c r="H140" s="92"/>
      <c r="I140" s="289"/>
      <c r="J140" s="289"/>
    </row>
    <row r="141" spans="1:10" s="72" customFormat="1" ht="18.75" customHeight="1" x14ac:dyDescent="0.3">
      <c r="D141" s="255"/>
      <c r="E141" s="255"/>
      <c r="F141" s="255"/>
      <c r="G141" s="255"/>
      <c r="H141" s="255"/>
      <c r="I141" s="255"/>
      <c r="J141" s="255"/>
    </row>
    <row r="142" spans="1:10" s="72" customFormat="1" ht="18.75" customHeight="1" x14ac:dyDescent="0.3">
      <c r="D142" s="51"/>
      <c r="E142" s="51"/>
      <c r="F142" s="51"/>
      <c r="G142" s="51"/>
      <c r="H142" s="51"/>
      <c r="I142" s="51"/>
      <c r="J142" s="51"/>
    </row>
    <row r="143" spans="1:10" s="72" customFormat="1" ht="18.75" customHeight="1" x14ac:dyDescent="0.3">
      <c r="D143" s="51"/>
      <c r="E143" s="51"/>
      <c r="F143" s="51"/>
      <c r="G143" s="51"/>
      <c r="H143" s="51"/>
      <c r="I143" s="51"/>
      <c r="J143" s="51"/>
    </row>
    <row r="144" spans="1:10" s="72" customFormat="1" ht="18.75" customHeight="1" x14ac:dyDescent="0.3">
      <c r="D144" s="51"/>
      <c r="E144" s="51"/>
      <c r="F144" s="51"/>
      <c r="G144" s="51"/>
      <c r="H144" s="51"/>
      <c r="I144" s="51"/>
      <c r="J144" s="51"/>
    </row>
    <row r="145" spans="4:10" s="72" customFormat="1" ht="18.75" customHeight="1" x14ac:dyDescent="0.3">
      <c r="D145" s="51"/>
      <c r="E145" s="51"/>
      <c r="F145" s="51"/>
      <c r="G145" s="51"/>
      <c r="H145" s="51"/>
      <c r="I145" s="51"/>
      <c r="J145" s="51"/>
    </row>
    <row r="146" spans="4:10" s="72" customFormat="1" ht="18.75" customHeight="1" x14ac:dyDescent="0.3"/>
    <row r="147" spans="4:10" s="72" customFormat="1" ht="18.75" customHeight="1" x14ac:dyDescent="0.3"/>
    <row r="148" spans="4:10" s="72" customFormat="1" ht="18.75" customHeight="1" x14ac:dyDescent="0.3"/>
    <row r="149" spans="4:10" s="72" customFormat="1" ht="18.75" customHeight="1" x14ac:dyDescent="0.3"/>
    <row r="150" spans="4:10" s="72" customFormat="1" ht="18.75" customHeight="1" x14ac:dyDescent="0.3"/>
    <row r="151" spans="4:10" s="72" customFormat="1" ht="18.75" customHeight="1" x14ac:dyDescent="0.3"/>
    <row r="152" spans="4:10" s="72" customFormat="1" ht="18.75" customHeight="1" x14ac:dyDescent="0.3"/>
    <row r="153" spans="4:10" s="72" customFormat="1" ht="18.75" customHeight="1" x14ac:dyDescent="0.3"/>
    <row r="154" spans="4:10" s="72" customFormat="1" ht="18.75" customHeight="1" x14ac:dyDescent="0.3"/>
    <row r="155" spans="4:10" s="72" customFormat="1" ht="18.75" customHeight="1" x14ac:dyDescent="0.3"/>
    <row r="156" spans="4:10" s="72" customFormat="1" ht="18.75" customHeight="1" x14ac:dyDescent="0.3"/>
    <row r="157" spans="4:10" s="72" customFormat="1" ht="18.75" customHeight="1" x14ac:dyDescent="0.3"/>
    <row r="158" spans="4:10" s="72" customFormat="1" ht="18.75" customHeight="1" x14ac:dyDescent="0.3"/>
    <row r="159" spans="4:10" s="72" customFormat="1" ht="18.75" customHeight="1" x14ac:dyDescent="0.3"/>
    <row r="160" spans="4:10" s="72" customFormat="1" ht="18.75" customHeight="1" x14ac:dyDescent="0.3"/>
    <row r="161" s="72" customFormat="1" ht="18.75" customHeight="1" x14ac:dyDescent="0.3"/>
    <row r="162" s="72" customFormat="1" ht="18.75" customHeight="1" x14ac:dyDescent="0.3"/>
    <row r="163" s="72" customFormat="1" ht="18.75" customHeight="1" x14ac:dyDescent="0.3"/>
    <row r="164" s="72" customFormat="1" ht="18.75" customHeight="1" x14ac:dyDescent="0.3"/>
    <row r="165" s="72" customFormat="1" ht="18.75" customHeight="1" x14ac:dyDescent="0.3"/>
    <row r="166" s="72" customFormat="1" ht="18.75" customHeight="1" x14ac:dyDescent="0.3"/>
    <row r="167" s="72" customFormat="1" ht="18.75" customHeight="1" x14ac:dyDescent="0.3"/>
    <row r="168" s="72" customFormat="1" ht="18.75" customHeight="1" x14ac:dyDescent="0.3"/>
    <row r="169" s="72" customFormat="1" ht="18.75" customHeight="1" x14ac:dyDescent="0.3"/>
    <row r="170" s="72" customFormat="1" ht="18.75" customHeight="1" x14ac:dyDescent="0.3"/>
    <row r="171" s="72" customFormat="1" ht="18.75" customHeight="1" x14ac:dyDescent="0.3"/>
    <row r="172" s="72" customFormat="1" ht="18.75" customHeight="1" x14ac:dyDescent="0.3"/>
    <row r="173" s="72" customFormat="1" ht="18.75" customHeight="1" x14ac:dyDescent="0.3"/>
    <row r="174" s="72" customFormat="1" ht="18.75" customHeight="1" x14ac:dyDescent="0.3"/>
    <row r="175" s="72" customFormat="1" ht="18.75" customHeight="1" x14ac:dyDescent="0.3"/>
    <row r="176" s="72" customFormat="1" ht="18.75" customHeight="1" x14ac:dyDescent="0.3"/>
    <row r="177" s="72" customFormat="1" ht="18.75" customHeight="1" x14ac:dyDescent="0.3"/>
    <row r="178" s="72" customFormat="1" ht="18.75" customHeight="1" x14ac:dyDescent="0.3"/>
    <row r="179" s="72" customFormat="1" ht="18.75" customHeight="1" x14ac:dyDescent="0.3"/>
    <row r="180" s="72" customFormat="1" ht="18.75" customHeight="1" x14ac:dyDescent="0.3"/>
    <row r="181" s="72" customFormat="1" ht="18.75" customHeight="1" x14ac:dyDescent="0.3"/>
    <row r="182" s="72" customFormat="1" ht="18.75" customHeight="1" x14ac:dyDescent="0.3"/>
    <row r="183" s="72" customFormat="1" ht="18.75" customHeight="1" x14ac:dyDescent="0.3"/>
    <row r="184" s="72" customFormat="1" ht="18.75" customHeight="1" x14ac:dyDescent="0.3"/>
    <row r="185" s="72" customFormat="1" ht="18.75" customHeight="1" x14ac:dyDescent="0.3"/>
    <row r="186" s="72" customFormat="1" ht="18.75" customHeight="1" x14ac:dyDescent="0.3"/>
    <row r="187" s="72" customFormat="1" ht="18.75" customHeight="1" x14ac:dyDescent="0.3"/>
    <row r="188" s="72" customFormat="1" ht="18.75" customHeight="1" x14ac:dyDescent="0.3"/>
    <row r="189" s="72" customFormat="1" ht="18.75" customHeight="1" x14ac:dyDescent="0.3"/>
    <row r="190" s="72" customFormat="1" ht="18.75" customHeight="1" x14ac:dyDescent="0.3"/>
  </sheetData>
  <mergeCells count="21">
    <mergeCell ref="D110:J110"/>
    <mergeCell ref="D106:F106"/>
    <mergeCell ref="H106:J106"/>
    <mergeCell ref="D107:F107"/>
    <mergeCell ref="H107:J107"/>
    <mergeCell ref="D108:F108"/>
    <mergeCell ref="H108:J108"/>
    <mergeCell ref="D4:F4"/>
    <mergeCell ref="H4:J4"/>
    <mergeCell ref="D5:F5"/>
    <mergeCell ref="H5:J5"/>
    <mergeCell ref="D6:F6"/>
    <mergeCell ref="H6:J6"/>
    <mergeCell ref="D60:J60"/>
    <mergeCell ref="D8:J8"/>
    <mergeCell ref="D56:F56"/>
    <mergeCell ref="H56:J56"/>
    <mergeCell ref="D57:F57"/>
    <mergeCell ref="H57:J57"/>
    <mergeCell ref="D58:F58"/>
    <mergeCell ref="H58:J58"/>
  </mergeCells>
  <phoneticPr fontId="4" type="noConversion"/>
  <pageMargins left="0.8" right="0.8" top="0.48" bottom="0.5" header="0.5" footer="0.5"/>
  <pageSetup paperSize="9" scale="72" firstPageNumber="13" fitToHeight="0" orientation="portrait" useFirstPageNumber="1" r:id="rId1"/>
  <headerFooter alignWithMargins="0">
    <oddFooter xml:space="preserve">&amp;L&amp;11 The accompanying notes form an integral part of the financial statements.
&amp;C&amp;11
&amp;P&amp;R&amp;"Times New Roman,Italic"&amp;11
</oddFooter>
  </headerFooter>
  <rowBreaks count="2" manualBreakCount="2">
    <brk id="52" max="9" man="1"/>
    <brk id="10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BS5-6</vt:lpstr>
      <vt:lpstr>PL7-8</vt:lpstr>
      <vt:lpstr>CH Conso 9</vt:lpstr>
      <vt:lpstr>CH Conso 10</vt:lpstr>
      <vt:lpstr>SH11-12</vt:lpstr>
      <vt:lpstr>CF13-15</vt:lpstr>
      <vt:lpstr>'BS5-6'!Print_Area</vt:lpstr>
      <vt:lpstr>'CF13-15'!Print_Area</vt:lpstr>
      <vt:lpstr>'CH Conso 10'!Print_Area</vt:lpstr>
      <vt:lpstr>'CH Conso 9'!Print_Area</vt:lpstr>
      <vt:lpstr>'PL7-8'!Print_Area</vt:lpstr>
      <vt:lpstr>'SH11-12'!Print_Area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lsudsanram</dc:creator>
  <cp:lastModifiedBy>pornpavee  phungsontisakul</cp:lastModifiedBy>
  <cp:lastPrinted>2021-02-24T02:43:03Z</cp:lastPrinted>
  <dcterms:created xsi:type="dcterms:W3CDTF">2005-04-19T12:56:38Z</dcterms:created>
  <dcterms:modified xsi:type="dcterms:W3CDTF">2021-02-24T09:56:46Z</dcterms:modified>
</cp:coreProperties>
</file>