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tiPlex\Desktop\"/>
    </mc:Choice>
  </mc:AlternateContent>
  <xr:revisionPtr revIDLastSave="0" documentId="8_{F4E8977F-077D-40FA-8450-0B6EC24C7FE7}" xr6:coauthVersionLast="46" xr6:coauthVersionMax="46" xr10:uidLastSave="{00000000-0000-0000-0000-000000000000}"/>
  <bookViews>
    <workbookView xWindow="-120" yWindow="-120" windowWidth="20730" windowHeight="11160" tabRatio="762" activeTab="4" xr2:uid="{00000000-000D-0000-FFFF-FFFF00000000}"/>
  </bookViews>
  <sheets>
    <sheet name="BS" sheetId="11" r:id="rId1"/>
    <sheet name="PL" sheetId="26" r:id="rId2"/>
    <sheet name="CS-CONSO" sheetId="22" r:id="rId3"/>
    <sheet name="CS-COMPANY" sheetId="23" r:id="rId4"/>
    <sheet name="CF" sheetId="24" r:id="rId5"/>
  </sheets>
  <definedNames>
    <definedName name="_xlnm.Print_Area" localSheetId="0">BS!$A$1:$Q$105</definedName>
    <definedName name="_xlnm.Print_Area" localSheetId="4">CF!$A$1:$L$117</definedName>
    <definedName name="_xlnm.Print_Area" localSheetId="3">'CS-COMPANY'!$A$1:$K$32</definedName>
    <definedName name="_xlnm.Print_Area" localSheetId="2">'CS-CONSO'!$A$1:$AC$50</definedName>
    <definedName name="_xlnm.Print_Area" localSheetId="1">PL!$A$1:$K$60</definedName>
  </definedNames>
  <calcPr calcId="181029"/>
</workbook>
</file>

<file path=xl/calcChain.xml><?xml version="1.0" encoding="utf-8"?>
<calcChain xmlns="http://schemas.openxmlformats.org/spreadsheetml/2006/main">
  <c r="G24" i="23" l="1"/>
  <c r="I24" i="23"/>
  <c r="O39" i="11" l="1"/>
  <c r="AA33" i="22" l="1"/>
  <c r="U33" i="22"/>
  <c r="S33" i="22"/>
  <c r="O33" i="22"/>
  <c r="M33" i="22"/>
  <c r="K33" i="22"/>
  <c r="I33" i="22"/>
  <c r="G33" i="22"/>
  <c r="E33" i="22"/>
  <c r="Q31" i="22"/>
  <c r="W31" i="22" s="1"/>
  <c r="Y31" i="22" s="1"/>
  <c r="AC31" i="22" s="1"/>
  <c r="A2" i="23" l="1"/>
  <c r="A1" i="22"/>
  <c r="A1" i="23" s="1"/>
  <c r="A1" i="24" s="1"/>
  <c r="Q60" i="11" l="1"/>
  <c r="O60" i="11"/>
  <c r="K45" i="26" l="1"/>
  <c r="I45" i="26"/>
  <c r="G45" i="26"/>
  <c r="E45" i="26"/>
  <c r="L13" i="24" l="1"/>
  <c r="J13" i="24"/>
  <c r="H13" i="24"/>
  <c r="F13" i="24"/>
  <c r="G56" i="26"/>
  <c r="K23" i="22"/>
  <c r="AA23" i="22"/>
  <c r="H109" i="24"/>
  <c r="G15" i="22"/>
  <c r="E25" i="23" l="1"/>
  <c r="E15" i="23"/>
  <c r="J19" i="23"/>
  <c r="J26" i="23" s="1"/>
  <c r="H19" i="23"/>
  <c r="H26" i="23" s="1"/>
  <c r="F19" i="23"/>
  <c r="F26" i="23" s="1"/>
  <c r="K18" i="23"/>
  <c r="E38" i="22"/>
  <c r="Q23" i="22"/>
  <c r="F28" i="22"/>
  <c r="F39" i="22" s="1"/>
  <c r="H28" i="22"/>
  <c r="H39" i="22" s="1"/>
  <c r="J28" i="22"/>
  <c r="J39" i="22" s="1"/>
  <c r="L28" i="22"/>
  <c r="L39" i="22" s="1"/>
  <c r="N28" i="22"/>
  <c r="N39" i="22" s="1"/>
  <c r="P28" i="22"/>
  <c r="P39" i="22" s="1"/>
  <c r="R28" i="22"/>
  <c r="R39" i="22" s="1"/>
  <c r="T28" i="22"/>
  <c r="T39" i="22" s="1"/>
  <c r="V28" i="22"/>
  <c r="V39" i="22" s="1"/>
  <c r="X28" i="22"/>
  <c r="X39" i="22" s="1"/>
  <c r="Z28" i="22"/>
  <c r="Z39" i="22" s="1"/>
  <c r="AB28" i="22"/>
  <c r="AB39" i="22" s="1"/>
  <c r="Q13" i="22"/>
  <c r="Q27" i="22" l="1"/>
  <c r="Q14" i="22"/>
  <c r="Q15" i="22" s="1"/>
  <c r="F15" i="22"/>
  <c r="M90" i="11"/>
  <c r="H15" i="22"/>
  <c r="I15" i="22"/>
  <c r="J15" i="22"/>
  <c r="K15" i="22"/>
  <c r="L15" i="22"/>
  <c r="M15" i="22"/>
  <c r="N15" i="22"/>
  <c r="O15" i="22"/>
  <c r="P15" i="22"/>
  <c r="R15" i="22"/>
  <c r="S15" i="22"/>
  <c r="T15" i="22"/>
  <c r="U15" i="22"/>
  <c r="V15" i="22"/>
  <c r="X15" i="22"/>
  <c r="Z15" i="22"/>
  <c r="AA15" i="22"/>
  <c r="M94" i="11" s="1"/>
  <c r="AB15" i="22"/>
  <c r="E15" i="22"/>
  <c r="Q22" i="11"/>
  <c r="M22" i="11"/>
  <c r="K22" i="11"/>
  <c r="I22" i="11"/>
  <c r="N106" i="11"/>
  <c r="M82" i="11"/>
  <c r="M72" i="11"/>
  <c r="M40" i="11"/>
  <c r="M91" i="11" l="1"/>
  <c r="W27" i="22"/>
  <c r="Y27" i="22" s="1"/>
  <c r="AC27" i="22" s="1"/>
  <c r="W14" i="22"/>
  <c r="Y14" i="22" s="1"/>
  <c r="M83" i="11"/>
  <c r="M41" i="11"/>
  <c r="AC14" i="22" l="1"/>
  <c r="Q37" i="22" l="1"/>
  <c r="W37" i="22" s="1"/>
  <c r="Y37" i="22" l="1"/>
  <c r="AC37" i="22" s="1"/>
  <c r="O22" i="11" l="1"/>
  <c r="J104" i="24"/>
  <c r="O40" i="11" l="1"/>
  <c r="I21" i="26" l="1"/>
  <c r="E34" i="22" l="1"/>
  <c r="AA19" i="22"/>
  <c r="U19" i="22"/>
  <c r="S19" i="22"/>
  <c r="Q19" i="22"/>
  <c r="O19" i="22"/>
  <c r="M19" i="22"/>
  <c r="K19" i="22"/>
  <c r="I19" i="22"/>
  <c r="G19" i="22"/>
  <c r="E19" i="22"/>
  <c r="E20" i="22" l="1"/>
  <c r="Q72" i="11" l="1"/>
  <c r="K72" i="11"/>
  <c r="O72" i="11" l="1"/>
  <c r="I72" i="11" l="1"/>
  <c r="F104" i="24" l="1"/>
  <c r="W13" i="22" l="1"/>
  <c r="K21" i="23"/>
  <c r="Y13" i="22" l="1"/>
  <c r="Y15" i="22" s="1"/>
  <c r="W15" i="22"/>
  <c r="M92" i="11" s="1"/>
  <c r="H107" i="24"/>
  <c r="E40" i="26"/>
  <c r="W23" i="22"/>
  <c r="AA36" i="22"/>
  <c r="I82" i="11"/>
  <c r="F107" i="24"/>
  <c r="H63" i="26"/>
  <c r="H68" i="26" s="1"/>
  <c r="Q36" i="22"/>
  <c r="W36" i="22" s="1"/>
  <c r="Q32" i="22"/>
  <c r="Q33" i="22" s="1"/>
  <c r="Q22" i="22"/>
  <c r="G20" i="22"/>
  <c r="I20" i="22"/>
  <c r="K20" i="22"/>
  <c r="M20" i="22"/>
  <c r="S20" i="22"/>
  <c r="U20" i="22"/>
  <c r="AA20" i="22"/>
  <c r="O20" i="22"/>
  <c r="W18" i="22"/>
  <c r="O34" i="22"/>
  <c r="Q82" i="11"/>
  <c r="O82" i="11"/>
  <c r="K82" i="11"/>
  <c r="G40" i="26"/>
  <c r="I40" i="26"/>
  <c r="I46" i="26" s="1"/>
  <c r="K40" i="26"/>
  <c r="I14" i="23" s="1"/>
  <c r="I15" i="23" s="1"/>
  <c r="I16" i="23" s="1"/>
  <c r="I19" i="23" s="1"/>
  <c r="Q7" i="11"/>
  <c r="O7" i="11"/>
  <c r="L94" i="24"/>
  <c r="J94" i="24"/>
  <c r="H94" i="24"/>
  <c r="F94" i="24"/>
  <c r="L104" i="24"/>
  <c r="H104" i="24"/>
  <c r="AA22" i="22"/>
  <c r="AA24" i="22" s="1"/>
  <c r="AA25" i="22" s="1"/>
  <c r="K11" i="23"/>
  <c r="G21" i="26"/>
  <c r="F109" i="24"/>
  <c r="L106" i="11"/>
  <c r="P106" i="11"/>
  <c r="AA34" i="22"/>
  <c r="U38" i="22"/>
  <c r="J109" i="24"/>
  <c r="K21" i="26"/>
  <c r="G14" i="23"/>
  <c r="M24" i="22"/>
  <c r="A59" i="24"/>
  <c r="A58" i="24"/>
  <c r="H7" i="24"/>
  <c r="H64" i="24" s="1"/>
  <c r="F7" i="24"/>
  <c r="F64" i="24" s="1"/>
  <c r="A3" i="23"/>
  <c r="A3" i="22"/>
  <c r="A3" i="24" s="1"/>
  <c r="A60" i="24" s="1"/>
  <c r="K7" i="26"/>
  <c r="L7" i="24" s="1"/>
  <c r="L64" i="24" s="1"/>
  <c r="I7" i="26"/>
  <c r="J7" i="24" s="1"/>
  <c r="J64" i="24" s="1"/>
  <c r="A55" i="11"/>
  <c r="A56" i="11"/>
  <c r="A54" i="11"/>
  <c r="E16" i="23"/>
  <c r="E19" i="23" s="1"/>
  <c r="E26" i="23" s="1"/>
  <c r="I38" i="22"/>
  <c r="K38" i="22"/>
  <c r="S38" i="22"/>
  <c r="G34" i="22"/>
  <c r="I34" i="22"/>
  <c r="K34" i="22"/>
  <c r="M34" i="22"/>
  <c r="S34" i="22"/>
  <c r="U34" i="22"/>
  <c r="E24" i="22"/>
  <c r="E25" i="22" s="1"/>
  <c r="I24" i="22"/>
  <c r="S24" i="22"/>
  <c r="S25" i="22" s="1"/>
  <c r="U24" i="22"/>
  <c r="U25" i="22" s="1"/>
  <c r="I8" i="26"/>
  <c r="K8" i="26"/>
  <c r="E15" i="26"/>
  <c r="G15" i="26"/>
  <c r="I15" i="26"/>
  <c r="I22" i="26" s="1"/>
  <c r="K15" i="26"/>
  <c r="E21" i="26"/>
  <c r="F59" i="26"/>
  <c r="I40" i="11"/>
  <c r="K40" i="11"/>
  <c r="Q40" i="11"/>
  <c r="K24" i="22"/>
  <c r="M38" i="22"/>
  <c r="O24" i="22"/>
  <c r="O25" i="22" s="1"/>
  <c r="I29" i="26" l="1"/>
  <c r="I32" i="26" s="1"/>
  <c r="I34" i="26" s="1"/>
  <c r="K25" i="22"/>
  <c r="M25" i="22"/>
  <c r="I25" i="22"/>
  <c r="K91" i="11" s="1"/>
  <c r="Q92" i="11"/>
  <c r="AC13" i="22"/>
  <c r="AC15" i="22" s="1"/>
  <c r="Y18" i="22"/>
  <c r="W19" i="22"/>
  <c r="W20" i="22" s="1"/>
  <c r="K46" i="26"/>
  <c r="Q41" i="11"/>
  <c r="Q83" i="11"/>
  <c r="G22" i="26"/>
  <c r="O83" i="11"/>
  <c r="I83" i="11"/>
  <c r="O28" i="22"/>
  <c r="W32" i="22"/>
  <c r="W33" i="22" s="1"/>
  <c r="K41" i="11"/>
  <c r="Q34" i="22"/>
  <c r="Y23" i="22"/>
  <c r="AC23" i="22" s="1"/>
  <c r="G46" i="26"/>
  <c r="K22" i="26"/>
  <c r="K29" i="26" s="1"/>
  <c r="K32" i="26" s="1"/>
  <c r="K14" i="23"/>
  <c r="E46" i="26"/>
  <c r="AD37" i="22" s="1"/>
  <c r="O38" i="22"/>
  <c r="AA38" i="22"/>
  <c r="K28" i="22"/>
  <c r="K39" i="22" s="1"/>
  <c r="Q20" i="22"/>
  <c r="E22" i="26"/>
  <c r="E29" i="26" s="1"/>
  <c r="E32" i="26" s="1"/>
  <c r="E34" i="26" s="1"/>
  <c r="O41" i="11"/>
  <c r="K83" i="11"/>
  <c r="K24" i="23"/>
  <c r="W22" i="22"/>
  <c r="W24" i="22" s="1"/>
  <c r="Q24" i="22"/>
  <c r="Q38" i="22"/>
  <c r="I41" i="11"/>
  <c r="Q25" i="22" l="1"/>
  <c r="W25" i="22"/>
  <c r="J11" i="24"/>
  <c r="I59" i="26"/>
  <c r="G23" i="23"/>
  <c r="K23" i="23" s="1"/>
  <c r="I47" i="26"/>
  <c r="G29" i="26"/>
  <c r="G32" i="26" s="1"/>
  <c r="G34" i="26" s="1"/>
  <c r="AA28" i="22"/>
  <c r="AA39" i="22" s="1"/>
  <c r="K94" i="11"/>
  <c r="O39" i="22"/>
  <c r="U28" i="22"/>
  <c r="U39" i="22" s="1"/>
  <c r="M28" i="22"/>
  <c r="M39" i="22" s="1"/>
  <c r="I28" i="22"/>
  <c r="I39" i="22" s="1"/>
  <c r="I91" i="11" s="1"/>
  <c r="S28" i="22"/>
  <c r="S39" i="22" s="1"/>
  <c r="E28" i="22"/>
  <c r="E39" i="22" s="1"/>
  <c r="AC18" i="22"/>
  <c r="AC19" i="22" s="1"/>
  <c r="AC20" i="22" s="1"/>
  <c r="Y19" i="22"/>
  <c r="Y20" i="22" s="1"/>
  <c r="Y32" i="22"/>
  <c r="Y33" i="22" s="1"/>
  <c r="W34" i="22"/>
  <c r="AD23" i="22"/>
  <c r="K34" i="26"/>
  <c r="E56" i="26"/>
  <c r="W38" i="22"/>
  <c r="F11" i="24"/>
  <c r="F40" i="24" s="1"/>
  <c r="F51" i="24" s="1"/>
  <c r="F54" i="24" s="1"/>
  <c r="F106" i="24" s="1"/>
  <c r="F108" i="24" s="1"/>
  <c r="F110" i="24" s="1"/>
  <c r="F119" i="24" s="1"/>
  <c r="I25" i="23"/>
  <c r="G52" i="26"/>
  <c r="G22" i="22"/>
  <c r="G59" i="26"/>
  <c r="J40" i="24" l="1"/>
  <c r="J51" i="24" s="1"/>
  <c r="J54" i="24" s="1"/>
  <c r="J106" i="24" s="1"/>
  <c r="J108" i="24" s="1"/>
  <c r="J110" i="24" s="1"/>
  <c r="J119" i="24" s="1"/>
  <c r="G25" i="23"/>
  <c r="H11" i="24"/>
  <c r="H40" i="24" s="1"/>
  <c r="H51" i="24" s="1"/>
  <c r="H54" i="24" s="1"/>
  <c r="H106" i="24" s="1"/>
  <c r="H108" i="24" s="1"/>
  <c r="H110" i="24" s="1"/>
  <c r="H119" i="24" s="1"/>
  <c r="G47" i="26"/>
  <c r="G55" i="26" s="1"/>
  <c r="G57" i="26" s="1"/>
  <c r="G13" i="23"/>
  <c r="K13" i="23" s="1"/>
  <c r="K15" i="23" s="1"/>
  <c r="K16" i="23" s="1"/>
  <c r="K19" i="23" s="1"/>
  <c r="L11" i="24"/>
  <c r="L40" i="24" s="1"/>
  <c r="L51" i="24" s="1"/>
  <c r="L54" i="24" s="1"/>
  <c r="L106" i="24" s="1"/>
  <c r="L108" i="24" s="1"/>
  <c r="L110" i="24" s="1"/>
  <c r="L119" i="24" s="1"/>
  <c r="I26" i="23"/>
  <c r="O92" i="11" s="1"/>
  <c r="W28" i="22"/>
  <c r="W39" i="22" s="1"/>
  <c r="I92" i="11" s="1"/>
  <c r="K92" i="11"/>
  <c r="Q28" i="22"/>
  <c r="Q39" i="22" s="1"/>
  <c r="K59" i="26"/>
  <c r="E47" i="26"/>
  <c r="E55" i="26" s="1"/>
  <c r="E57" i="26" s="1"/>
  <c r="Y34" i="22"/>
  <c r="AC32" i="22"/>
  <c r="AC33" i="22" s="1"/>
  <c r="K47" i="26"/>
  <c r="I94" i="11"/>
  <c r="E50" i="26"/>
  <c r="G24" i="22"/>
  <c r="Y22" i="22"/>
  <c r="K25" i="23"/>
  <c r="G15" i="23" l="1"/>
  <c r="G16" i="23" s="1"/>
  <c r="G19" i="23" s="1"/>
  <c r="G26" i="23" s="1"/>
  <c r="O90" i="11" s="1"/>
  <c r="O93" i="11" s="1"/>
  <c r="O95" i="11" s="1"/>
  <c r="O96" i="11" s="1"/>
  <c r="O106" i="11" s="1"/>
  <c r="K26" i="23"/>
  <c r="G25" i="22"/>
  <c r="K90" i="11" s="1"/>
  <c r="K93" i="11" s="1"/>
  <c r="K95" i="11" s="1"/>
  <c r="K96" i="11" s="1"/>
  <c r="K106" i="11" s="1"/>
  <c r="E59" i="26"/>
  <c r="E52" i="26"/>
  <c r="AC34" i="22"/>
  <c r="G36" i="22"/>
  <c r="AC22" i="22"/>
  <c r="Y24" i="22"/>
  <c r="Y25" i="22" s="1"/>
  <c r="Q90" i="11" l="1"/>
  <c r="Q93" i="11" s="1"/>
  <c r="Q95" i="11" s="1"/>
  <c r="Q96" i="11" s="1"/>
  <c r="Q106" i="11" s="1"/>
  <c r="G28" i="22"/>
  <c r="G38" i="22"/>
  <c r="Y36" i="22"/>
  <c r="AC36" i="22" s="1"/>
  <c r="AC24" i="22"/>
  <c r="AC25" i="22" s="1"/>
  <c r="AD22" i="22"/>
  <c r="G39" i="22" l="1"/>
  <c r="I90" i="11" s="1"/>
  <c r="I93" i="11" s="1"/>
  <c r="M93" i="11"/>
  <c r="Y28" i="22"/>
  <c r="AC28" i="22"/>
  <c r="AD36" i="22"/>
  <c r="Y38" i="22"/>
  <c r="AD25" i="22"/>
  <c r="Y39" i="22" l="1"/>
  <c r="M95" i="11"/>
  <c r="M96" i="11" s="1"/>
  <c r="M106" i="11" s="1"/>
  <c r="I95" i="11"/>
  <c r="AC38" i="22"/>
  <c r="AC39" i="22" s="1"/>
  <c r="AD39" i="22" l="1"/>
  <c r="I96" i="11"/>
  <c r="I106" i="11" l="1"/>
</calcChain>
</file>

<file path=xl/sharedStrings.xml><?xml version="1.0" encoding="utf-8"?>
<sst xmlns="http://schemas.openxmlformats.org/spreadsheetml/2006/main" count="393" uniqueCount="261">
  <si>
    <t xml:space="preserve"> </t>
  </si>
  <si>
    <t xml:space="preserve">   </t>
  </si>
  <si>
    <t>กำไรจากการจำหน่ายเงินลงทุนในโครงการ</t>
  </si>
  <si>
    <t>เงินสดรับจากเงินกู้ยืมจากกิจการอื่น</t>
  </si>
  <si>
    <t>ยอดคงเหลือ ณ วันที่ 1 มกราคม 2561</t>
  </si>
  <si>
    <t>เงินสดรับจากเงินกู้ยืมระยะยาวจากกิจการที่เกี่ยวข้องกัน</t>
  </si>
  <si>
    <t>เงินสดจ่ายในเงินกู้ยืมระยะยาวจากกิจการที่เกี่ยวข้องกัน</t>
  </si>
  <si>
    <t>สินทรัพย์ที่เกิดจากสัญญา</t>
  </si>
  <si>
    <t>MDX PUBLIC COMPANY LIMITED AND ITS SUBSIDIARIES</t>
  </si>
  <si>
    <t>STATEMENT OF FINANCIAL POSITION</t>
  </si>
  <si>
    <t xml:space="preserve">CONSOLIDATED </t>
  </si>
  <si>
    <t>Notes to the financial statements are an integral part of these financial statements.</t>
  </si>
  <si>
    <t xml:space="preserve">FINANCIAL STATEMENTS </t>
  </si>
  <si>
    <t xml:space="preserve">SEPARATE </t>
  </si>
  <si>
    <t>FINANCIAL STATEMENTS</t>
  </si>
  <si>
    <t>(Restated)</t>
  </si>
  <si>
    <t>Notes</t>
  </si>
  <si>
    <t>31 December 2019</t>
  </si>
  <si>
    <t>31 December 2020</t>
  </si>
  <si>
    <t>1 January 2019</t>
  </si>
  <si>
    <t>Baht</t>
  </si>
  <si>
    <t>ASSETS</t>
  </si>
  <si>
    <t>CURRENT ASSETS</t>
  </si>
  <si>
    <t>Cash and Cash Equivalents</t>
  </si>
  <si>
    <t>Current Investments</t>
  </si>
  <si>
    <t>Trade and Other Current Receivable - Related Parties</t>
  </si>
  <si>
    <t xml:space="preserve">Trade and Other Current Receivable - Others </t>
  </si>
  <si>
    <t>Short-term Loans to Related Persons</t>
  </si>
  <si>
    <t>Real Estate Development Costs</t>
  </si>
  <si>
    <t>Inventories</t>
  </si>
  <si>
    <t>Current Tax Assets</t>
  </si>
  <si>
    <t>Other Current Financial Assets</t>
  </si>
  <si>
    <t>TOTAL CURRENT ASSETS</t>
  </si>
  <si>
    <t>NON-CURRENT ASSETS</t>
  </si>
  <si>
    <t>Garnished Financial Institution Deposits</t>
  </si>
  <si>
    <t>Other Non-Current Financial Assets</t>
  </si>
  <si>
    <t>Available-for-sale investments</t>
  </si>
  <si>
    <t xml:space="preserve">Investments in Associates </t>
  </si>
  <si>
    <t xml:space="preserve">Investments in Subsidiaries </t>
  </si>
  <si>
    <t>Other Long – term Investments</t>
  </si>
  <si>
    <t xml:space="preserve">Long-term Loans to Subsidiaries </t>
  </si>
  <si>
    <t>Long-term Loans to Related Persons</t>
  </si>
  <si>
    <t>Long-term Loans to Special Purpose Entities</t>
  </si>
  <si>
    <t xml:space="preserve">Land held for Development </t>
  </si>
  <si>
    <t xml:space="preserve">Investment Property </t>
  </si>
  <si>
    <t xml:space="preserve">Property, Plant and Equipment </t>
  </si>
  <si>
    <t>Right-of-use Assets</t>
  </si>
  <si>
    <t>Other Intangible Assets</t>
  </si>
  <si>
    <t xml:space="preserve">Deferred Tax Assets </t>
  </si>
  <si>
    <t xml:space="preserve">Other Non-Current Assets  </t>
  </si>
  <si>
    <t>TOTAL NON-CURRENT ASSETS</t>
  </si>
  <si>
    <t>TOTAL ASSETS</t>
  </si>
  <si>
    <t>LIABILITIES AND SHAREHOLDERS' EQUITY</t>
  </si>
  <si>
    <t>CURRENT LIABILITIES</t>
  </si>
  <si>
    <t>Other Current Payable - Related Parties</t>
  </si>
  <si>
    <t>Other Current Payable - Others</t>
  </si>
  <si>
    <t xml:space="preserve">Current Portion </t>
  </si>
  <si>
    <t xml:space="preserve">Liabilities under Rehabilitation Plans </t>
  </si>
  <si>
    <t>Long-term Borrowings from Others</t>
  </si>
  <si>
    <t>Lease Liabilities</t>
  </si>
  <si>
    <t>Corporate Income Tax Payable</t>
  </si>
  <si>
    <t>TOTAL CURRENT LIABILITIES</t>
  </si>
  <si>
    <t>NON-CURRENT LIABILITIES</t>
  </si>
  <si>
    <t>Liabilities in Joint Venture</t>
  </si>
  <si>
    <t>Long-term Borrowings from Related Parties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</si>
  <si>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</si>
  <si>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</si>
  <si>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</si>
  <si>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</si>
  <si>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</si>
  <si>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</si>
  <si>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</si>
  <si>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  Authorized Share Capital</t>
  </si>
  <si>
    <t xml:space="preserve">     Issued and paid share capital</t>
  </si>
  <si>
    <t>475,630,378 Ordinary Shares, par value Baht 10.00 each</t>
  </si>
  <si>
    <t>475,593,142 Ordinary Shares, par value Baht 10.00 each</t>
  </si>
  <si>
    <t>Retained Earnings (Deficits)</t>
  </si>
  <si>
    <t>Treasury Shares</t>
  </si>
  <si>
    <t>Other Components of Shareholders' Equity</t>
  </si>
  <si>
    <t>EQUITY ATTRIBUTABLE TO THE OWNERS OF THE COMPANY</t>
  </si>
  <si>
    <t>Non-Controlling Interests</t>
  </si>
  <si>
    <t>TOTAL SHAREHOLDERS' EQUITY</t>
  </si>
  <si>
    <t>TOTAL LIABILITIES AND SHAREHOLDERS' EQUITY</t>
  </si>
  <si>
    <t xml:space="preserve"> SEPARATE </t>
  </si>
  <si>
    <t>STATEMENT OF COMPREHENSIVE INCOME</t>
  </si>
  <si>
    <t>FOR THE YEAR ENDED 31 DECEMBER 2020</t>
  </si>
  <si>
    <t xml:space="preserve">Revenue from Sales of Land </t>
  </si>
  <si>
    <t>Revenue from Sales and Services</t>
  </si>
  <si>
    <t>Rental Income</t>
  </si>
  <si>
    <t>Utility Service Income</t>
  </si>
  <si>
    <t>Consulting and Management Fee Income</t>
  </si>
  <si>
    <t>Total Revenues</t>
  </si>
  <si>
    <t>Cost of Sales of Land</t>
  </si>
  <si>
    <t>Cost of Sales and Services</t>
  </si>
  <si>
    <t>Cost of Rental</t>
  </si>
  <si>
    <t>Cost of Utilities Services</t>
  </si>
  <si>
    <t xml:space="preserve">Cost of Consulting and Management </t>
  </si>
  <si>
    <t>Total Cost</t>
  </si>
  <si>
    <t>Gross Profit</t>
  </si>
  <si>
    <t>Dividend Income</t>
  </si>
  <si>
    <t>Other Incomes</t>
  </si>
  <si>
    <t>Gains (Losses) on Measuring Financial Assets</t>
  </si>
  <si>
    <t>Distribution Costs</t>
  </si>
  <si>
    <t>Administrative Expenses</t>
  </si>
  <si>
    <t>Profit (Loss) from Operating Activities</t>
  </si>
  <si>
    <t>Finance Costs</t>
  </si>
  <si>
    <t>Share of Profit of Associates</t>
  </si>
  <si>
    <t>Profit (Loss) Before Income Tax</t>
  </si>
  <si>
    <t>Other Comprehensive Income (Expense)</t>
  </si>
  <si>
    <t>Item that will be Subsequently reclassified to Profit or Loss</t>
  </si>
  <si>
    <t>Item that will not be Subsequntly reclassified to Profit or Loss</t>
  </si>
  <si>
    <t>Gains (losses) on Investment in Equity Designated at Fair Value</t>
  </si>
  <si>
    <t>Profit (Loss) for the year</t>
  </si>
  <si>
    <t>Equity holders of the Company</t>
  </si>
  <si>
    <t xml:space="preserve">Equity holders of the Company </t>
  </si>
  <si>
    <t>CONSOLIDATED FINANCIAL STATEMENTS</t>
  </si>
  <si>
    <t>Equity attributable to the owners of the Company</t>
  </si>
  <si>
    <t xml:space="preserve">Issued and </t>
  </si>
  <si>
    <t>Retained Earnings</t>
  </si>
  <si>
    <t>Treasury Stock</t>
  </si>
  <si>
    <t>Paid-up</t>
  </si>
  <si>
    <t>(Deficits)</t>
  </si>
  <si>
    <t>STATEMENTS OF CASH FLOWS</t>
  </si>
  <si>
    <t>STATEMENT OF CHANGES IN SHAREHOLDERS' EQUITY</t>
  </si>
  <si>
    <t>SEPARATE FINANCIAL STATEMENTS</t>
  </si>
  <si>
    <t>Gains (Losses) on Investment in Equity</t>
  </si>
  <si>
    <t>Designated at Fair Value</t>
  </si>
  <si>
    <t>Total</t>
  </si>
  <si>
    <t>Shareholders' Equity</t>
  </si>
  <si>
    <t>Other Comprehensive Income (Expense) for the year</t>
  </si>
  <si>
    <t>Balance as at 31 December 2019 (As Previously Reported)</t>
  </si>
  <si>
    <t xml:space="preserve">Cumulative Effects of Changes in Accounting Policies due to </t>
  </si>
  <si>
    <t>the Adoption of New Financial Reporting Standard</t>
  </si>
  <si>
    <t>Balance as at 1 January 2019</t>
  </si>
  <si>
    <t>Balance as at 31 December 2020</t>
  </si>
  <si>
    <t>Cumulative Effect of Accounting Error Correction</t>
  </si>
  <si>
    <t>Transactions with owners</t>
  </si>
  <si>
    <t>Contributions by and Distributions to owners of the Company</t>
  </si>
  <si>
    <t>Dividend Payment to Non-Controlling Interests</t>
  </si>
  <si>
    <t>Total Contributions by and Distributions to owners of the Company</t>
  </si>
  <si>
    <t>Total Transactions with owners</t>
  </si>
  <si>
    <t>Translation of</t>
  </si>
  <si>
    <t>Gains (Losses)</t>
  </si>
  <si>
    <t xml:space="preserve">Share of Other </t>
  </si>
  <si>
    <t>Financial</t>
  </si>
  <si>
    <t>on Investment in Equity</t>
  </si>
  <si>
    <t xml:space="preserve">Comprehensive Income </t>
  </si>
  <si>
    <t>Other Comprehensive</t>
  </si>
  <si>
    <t>Statements</t>
  </si>
  <si>
    <t xml:space="preserve">(Expense) of Associates </t>
  </si>
  <si>
    <t>Income (Expense)</t>
  </si>
  <si>
    <t>Surplus (Discount)</t>
  </si>
  <si>
    <t>from Change of</t>
  </si>
  <si>
    <t>Shareholding in</t>
  </si>
  <si>
    <t>Subsidiaries</t>
  </si>
  <si>
    <t>Surplus of</t>
  </si>
  <si>
    <t xml:space="preserve">Other Components of </t>
  </si>
  <si>
    <t>Associates</t>
  </si>
  <si>
    <t>Equity Holders</t>
  </si>
  <si>
    <t>of the Company</t>
  </si>
  <si>
    <t>Non-Controlling</t>
  </si>
  <si>
    <t>Interests</t>
  </si>
  <si>
    <t>CASH FLOWS FROM OPERATING ACTIVITIES</t>
  </si>
  <si>
    <t xml:space="preserve">Adjustment to Reconcile Profit (Loss) to Cash Received (Paid) </t>
  </si>
  <si>
    <t>Depreciation</t>
  </si>
  <si>
    <t>Amortization</t>
  </si>
  <si>
    <t>Amortization-Other Current Receivable</t>
  </si>
  <si>
    <t xml:space="preserve">Amortization-Other Non-Current Assets  </t>
  </si>
  <si>
    <t xml:space="preserve">Reversal of Impairment Loss of Land held for Development </t>
  </si>
  <si>
    <t>Loss on Remeasuring Current Investments</t>
  </si>
  <si>
    <t>Gain on Disposal of Financial Assets</t>
  </si>
  <si>
    <t>Loss on Measuring Financial Assets</t>
  </si>
  <si>
    <t xml:space="preserve">Gain on Payback of Other Long-term Investments </t>
  </si>
  <si>
    <t>Loss on Write-Off of Current Tax Assets</t>
  </si>
  <si>
    <t xml:space="preserve">Loss on Written-off of Other Non-Current Assets  </t>
  </si>
  <si>
    <t xml:space="preserve">Share of Profit of Associates </t>
  </si>
  <si>
    <t>Employee Benefit Expenses</t>
  </si>
  <si>
    <t>Interest Revenue</t>
  </si>
  <si>
    <t>Interest Expense</t>
  </si>
  <si>
    <t xml:space="preserve">Profit (Loss) from Operation before Changes in </t>
  </si>
  <si>
    <t>Operating Assets and Liabilities</t>
  </si>
  <si>
    <t>(Increase) Decrease in Operating Assets</t>
  </si>
  <si>
    <t>Trade and Other Current Receivable</t>
  </si>
  <si>
    <t>Increase (Decrease) in Operating Liabilities</t>
  </si>
  <si>
    <t>Other Current Payable</t>
  </si>
  <si>
    <t>Net Cash Flow Provided from (Used in) Operating</t>
  </si>
  <si>
    <t>Cash Received from Interest</t>
  </si>
  <si>
    <t>Net Cash Flow Provided from (Used in) Operating Activities</t>
  </si>
  <si>
    <t>CASH FLOWS FROM INVESTING ACTIVITIES</t>
  </si>
  <si>
    <t>(Increase) Decrease in Pledged Financial Institution Deposits</t>
  </si>
  <si>
    <t>Cash Received from Disposal of Temporary Investment</t>
  </si>
  <si>
    <t xml:space="preserve">Cash Received from Investments in Project </t>
  </si>
  <si>
    <t xml:space="preserve">Cash Received from Disposal of Investments held as Available for Sale </t>
  </si>
  <si>
    <t>Cash Received from Other Current Financial Assets</t>
  </si>
  <si>
    <t>Cash Received from Other Non-Current Financial Assets</t>
  </si>
  <si>
    <t>Cash Received from Dividend from Investments in Associates</t>
  </si>
  <si>
    <t>Cash Received from Reduction of Share Capital of Associates</t>
  </si>
  <si>
    <t>Cash Paid Investments in Associates</t>
  </si>
  <si>
    <t>Cash Received from Dividend from Investments in Subisdiaries</t>
  </si>
  <si>
    <t xml:space="preserve">Cash Received from Dividend from Investments held as Available for Sale </t>
  </si>
  <si>
    <t>Cash Received from Dividend from Investments in Other Non-Current Financial Assets</t>
  </si>
  <si>
    <t>Cash Paid in Investments in Joint Venture</t>
  </si>
  <si>
    <t>Cash Received from Long-term Loans to Related Parties</t>
  </si>
  <si>
    <t>Cash Received from Long-term Loans to Special Purpose Entities</t>
  </si>
  <si>
    <t>Cash Received from Disposal of Property, Plant and Equipment</t>
  </si>
  <si>
    <t>Net Cash Flow Provided from (Used in) Investing Activities</t>
  </si>
  <si>
    <t>CASH FLOWS FROM FINANCING ACTIVITIES</t>
  </si>
  <si>
    <t>Net Cash Flow Provided from (Used in) Financing Activities</t>
  </si>
  <si>
    <t xml:space="preserve">Net Increase (Decrease) in Cash and Cash Equivalents </t>
  </si>
  <si>
    <t xml:space="preserve">Before Effect of Exchange </t>
  </si>
  <si>
    <t>Effects of Exchange Rates on Cash and Cash Equivalents</t>
  </si>
  <si>
    <t>Cash and Cash Equivalents at the Beginning of the year</t>
  </si>
  <si>
    <t>Cash and Cash Equivalents at the Ending of the year</t>
  </si>
  <si>
    <t>9 and 36.3</t>
  </si>
  <si>
    <t>Decrease in Ordinary Share of Non-Controlling Interests</t>
  </si>
  <si>
    <t xml:space="preserve">Expected Credit Losses/Doubtful Debts and Reversal of Doubtful Accounts </t>
  </si>
  <si>
    <t xml:space="preserve">Balance as at 1 January 2020 </t>
  </si>
  <si>
    <t>Balance as at 31 December 2019 (Restated)</t>
  </si>
  <si>
    <t>Balance as at 1 January 2020</t>
  </si>
  <si>
    <t>Balance as at 31 December 2019 (Restate)</t>
  </si>
  <si>
    <t xml:space="preserve">Balance as at 31 December 2019 </t>
  </si>
  <si>
    <t>Gain on Disposal of Current Investments</t>
  </si>
  <si>
    <t xml:space="preserve">Gain on Disposal of Investments held as Available for Sale </t>
  </si>
  <si>
    <t>Loss on Disposal of Fixed Assets</t>
  </si>
  <si>
    <t>Cash Received from Short-term Loans to Subsidiary</t>
  </si>
  <si>
    <t>Loss from Declining Value of Inventories</t>
  </si>
  <si>
    <t>Loss on Dissolution and Liquidation of Subsidiary</t>
  </si>
  <si>
    <t>AS AT 31 DECEMBER 2020</t>
  </si>
  <si>
    <t>Other Comprehensive Income</t>
  </si>
  <si>
    <t>Total Comprehensive Income for the year</t>
  </si>
  <si>
    <t>Profit Attributable to</t>
  </si>
  <si>
    <t>Total Comprehensive Income Attributable to</t>
  </si>
  <si>
    <t xml:space="preserve">Basic Earnings Per Share </t>
  </si>
  <si>
    <t>Comprehensive Income for the year</t>
  </si>
  <si>
    <t>Other Comprehensive Income for the year (Restated)</t>
  </si>
  <si>
    <t>Income Tax Expenses</t>
  </si>
  <si>
    <t>Expected Credit Losses/Doubtful Debts (Reversal)</t>
  </si>
  <si>
    <t xml:space="preserve">Loss on Impairment of Investments (Reversal) </t>
  </si>
  <si>
    <t>(Gain) Loss on Disposal of Fixed Assets</t>
  </si>
  <si>
    <t>Cash Paid for Purchase of Temporary Investment</t>
  </si>
  <si>
    <t xml:space="preserve">Cash Paid for Purchase of Investments held as Available for Sale </t>
  </si>
  <si>
    <t>Cash Paid for Other Current Financial Assets</t>
  </si>
  <si>
    <t>Cash Paid for Other Non-Current Financial Assets</t>
  </si>
  <si>
    <t>Cash Paid for Dissolution of Subsidiary</t>
  </si>
  <si>
    <t>Cash Paid for Purchases of Property, Plant and Equipment</t>
  </si>
  <si>
    <t>Cash Paid for Purchases of Other Intangible Assets</t>
  </si>
  <si>
    <t>Cash Paid for Payable for Assets</t>
  </si>
  <si>
    <t>Cash Paid for Liabilities under Rehabilitation Plans</t>
  </si>
  <si>
    <t>Cash Paid for Lease liabilities</t>
  </si>
  <si>
    <t>Cash Paid for Dividend Payment to Non-Controlling Interests</t>
  </si>
  <si>
    <t xml:space="preserve">Cash Paid for Interest </t>
  </si>
  <si>
    <t xml:space="preserve">Cash Paid for Purchases of Investment Property </t>
  </si>
  <si>
    <t>Exchange Differences on Translating Financial Statement - Net of Income Tax</t>
  </si>
  <si>
    <t>Gains (losses) on Measuring Financial Assets - Net of Income Tax</t>
  </si>
  <si>
    <t>Share of Other Comprehensive Income (Expense) of Associates - Net of Income Tax</t>
  </si>
  <si>
    <t>Total Item that will be Subsequntly reclassified to Profit or Loss - Net of Income Tax</t>
  </si>
  <si>
    <t>through Other Comprehensive Income - Net of Income Tax</t>
  </si>
  <si>
    <t>Gains (Losses) on Remeasurement of Defined Benefit Plans - Net of Income Tax</t>
  </si>
  <si>
    <t>Total Item that will not be Subsequently reclassified to Profit or Loss - Net of Income Tax</t>
  </si>
  <si>
    <t>Total Other Comprehensive Income (Expense) for the year - Net of Income Tax</t>
  </si>
  <si>
    <t>Cash Paid for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</si>
</sst>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$&quot;#,##0.00_);[Red]\(\t&quot;$&quot;#,##0.00\)"/>
    <numFmt numFmtId="191" formatCode="_-* #,##0_-;\-* #,##0_-;_-* &quot;-&quot;??_-;_-@_-"/>
    <numFmt numFmtId="192" formatCode="#,##0;\(#,##0\)"/>
    <numFmt numFmtId="193" formatCode="0.0%"/>
    <numFmt numFmtId="194" formatCode="dd\-mmm\-yy_)"/>
    <numFmt numFmtId="195" formatCode="#,##0.00\ &quot;F&quot;;\-#,##0.00\ &quot;F&quot;"/>
    <numFmt numFmtId="196" formatCode="_-* #,##0.0_-;\-* #,##0.0_-;_-* &quot;-&quot;??_-;_-@_-"/>
    <numFmt numFmtId="197" formatCode="[$-101041E]d\ mmmm\ yyyy;@"/>
    <numFmt numFmtId="198" formatCode="_(* #,##0.00_);_(* \(#,##0.00\);_(* &quot;-&quot;_);_(@_)"/>
    <numFmt numFmtId="199" formatCode="_(* #,##0_);_(* \(#,##0\);_(* &quot;-&quot;??_);_(@_)"/>
    <numFmt numFmtId="200" formatCode="#,##0\ &quot;FB&quot;;\-#,##0\ &quot;FB&quot;"/>
    <numFmt numFmtId="201" formatCode="0.00_)"/>
    <numFmt numFmtId="202" formatCode="#,##0\ &quot;F&quot;;[Red]\-#,##0\ &quot;F&quot;"/>
    <numFmt numFmtId="203" formatCode="_(* #,##0.000_);_(* \(#,##0.000\);_(* &quot;-&quot;_);_(@_)"/>
  </numFmts>
  <fonts count="68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4"/>
      <color rgb="FF000000"/>
      <name val="Angsana New"/>
      <family val="1"/>
    </font>
    <font>
      <sz val="13"/>
      <color rgb="FF000000"/>
      <name val="Angsana New"/>
      <family val="1"/>
    </font>
    <font>
      <sz val="13"/>
      <name val="Angsana New"/>
      <family val="1"/>
    </font>
    <font>
      <sz val="11"/>
      <color rgb="FF000000"/>
      <name val="Angsana New"/>
      <family val="1"/>
    </font>
    <font>
      <sz val="12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0">
    <xf numFmtId="0" fontId="0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2" fontId="56" fillId="0" borderId="0"/>
    <xf numFmtId="195" fontId="36" fillId="0" borderId="0"/>
    <xf numFmtId="195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201" fontId="5" fillId="0" borderId="0"/>
    <xf numFmtId="194" fontId="36" fillId="0" borderId="0"/>
    <xf numFmtId="194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202" fontId="5" fillId="0" borderId="0"/>
    <xf numFmtId="193" fontId="36" fillId="0" borderId="0"/>
    <xf numFmtId="193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20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9" fontId="60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0" applyFont="1" applyFill="1"/>
    <xf numFmtId="191" fontId="3" fillId="0" borderId="0" xfId="98" applyNumberFormat="1" applyFont="1" applyFill="1" applyBorder="1"/>
    <xf numFmtId="0" fontId="4" fillId="0" borderId="0" xfId="0" applyFont="1" applyFill="1"/>
    <xf numFmtId="0" fontId="4" fillId="0" borderId="12" xfId="0" applyFont="1" applyFill="1" applyBorder="1"/>
    <xf numFmtId="0" fontId="3" fillId="0" borderId="0" xfId="0" applyFont="1" applyFill="1" applyBorder="1"/>
    <xf numFmtId="43" fontId="3" fillId="0" borderId="0" xfId="98" applyFont="1" applyFill="1" applyBorder="1"/>
    <xf numFmtId="0" fontId="4" fillId="0" borderId="0" xfId="0" applyFont="1" applyFill="1" applyBorder="1"/>
    <xf numFmtId="197" fontId="4" fillId="0" borderId="12" xfId="0" applyNumberFormat="1" applyFont="1" applyFill="1" applyBorder="1" applyAlignment="1">
      <alignment horizontal="center"/>
    </xf>
    <xf numFmtId="43" fontId="3" fillId="0" borderId="0" xfId="98" applyFont="1" applyFill="1"/>
    <xf numFmtId="189" fontId="3" fillId="0" borderId="0" xfId="98" applyNumberFormat="1" applyFont="1" applyFill="1" applyBorder="1"/>
    <xf numFmtId="199" fontId="3" fillId="0" borderId="0" xfId="98" applyNumberFormat="1" applyFont="1" applyFill="1" applyBorder="1"/>
    <xf numFmtId="3" fontId="3" fillId="0" borderId="0" xfId="98" applyNumberFormat="1" applyFont="1" applyFill="1" applyBorder="1"/>
    <xf numFmtId="3" fontId="3" fillId="0" borderId="0" xfId="99" applyNumberFormat="1" applyFont="1" applyFill="1" applyBorder="1"/>
    <xf numFmtId="0" fontId="4" fillId="0" borderId="13" xfId="0" applyFont="1" applyFill="1" applyBorder="1"/>
    <xf numFmtId="43" fontId="3" fillId="0" borderId="0" xfId="98" applyNumberFormat="1" applyFont="1" applyFill="1" applyBorder="1" applyAlignment="1">
      <alignment horizontal="center"/>
    </xf>
    <xf numFmtId="0" fontId="13" fillId="0" borderId="0" xfId="0" applyFont="1" applyFill="1" applyBorder="1"/>
    <xf numFmtId="43" fontId="3" fillId="0" borderId="0" xfId="0" applyNumberFormat="1" applyFont="1" applyFill="1" applyBorder="1"/>
    <xf numFmtId="0" fontId="10" fillId="0" borderId="0" xfId="0" applyFont="1" applyFill="1" applyBorder="1"/>
    <xf numFmtId="189" fontId="3" fillId="0" borderId="0" xfId="99" applyNumberFormat="1" applyFont="1" applyFill="1" applyBorder="1"/>
    <xf numFmtId="189" fontId="3" fillId="0" borderId="0" xfId="98" applyNumberFormat="1" applyFont="1" applyFill="1" applyBorder="1" applyAlignment="1">
      <alignment horizontal="center"/>
    </xf>
    <xf numFmtId="191" fontId="3" fillId="0" borderId="0" xfId="98" applyNumberFormat="1" applyFont="1" applyFill="1"/>
    <xf numFmtId="43" fontId="4" fillId="0" borderId="0" xfId="98" applyFont="1" applyFill="1" applyAlignment="1">
      <alignment horizontal="center"/>
    </xf>
    <xf numFmtId="3" fontId="3" fillId="0" borderId="0" xfId="0" applyNumberFormat="1" applyFont="1" applyFill="1"/>
    <xf numFmtId="43" fontId="3" fillId="0" borderId="0" xfId="98" applyFont="1" applyFill="1" applyBorder="1" applyAlignment="1">
      <alignment horizontal="center"/>
    </xf>
    <xf numFmtId="191" fontId="4" fillId="0" borderId="0" xfId="98" applyNumberFormat="1" applyFont="1" applyFill="1" applyAlignment="1">
      <alignment horizontal="right"/>
    </xf>
    <xf numFmtId="191" fontId="4" fillId="0" borderId="0" xfId="98" applyNumberFormat="1" applyFont="1" applyFill="1"/>
    <xf numFmtId="191" fontId="4" fillId="0" borderId="0" xfId="98" applyNumberFormat="1" applyFont="1" applyFill="1" applyBorder="1"/>
    <xf numFmtId="191" fontId="4" fillId="0" borderId="0" xfId="99" applyNumberFormat="1" applyFont="1" applyFill="1"/>
    <xf numFmtId="191" fontId="4" fillId="0" borderId="0" xfId="99" applyNumberFormat="1" applyFont="1" applyFill="1" applyBorder="1"/>
    <xf numFmtId="189" fontId="4" fillId="0" borderId="0" xfId="98" applyNumberFormat="1" applyFont="1" applyFill="1" applyBorder="1"/>
    <xf numFmtId="43" fontId="4" fillId="0" borderId="0" xfId="98" applyFont="1" applyFill="1"/>
    <xf numFmtId="43" fontId="4" fillId="0" borderId="0" xfId="98" applyFont="1" applyFill="1" applyBorder="1"/>
    <xf numFmtId="3" fontId="4" fillId="0" borderId="0" xfId="98" applyNumberFormat="1" applyFont="1" applyFill="1" applyBorder="1"/>
    <xf numFmtId="43" fontId="4" fillId="0" borderId="0" xfId="98" applyNumberFormat="1" applyFont="1" applyFill="1" applyAlignment="1">
      <alignment horizontal="center"/>
    </xf>
    <xf numFmtId="43" fontId="3" fillId="0" borderId="0" xfId="98" applyNumberFormat="1" applyFont="1" applyFill="1"/>
    <xf numFmtId="43" fontId="3" fillId="0" borderId="0" xfId="98" applyNumberFormat="1" applyFont="1" applyFill="1" applyBorder="1"/>
    <xf numFmtId="43" fontId="4" fillId="0" borderId="0" xfId="98" applyFont="1" applyFill="1" applyBorder="1" applyAlignment="1">
      <alignment horizontal="center"/>
    </xf>
    <xf numFmtId="189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13" fillId="0" borderId="0" xfId="0" applyFont="1" applyFill="1"/>
    <xf numFmtId="43" fontId="4" fillId="0" borderId="0" xfId="98" applyNumberFormat="1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3" fontId="3" fillId="0" borderId="0" xfId="98" applyFont="1" applyFill="1" applyBorder="1" applyAlignment="1">
      <alignment horizontal="centerContinuous"/>
    </xf>
    <xf numFmtId="191" fontId="3" fillId="0" borderId="0" xfId="98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197" fontId="4" fillId="0" borderId="12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9" fontId="3" fillId="0" borderId="12" xfId="98" applyNumberFormat="1" applyFont="1" applyFill="1" applyBorder="1" applyAlignment="1">
      <alignment horizontal="center"/>
    </xf>
    <xf numFmtId="189" fontId="4" fillId="0" borderId="0" xfId="98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191" fontId="3" fillId="0" borderId="0" xfId="98" applyNumberFormat="1" applyFont="1" applyFill="1" applyBorder="1" applyAlignment="1">
      <alignment horizontal="centerContinuous"/>
    </xf>
    <xf numFmtId="43" fontId="3" fillId="0" borderId="0" xfId="0" applyNumberFormat="1" applyFont="1" applyFill="1"/>
    <xf numFmtId="43" fontId="4" fillId="0" borderId="0" xfId="0" applyNumberFormat="1" applyFont="1" applyFill="1"/>
    <xf numFmtId="189" fontId="4" fillId="0" borderId="13" xfId="98" applyNumberFormat="1" applyFont="1" applyFill="1" applyBorder="1"/>
    <xf numFmtId="189" fontId="3" fillId="0" borderId="0" xfId="98" applyNumberFormat="1" applyFont="1" applyFill="1"/>
    <xf numFmtId="4" fontId="3" fillId="0" borderId="0" xfId="0" applyNumberFormat="1" applyFont="1" applyFill="1"/>
    <xf numFmtId="198" fontId="3" fillId="0" borderId="0" xfId="98" applyNumberFormat="1" applyFont="1" applyFill="1" applyBorder="1"/>
    <xf numFmtId="0" fontId="4" fillId="0" borderId="0" xfId="0" applyFont="1" applyFill="1" applyAlignment="1">
      <alignment horizontal="right"/>
    </xf>
    <xf numFmtId="0" fontId="4" fillId="0" borderId="12" xfId="0" applyFont="1" applyFill="1" applyBorder="1" applyAlignment="1"/>
    <xf numFmtId="0" fontId="15" fillId="0" borderId="0" xfId="0" applyFont="1" applyFill="1" applyBorder="1"/>
    <xf numFmtId="0" fontId="4" fillId="0" borderId="13" xfId="0" applyFont="1" applyFill="1" applyBorder="1" applyAlignment="1"/>
    <xf numFmtId="0" fontId="15" fillId="0" borderId="13" xfId="0" applyFont="1" applyFill="1" applyBorder="1"/>
    <xf numFmtId="188" fontId="4" fillId="0" borderId="0" xfId="98" applyNumberFormat="1" applyFont="1" applyFill="1" applyBorder="1"/>
    <xf numFmtId="43" fontId="15" fillId="0" borderId="0" xfId="98" applyFont="1" applyFill="1" applyBorder="1"/>
    <xf numFmtId="39" fontId="3" fillId="0" borderId="0" xfId="98" applyNumberFormat="1" applyFont="1" applyFill="1" applyBorder="1"/>
    <xf numFmtId="39" fontId="4" fillId="0" borderId="0" xfId="98" applyNumberFormat="1" applyFont="1" applyFill="1" applyBorder="1"/>
    <xf numFmtId="43" fontId="13" fillId="0" borderId="0" xfId="98" applyFont="1" applyFill="1" applyBorder="1"/>
    <xf numFmtId="0" fontId="3" fillId="0" borderId="0" xfId="98" applyNumberFormat="1" applyFont="1" applyFill="1" applyBorder="1"/>
    <xf numFmtId="39" fontId="3" fillId="0" borderId="0" xfId="0" applyNumberFormat="1" applyFont="1" applyFill="1"/>
    <xf numFmtId="49" fontId="4" fillId="0" borderId="13" xfId="98" applyNumberFormat="1" applyFont="1" applyFill="1" applyBorder="1" applyAlignment="1">
      <alignment horizontal="center"/>
    </xf>
    <xf numFmtId="189" fontId="4" fillId="0" borderId="14" xfId="98" applyNumberFormat="1" applyFont="1" applyFill="1" applyBorder="1"/>
    <xf numFmtId="189" fontId="12" fillId="0" borderId="0" xfId="98" applyNumberFormat="1" applyFont="1" applyFill="1" applyBorder="1" applyAlignment="1">
      <alignment horizontal="center"/>
    </xf>
    <xf numFmtId="189" fontId="4" fillId="0" borderId="15" xfId="98" applyNumberFormat="1" applyFont="1" applyFill="1" applyBorder="1"/>
    <xf numFmtId="189" fontId="3" fillId="0" borderId="0" xfId="98" applyNumberFormat="1" applyFont="1" applyFill="1" applyBorder="1" applyAlignment="1">
      <alignment horizontal="right"/>
    </xf>
    <xf numFmtId="189" fontId="3" fillId="0" borderId="12" xfId="98" applyNumberFormat="1" applyFont="1" applyFill="1" applyBorder="1"/>
    <xf numFmtId="189" fontId="4" fillId="0" borderId="14" xfId="98" applyNumberFormat="1" applyFont="1" applyFill="1" applyBorder="1" applyAlignment="1">
      <alignment horizontal="right"/>
    </xf>
    <xf numFmtId="189" fontId="3" fillId="0" borderId="16" xfId="467" applyNumberFormat="1" applyFont="1" applyFill="1" applyBorder="1"/>
    <xf numFmtId="189" fontId="3" fillId="0" borderId="0" xfId="467" applyNumberFormat="1" applyFont="1" applyFill="1" applyBorder="1"/>
    <xf numFmtId="189" fontId="4" fillId="0" borderId="0" xfId="98" applyNumberFormat="1" applyFont="1" applyFill="1" applyAlignment="1">
      <alignment horizontal="right"/>
    </xf>
    <xf numFmtId="189" fontId="4" fillId="0" borderId="12" xfId="98" applyNumberFormat="1" applyFont="1" applyFill="1" applyBorder="1"/>
    <xf numFmtId="189" fontId="4" fillId="0" borderId="0" xfId="0" applyNumberFormat="1" applyFont="1" applyFill="1" applyBorder="1"/>
    <xf numFmtId="189" fontId="3" fillId="0" borderId="0" xfId="98" applyNumberFormat="1" applyFont="1" applyFill="1" applyAlignment="1">
      <alignment horizontal="center"/>
    </xf>
    <xf numFmtId="189" fontId="3" fillId="0" borderId="0" xfId="175" applyNumberFormat="1" applyFont="1" applyFill="1" applyBorder="1" applyAlignment="1">
      <alignment horizontal="center"/>
    </xf>
    <xf numFmtId="189" fontId="3" fillId="0" borderId="0" xfId="176" applyNumberFormat="1" applyFont="1" applyFill="1" applyBorder="1" applyAlignment="1">
      <alignment horizontal="center"/>
    </xf>
    <xf numFmtId="189" fontId="4" fillId="0" borderId="0" xfId="0" applyNumberFormat="1" applyFont="1" applyFill="1"/>
    <xf numFmtId="4" fontId="4" fillId="0" borderId="0" xfId="0" applyNumberFormat="1" applyFont="1" applyFill="1"/>
    <xf numFmtId="43" fontId="4" fillId="0" borderId="0" xfId="0" applyNumberFormat="1" applyFont="1" applyFill="1" applyBorder="1"/>
    <xf numFmtId="189" fontId="58" fillId="0" borderId="0" xfId="467" applyNumberFormat="1" applyFont="1" applyFill="1"/>
    <xf numFmtId="4" fontId="4" fillId="0" borderId="0" xfId="0" applyNumberFormat="1" applyFont="1" applyFill="1" applyBorder="1"/>
    <xf numFmtId="189" fontId="3" fillId="0" borderId="0" xfId="113" applyNumberFormat="1" applyFont="1" applyFill="1" applyBorder="1"/>
    <xf numFmtId="189" fontId="3" fillId="0" borderId="0" xfId="173" applyNumberFormat="1" applyFont="1" applyFill="1" applyBorder="1" applyAlignment="1">
      <alignment horizontal="center"/>
    </xf>
    <xf numFmtId="189" fontId="3" fillId="0" borderId="0" xfId="124" applyNumberFormat="1" applyFont="1" applyFill="1" applyBorder="1"/>
    <xf numFmtId="189" fontId="3" fillId="0" borderId="0" xfId="174" applyNumberFormat="1" applyFont="1" applyFill="1" applyBorder="1" applyAlignment="1">
      <alignment horizontal="center"/>
    </xf>
    <xf numFmtId="189" fontId="3" fillId="0" borderId="0" xfId="135" applyNumberFormat="1" applyFont="1" applyFill="1" applyBorder="1"/>
    <xf numFmtId="189" fontId="3" fillId="0" borderId="0" xfId="146" applyNumberFormat="1" applyFont="1" applyFill="1" applyBorder="1"/>
    <xf numFmtId="189" fontId="3" fillId="0" borderId="0" xfId="150" applyNumberFormat="1" applyFont="1" applyFill="1" applyBorder="1"/>
    <xf numFmtId="189" fontId="3" fillId="0" borderId="12" xfId="153" applyNumberFormat="1" applyFont="1" applyFill="1" applyBorder="1"/>
    <xf numFmtId="189" fontId="3" fillId="0" borderId="12" xfId="178" applyNumberFormat="1" applyFont="1" applyFill="1" applyBorder="1" applyAlignment="1">
      <alignment horizontal="center"/>
    </xf>
    <xf numFmtId="189" fontId="3" fillId="0" borderId="0" xfId="154" applyNumberFormat="1" applyFont="1" applyFill="1" applyBorder="1" applyAlignment="1">
      <alignment horizontal="center"/>
    </xf>
    <xf numFmtId="189" fontId="3" fillId="0" borderId="0" xfId="179" applyNumberFormat="1" applyFont="1" applyFill="1" applyBorder="1" applyAlignment="1">
      <alignment horizontal="center"/>
    </xf>
    <xf numFmtId="189" fontId="3" fillId="0" borderId="0" xfId="163" applyNumberFormat="1" applyFont="1" applyFill="1" applyBorder="1"/>
    <xf numFmtId="189" fontId="3" fillId="0" borderId="0" xfId="184" applyNumberFormat="1" applyFont="1" applyFill="1" applyBorder="1"/>
    <xf numFmtId="189" fontId="3" fillId="0" borderId="0" xfId="160" applyNumberFormat="1" applyFont="1" applyFill="1" applyBorder="1" applyAlignment="1">
      <alignment horizontal="center"/>
    </xf>
    <xf numFmtId="189" fontId="3" fillId="0" borderId="0" xfId="180" applyNumberFormat="1" applyFont="1" applyFill="1" applyBorder="1" applyAlignment="1">
      <alignment horizontal="center"/>
    </xf>
    <xf numFmtId="189" fontId="3" fillId="0" borderId="0" xfId="161" applyNumberFormat="1" applyFont="1" applyFill="1" applyBorder="1"/>
    <xf numFmtId="189" fontId="3" fillId="0" borderId="0" xfId="181" applyNumberFormat="1" applyFont="1" applyFill="1" applyBorder="1"/>
    <xf numFmtId="189" fontId="3" fillId="0" borderId="0" xfId="185" applyNumberFormat="1" applyFont="1" applyFill="1" applyBorder="1"/>
    <xf numFmtId="189" fontId="3" fillId="0" borderId="0" xfId="164" applyNumberFormat="1" applyFont="1" applyFill="1" applyBorder="1" applyAlignment="1">
      <alignment horizontal="center"/>
    </xf>
    <xf numFmtId="189" fontId="3" fillId="0" borderId="12" xfId="165" applyNumberFormat="1" applyFont="1" applyFill="1" applyBorder="1"/>
    <xf numFmtId="189" fontId="3" fillId="0" borderId="12" xfId="186" applyNumberFormat="1" applyFont="1" applyFill="1" applyBorder="1" applyAlignment="1">
      <alignment horizontal="center"/>
    </xf>
    <xf numFmtId="189" fontId="3" fillId="0" borderId="0" xfId="166" applyNumberFormat="1" applyFont="1" applyFill="1" applyBorder="1"/>
    <xf numFmtId="189" fontId="3" fillId="0" borderId="0" xfId="167" applyNumberFormat="1" applyFont="1" applyFill="1" applyBorder="1"/>
    <xf numFmtId="189" fontId="3" fillId="0" borderId="0" xfId="187" applyNumberFormat="1" applyFont="1" applyFill="1" applyBorder="1"/>
    <xf numFmtId="189" fontId="3" fillId="0" borderId="0" xfId="168" applyNumberFormat="1" applyFont="1" applyFill="1" applyBorder="1"/>
    <xf numFmtId="189" fontId="3" fillId="0" borderId="0" xfId="169" applyNumberFormat="1" applyFont="1" applyFill="1"/>
    <xf numFmtId="43" fontId="4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 applyBorder="1"/>
    <xf numFmtId="4" fontId="4" fillId="0" borderId="0" xfId="98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0" fontId="4" fillId="0" borderId="0" xfId="539" applyNumberFormat="1" applyFont="1" applyFill="1"/>
    <xf numFmtId="189" fontId="4" fillId="0" borderId="0" xfId="539" applyNumberFormat="1" applyFont="1" applyFill="1" applyBorder="1"/>
    <xf numFmtId="203" fontId="4" fillId="0" borderId="0" xfId="98" applyNumberFormat="1" applyFont="1" applyFill="1" applyBorder="1"/>
    <xf numFmtId="1" fontId="3" fillId="0" borderId="0" xfId="98" applyNumberFormat="1" applyFont="1" applyFill="1" applyBorder="1" applyAlignment="1">
      <alignment horizontal="center"/>
    </xf>
    <xf numFmtId="189" fontId="3" fillId="0" borderId="0" xfId="177" applyNumberFormat="1" applyFont="1" applyFill="1" applyBorder="1" applyAlignment="1">
      <alignment horizontal="center"/>
    </xf>
    <xf numFmtId="189" fontId="3" fillId="0" borderId="0" xfId="152" applyNumberFormat="1" applyFont="1" applyFill="1" applyBorder="1"/>
    <xf numFmtId="189" fontId="3" fillId="0" borderId="0" xfId="172" applyNumberFormat="1" applyFont="1" applyFill="1" applyBorder="1" applyAlignment="1">
      <alignment horizontal="center"/>
    </xf>
    <xf numFmtId="189" fontId="3" fillId="0" borderId="0" xfId="102" applyNumberFormat="1" applyFont="1" applyFill="1" applyBorder="1"/>
    <xf numFmtId="189" fontId="4" fillId="0" borderId="14" xfId="98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89" fontId="59" fillId="0" borderId="0" xfId="98" applyNumberFormat="1" applyFont="1" applyFill="1"/>
    <xf numFmtId="0" fontId="59" fillId="0" borderId="0" xfId="0" applyFont="1" applyFill="1"/>
    <xf numFmtId="0" fontId="61" fillId="0" borderId="0" xfId="0" applyFont="1" applyFill="1" applyBorder="1" applyAlignment="1">
      <alignment horizontal="right"/>
    </xf>
    <xf numFmtId="0" fontId="59" fillId="0" borderId="13" xfId="0" applyFont="1" applyFill="1" applyBorder="1"/>
    <xf numFmtId="0" fontId="61" fillId="0" borderId="13" xfId="0" applyFont="1" applyFill="1" applyBorder="1"/>
    <xf numFmtId="0" fontId="61" fillId="0" borderId="13" xfId="0" applyFont="1" applyFill="1" applyBorder="1" applyAlignment="1">
      <alignment horizontal="centerContinuous"/>
    </xf>
    <xf numFmtId="0" fontId="61" fillId="0" borderId="12" xfId="0" applyFont="1" applyFill="1" applyBorder="1"/>
    <xf numFmtId="0" fontId="61" fillId="0" borderId="12" xfId="0" applyFont="1" applyFill="1" applyBorder="1" applyAlignment="1">
      <alignment horizontal="center"/>
    </xf>
    <xf numFmtId="197" fontId="61" fillId="0" borderId="12" xfId="0" quotePrefix="1" applyNumberFormat="1" applyFont="1" applyFill="1" applyBorder="1" applyAlignment="1">
      <alignment horizontal="center"/>
    </xf>
    <xf numFmtId="197" fontId="61" fillId="0" borderId="12" xfId="0" applyNumberFormat="1" applyFont="1" applyFill="1" applyBorder="1" applyAlignment="1">
      <alignment horizontal="center"/>
    </xf>
    <xf numFmtId="0" fontId="61" fillId="0" borderId="0" xfId="0" applyFont="1" applyFill="1"/>
    <xf numFmtId="0" fontId="61" fillId="0" borderId="0" xfId="0" applyFont="1" applyFill="1" applyBorder="1"/>
    <xf numFmtId="49" fontId="61" fillId="0" borderId="13" xfId="98" applyNumberFormat="1" applyFont="1" applyFill="1" applyBorder="1" applyAlignment="1">
      <alignment horizontal="center"/>
    </xf>
    <xf numFmtId="37" fontId="61" fillId="0" borderId="0" xfId="0" applyNumberFormat="1" applyFont="1" applyFill="1" applyBorder="1" applyAlignment="1">
      <alignment horizontal="center"/>
    </xf>
    <xf numFmtId="192" fontId="59" fillId="0" borderId="0" xfId="0" applyNumberFormat="1" applyFont="1" applyFill="1"/>
    <xf numFmtId="189" fontId="59" fillId="0" borderId="0" xfId="98" applyNumberFormat="1" applyFont="1" applyFill="1" applyBorder="1"/>
    <xf numFmtId="0" fontId="59" fillId="0" borderId="0" xfId="517" applyFont="1" applyFill="1"/>
    <xf numFmtId="189" fontId="59" fillId="0" borderId="0" xfId="0" applyNumberFormat="1" applyFont="1" applyFill="1"/>
    <xf numFmtId="189" fontId="59" fillId="0" borderId="12" xfId="98" applyNumberFormat="1" applyFont="1" applyFill="1" applyBorder="1"/>
    <xf numFmtId="189" fontId="59" fillId="0" borderId="0" xfId="98" applyNumberFormat="1" applyFont="1" applyFill="1" applyAlignment="1">
      <alignment horizontal="right" wrapText="1"/>
    </xf>
    <xf numFmtId="189" fontId="59" fillId="0" borderId="13" xfId="98" applyNumberFormat="1" applyFont="1" applyFill="1" applyBorder="1"/>
    <xf numFmtId="192" fontId="61" fillId="0" borderId="0" xfId="0" applyNumberFormat="1" applyFont="1" applyFill="1"/>
    <xf numFmtId="189" fontId="61" fillId="0" borderId="14" xfId="98" applyNumberFormat="1" applyFont="1" applyFill="1" applyBorder="1"/>
    <xf numFmtId="4" fontId="61" fillId="0" borderId="0" xfId="0" applyNumberFormat="1" applyFont="1" applyFill="1"/>
    <xf numFmtId="199" fontId="59" fillId="0" borderId="0" xfId="0" applyNumberFormat="1" applyFont="1" applyFill="1"/>
    <xf numFmtId="199" fontId="59" fillId="0" borderId="0" xfId="0" applyNumberFormat="1" applyFont="1" applyFill="1" applyBorder="1"/>
    <xf numFmtId="189" fontId="61" fillId="0" borderId="0" xfId="98" applyNumberFormat="1" applyFont="1" applyFill="1" applyBorder="1"/>
    <xf numFmtId="189" fontId="62" fillId="0" borderId="0" xfId="98" applyNumberFormat="1" applyFont="1" applyFill="1" applyAlignment="1">
      <alignment horizontal="center"/>
    </xf>
    <xf numFmtId="189" fontId="62" fillId="0" borderId="0" xfId="98" applyNumberFormat="1" applyFont="1" applyFill="1" applyBorder="1" applyAlignment="1">
      <alignment horizontal="center"/>
    </xf>
    <xf numFmtId="189" fontId="61" fillId="0" borderId="0" xfId="98" applyNumberFormat="1" applyFont="1" applyFill="1"/>
    <xf numFmtId="4" fontId="59" fillId="0" borderId="0" xfId="0" applyNumberFormat="1" applyFont="1" applyFill="1"/>
    <xf numFmtId="0" fontId="61" fillId="0" borderId="0" xfId="0" applyFont="1" applyFill="1" applyAlignment="1">
      <alignment horizontal="center"/>
    </xf>
    <xf numFmtId="189" fontId="61" fillId="0" borderId="15" xfId="98" applyNumberFormat="1" applyFont="1" applyFill="1" applyBorder="1"/>
    <xf numFmtId="199" fontId="61" fillId="0" borderId="0" xfId="98" applyNumberFormat="1" applyFont="1" applyFill="1" applyBorder="1"/>
    <xf numFmtId="189" fontId="59" fillId="0" borderId="0" xfId="0" applyNumberFormat="1" applyFont="1" applyFill="1" applyBorder="1"/>
    <xf numFmtId="43" fontId="59" fillId="0" borderId="0" xfId="98" applyFont="1" applyFill="1"/>
    <xf numFmtId="0" fontId="59" fillId="0" borderId="0" xfId="0" applyFont="1" applyFill="1" applyBorder="1"/>
    <xf numFmtId="196" fontId="59" fillId="0" borderId="0" xfId="98" applyNumberFormat="1" applyFont="1" applyFill="1"/>
    <xf numFmtId="196" fontId="59" fillId="0" borderId="0" xfId="98" applyNumberFormat="1" applyFont="1" applyFill="1" applyBorder="1"/>
    <xf numFmtId="49" fontId="61" fillId="0" borderId="0" xfId="98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43" fontId="2" fillId="0" borderId="0" xfId="98" applyFont="1" applyFill="1"/>
    <xf numFmtId="43" fontId="4" fillId="0" borderId="0" xfId="99" applyNumberFormat="1" applyFont="1" applyFill="1"/>
    <xf numFmtId="43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" fontId="67" fillId="0" borderId="0" xfId="0" applyNumberFormat="1" applyFont="1" applyAlignment="1">
      <alignment horizontal="right" vertical="center" wrapText="1"/>
    </xf>
    <xf numFmtId="0" fontId="67" fillId="0" borderId="0" xfId="0" applyFont="1" applyAlignment="1">
      <alignment horizontal="center" vertical="center" wrapText="1"/>
    </xf>
    <xf numFmtId="4" fontId="67" fillId="0" borderId="0" xfId="0" applyNumberFormat="1" applyFont="1"/>
    <xf numFmtId="43" fontId="67" fillId="0" borderId="0" xfId="98" applyFont="1" applyAlignment="1">
      <alignment horizontal="right" vertical="center" wrapText="1"/>
    </xf>
    <xf numFmtId="189" fontId="3" fillId="0" borderId="12" xfId="162" applyNumberFormat="1" applyFont="1" applyFill="1" applyBorder="1"/>
    <xf numFmtId="189" fontId="3" fillId="0" borderId="12" xfId="183" applyNumberFormat="1" applyFont="1" applyFill="1" applyBorder="1"/>
    <xf numFmtId="189" fontId="4" fillId="0" borderId="0" xfId="103" applyNumberFormat="1" applyFont="1" applyFill="1" applyBorder="1"/>
    <xf numFmtId="0" fontId="61" fillId="0" borderId="0" xfId="0" applyFont="1" applyFill="1" applyBorder="1" applyAlignment="1">
      <alignment horizontal="centerContinuous"/>
    </xf>
    <xf numFmtId="49" fontId="4" fillId="0" borderId="0" xfId="98" applyNumberFormat="1" applyFont="1" applyFill="1" applyBorder="1" applyAlignment="1">
      <alignment horizontal="center"/>
    </xf>
    <xf numFmtId="191" fontId="4" fillId="0" borderId="0" xfId="98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91" fontId="4" fillId="0" borderId="13" xfId="98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1" fillId="0" borderId="0" xfId="0" applyFont="1" applyFill="1" applyBorder="1" applyAlignment="1">
      <alignment horizontal="center"/>
    </xf>
    <xf numFmtId="0" fontId="61" fillId="0" borderId="13" xfId="0" applyFont="1" applyFill="1" applyBorder="1" applyAlignment="1">
      <alignment horizontal="center"/>
    </xf>
    <xf numFmtId="189" fontId="3" fillId="0" borderId="0" xfId="363" applyNumberFormat="1" applyFont="1" applyFill="1"/>
    <xf numFmtId="189" fontId="59" fillId="0" borderId="0" xfId="98" applyNumberFormat="1" applyFont="1" applyFill="1" applyAlignment="1">
      <alignment horizontal="center"/>
    </xf>
    <xf numFmtId="189" fontId="3" fillId="0" borderId="0" xfId="357" applyNumberFormat="1" applyFont="1" applyFill="1" applyBorder="1"/>
    <xf numFmtId="189" fontId="3" fillId="0" borderId="0" xfId="227" applyNumberFormat="1" applyFont="1" applyFill="1" applyBorder="1" applyAlignment="1">
      <alignment horizontal="center"/>
    </xf>
    <xf numFmtId="189" fontId="3" fillId="0" borderId="0" xfId="227" applyNumberFormat="1" applyFont="1" applyFill="1"/>
    <xf numFmtId="43" fontId="64" fillId="0" borderId="0" xfId="98" applyFont="1" applyFill="1" applyAlignment="1">
      <alignment horizontal="right" vertical="center" wrapText="1"/>
    </xf>
    <xf numFmtId="189" fontId="3" fillId="0" borderId="0" xfId="361" applyNumberFormat="1" applyFont="1" applyFill="1"/>
    <xf numFmtId="189" fontId="3" fillId="0" borderId="0" xfId="362" applyNumberFormat="1" applyFont="1" applyFill="1" applyBorder="1"/>
    <xf numFmtId="189" fontId="3" fillId="0" borderId="12" xfId="103" applyNumberFormat="1" applyFont="1" applyFill="1" applyBorder="1"/>
    <xf numFmtId="4" fontId="64" fillId="0" borderId="0" xfId="0" applyNumberFormat="1" applyFont="1" applyFill="1" applyAlignment="1">
      <alignment horizontal="right" vertical="center" wrapText="1"/>
    </xf>
    <xf numFmtId="43" fontId="65" fillId="0" borderId="0" xfId="98" applyNumberFormat="1" applyFont="1" applyFill="1" applyAlignment="1">
      <alignment horizontal="right" vertical="center" wrapText="1"/>
    </xf>
    <xf numFmtId="0" fontId="64" fillId="0" borderId="0" xfId="0" applyFont="1" applyFill="1" applyAlignment="1">
      <alignment horizontal="right" vertical="center" wrapText="1"/>
    </xf>
    <xf numFmtId="43" fontId="65" fillId="0" borderId="0" xfId="98" applyFont="1" applyFill="1" applyAlignment="1">
      <alignment horizontal="right" vertical="center" wrapText="1"/>
    </xf>
    <xf numFmtId="4" fontId="67" fillId="0" borderId="0" xfId="0" applyNumberFormat="1" applyFont="1" applyFill="1" applyAlignment="1">
      <alignment horizontal="right" vertical="center" wrapText="1"/>
    </xf>
    <xf numFmtId="0" fontId="67" fillId="0" borderId="0" xfId="0" applyFont="1" applyFill="1" applyAlignment="1">
      <alignment horizontal="center" vertical="center" wrapText="1"/>
    </xf>
    <xf numFmtId="43" fontId="63" fillId="0" borderId="0" xfId="98" applyFont="1" applyFill="1" applyAlignment="1">
      <alignment horizontal="right" vertical="center" wrapText="1"/>
    </xf>
    <xf numFmtId="4" fontId="66" fillId="0" borderId="0" xfId="0" applyNumberFormat="1" applyFont="1" applyFill="1" applyAlignment="1">
      <alignment horizontal="right" vertical="center" wrapText="1"/>
    </xf>
    <xf numFmtId="0" fontId="66" fillId="0" borderId="0" xfId="0" applyFont="1" applyFill="1" applyAlignment="1">
      <alignment horizontal="right" vertical="center" wrapText="1"/>
    </xf>
    <xf numFmtId="43" fontId="64" fillId="0" borderId="0" xfId="98" applyFont="1" applyFill="1" applyAlignment="1">
      <alignment horizontal="center" vertical="center" wrapText="1"/>
    </xf>
    <xf numFmtId="43" fontId="65" fillId="0" borderId="0" xfId="98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91" fontId="4" fillId="0" borderId="0" xfId="98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" fontId="4" fillId="0" borderId="1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1" fontId="4" fillId="0" borderId="13" xfId="98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61" fillId="0" borderId="0" xfId="0" applyFont="1" applyFill="1" applyBorder="1" applyAlignment="1">
      <alignment horizontal="center"/>
    </xf>
    <xf numFmtId="0" fontId="61" fillId="0" borderId="13" xfId="0" applyFont="1" applyFill="1" applyBorder="1" applyAlignment="1">
      <alignment horizontal="center"/>
    </xf>
  </cellXfs>
  <cellStyles count="540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20% - ส่วนที่ถูกเน้น1 2" xfId="19" xr:uid="{00000000-0005-0000-0000-000012000000}"/>
    <cellStyle name="20% - ส่วนที่ถูกเน้น2 2" xfId="20" xr:uid="{00000000-0005-0000-0000-000013000000}"/>
    <cellStyle name="20% - ส่วนที่ถูกเน้น3 2" xfId="21" xr:uid="{00000000-0005-0000-0000-000014000000}"/>
    <cellStyle name="20% - ส่วนที่ถูกเน้น4 2" xfId="22" xr:uid="{00000000-0005-0000-0000-000015000000}"/>
    <cellStyle name="20% - ส่วนที่ถูกเน้น6 2" xfId="23" xr:uid="{00000000-0005-0000-0000-000016000000}"/>
    <cellStyle name="40% - Accent1 2" xfId="24" xr:uid="{00000000-0005-0000-0000-000017000000}"/>
    <cellStyle name="40% - Accent1 3" xfId="25" xr:uid="{00000000-0005-0000-0000-000018000000}"/>
    <cellStyle name="40% - Accent1 4" xfId="26" xr:uid="{00000000-0005-0000-0000-000019000000}"/>
    <cellStyle name="40% - Accent2 2" xfId="27" xr:uid="{00000000-0005-0000-0000-00001A000000}"/>
    <cellStyle name="40% - Accent2 3" xfId="28" xr:uid="{00000000-0005-0000-0000-00001B000000}"/>
    <cellStyle name="40% - Accent2 4" xfId="29" xr:uid="{00000000-0005-0000-0000-00001C000000}"/>
    <cellStyle name="40% - Accent3 2" xfId="30" xr:uid="{00000000-0005-0000-0000-00001D000000}"/>
    <cellStyle name="40% - Accent3 3" xfId="31" xr:uid="{00000000-0005-0000-0000-00001E000000}"/>
    <cellStyle name="40% - Accent3 4" xfId="32" xr:uid="{00000000-0005-0000-0000-00001F000000}"/>
    <cellStyle name="40% - Accent4 2" xfId="33" xr:uid="{00000000-0005-0000-0000-000020000000}"/>
    <cellStyle name="40% - Accent4 3" xfId="34" xr:uid="{00000000-0005-0000-0000-000021000000}"/>
    <cellStyle name="40% - Accent4 4" xfId="35" xr:uid="{00000000-0005-0000-0000-000022000000}"/>
    <cellStyle name="40% - Accent5 2" xfId="36" xr:uid="{00000000-0005-0000-0000-000023000000}"/>
    <cellStyle name="40% - Accent5 3" xfId="37" xr:uid="{00000000-0005-0000-0000-000024000000}"/>
    <cellStyle name="40% - Accent5 4" xfId="38" xr:uid="{00000000-0005-0000-0000-000025000000}"/>
    <cellStyle name="40% - Accent6 2" xfId="39" xr:uid="{00000000-0005-0000-0000-000026000000}"/>
    <cellStyle name="40% - Accent6 3" xfId="40" xr:uid="{00000000-0005-0000-0000-000027000000}"/>
    <cellStyle name="40% - Accent6 4" xfId="41" xr:uid="{00000000-0005-0000-0000-000028000000}"/>
    <cellStyle name="40% - ส่วนที่ถูกเน้น1 2" xfId="42" xr:uid="{00000000-0005-0000-0000-000029000000}"/>
    <cellStyle name="40% - ส่วนที่ถูกเน้น3 2" xfId="43" xr:uid="{00000000-0005-0000-0000-00002A000000}"/>
    <cellStyle name="40% - ส่วนที่ถูกเน้น4 2" xfId="44" xr:uid="{00000000-0005-0000-0000-00002B000000}"/>
    <cellStyle name="40% - ส่วนที่ถูกเน้น5 2" xfId="45" xr:uid="{00000000-0005-0000-0000-00002C000000}"/>
    <cellStyle name="40% - ส่วนที่ถูกเน้น6 2" xfId="46" xr:uid="{00000000-0005-0000-0000-00002D000000}"/>
    <cellStyle name="60% - Accent1 2" xfId="47" xr:uid="{00000000-0005-0000-0000-00002E000000}"/>
    <cellStyle name="60% - Accent1 3" xfId="48" xr:uid="{00000000-0005-0000-0000-00002F000000}"/>
    <cellStyle name="60% - Accent1 4" xfId="49" xr:uid="{00000000-0005-0000-0000-000030000000}"/>
    <cellStyle name="60% - Accent2 2" xfId="50" xr:uid="{00000000-0005-0000-0000-000031000000}"/>
    <cellStyle name="60% - Accent2 3" xfId="51" xr:uid="{00000000-0005-0000-0000-000032000000}"/>
    <cellStyle name="60% - Accent2 4" xfId="52" xr:uid="{00000000-0005-0000-0000-000033000000}"/>
    <cellStyle name="60% - Accent3 2" xfId="53" xr:uid="{00000000-0005-0000-0000-000034000000}"/>
    <cellStyle name="60% - Accent3 3" xfId="54" xr:uid="{00000000-0005-0000-0000-000035000000}"/>
    <cellStyle name="60% - Accent3 4" xfId="55" xr:uid="{00000000-0005-0000-0000-000036000000}"/>
    <cellStyle name="60% - Accent4 2" xfId="56" xr:uid="{00000000-0005-0000-0000-000037000000}"/>
    <cellStyle name="60% - Accent4 3" xfId="57" xr:uid="{00000000-0005-0000-0000-000038000000}"/>
    <cellStyle name="60% - Accent4 4" xfId="58" xr:uid="{00000000-0005-0000-0000-000039000000}"/>
    <cellStyle name="60% - Accent5 2" xfId="59" xr:uid="{00000000-0005-0000-0000-00003A000000}"/>
    <cellStyle name="60% - Accent5 3" xfId="60" xr:uid="{00000000-0005-0000-0000-00003B000000}"/>
    <cellStyle name="60% - Accent5 4" xfId="61" xr:uid="{00000000-0005-0000-0000-00003C000000}"/>
    <cellStyle name="60% - Accent6 2" xfId="62" xr:uid="{00000000-0005-0000-0000-00003D000000}"/>
    <cellStyle name="60% - Accent6 3" xfId="63" xr:uid="{00000000-0005-0000-0000-00003E000000}"/>
    <cellStyle name="60% - Accent6 4" xfId="64" xr:uid="{00000000-0005-0000-0000-00003F000000}"/>
    <cellStyle name="60% - ส่วนที่ถูกเน้น1 2" xfId="65" xr:uid="{00000000-0005-0000-0000-000040000000}"/>
    <cellStyle name="60% - ส่วนที่ถูกเน้น2 2" xfId="66" xr:uid="{00000000-0005-0000-0000-000041000000}"/>
    <cellStyle name="60% - ส่วนที่ถูกเน้น3 2" xfId="67" xr:uid="{00000000-0005-0000-0000-000042000000}"/>
    <cellStyle name="60% - ส่วนที่ถูกเน้น4 2" xfId="68" xr:uid="{00000000-0005-0000-0000-000043000000}"/>
    <cellStyle name="60% - ส่วนที่ถูกเน้น5 2" xfId="69" xr:uid="{00000000-0005-0000-0000-000044000000}"/>
    <cellStyle name="60% - ส่วนที่ถูกเน้น6 2" xfId="70" xr:uid="{00000000-0005-0000-0000-000045000000}"/>
    <cellStyle name="Accent1 2" xfId="71" xr:uid="{00000000-0005-0000-0000-000046000000}"/>
    <cellStyle name="Accent1 3" xfId="72" xr:uid="{00000000-0005-0000-0000-000047000000}"/>
    <cellStyle name="Accent1 4" xfId="73" xr:uid="{00000000-0005-0000-0000-000048000000}"/>
    <cellStyle name="Accent2 2" xfId="74" xr:uid="{00000000-0005-0000-0000-000049000000}"/>
    <cellStyle name="Accent2 3" xfId="75" xr:uid="{00000000-0005-0000-0000-00004A000000}"/>
    <cellStyle name="Accent2 4" xfId="76" xr:uid="{00000000-0005-0000-0000-00004B000000}"/>
    <cellStyle name="Accent3 2" xfId="77" xr:uid="{00000000-0005-0000-0000-00004C000000}"/>
    <cellStyle name="Accent3 3" xfId="78" xr:uid="{00000000-0005-0000-0000-00004D000000}"/>
    <cellStyle name="Accent3 4" xfId="79" xr:uid="{00000000-0005-0000-0000-00004E000000}"/>
    <cellStyle name="Accent4 2" xfId="80" xr:uid="{00000000-0005-0000-0000-00004F000000}"/>
    <cellStyle name="Accent4 3" xfId="81" xr:uid="{00000000-0005-0000-0000-000050000000}"/>
    <cellStyle name="Accent4 4" xfId="82" xr:uid="{00000000-0005-0000-0000-000051000000}"/>
    <cellStyle name="Accent5 2" xfId="83" xr:uid="{00000000-0005-0000-0000-000052000000}"/>
    <cellStyle name="Accent5 3" xfId="84" xr:uid="{00000000-0005-0000-0000-000053000000}"/>
    <cellStyle name="Accent5 4" xfId="85" xr:uid="{00000000-0005-0000-0000-000054000000}"/>
    <cellStyle name="Accent6 2" xfId="86" xr:uid="{00000000-0005-0000-0000-000055000000}"/>
    <cellStyle name="Accent6 3" xfId="87" xr:uid="{00000000-0005-0000-0000-000056000000}"/>
    <cellStyle name="Accent6 4" xfId="88" xr:uid="{00000000-0005-0000-0000-000057000000}"/>
    <cellStyle name="Bad 2" xfId="89" xr:uid="{00000000-0005-0000-0000-000058000000}"/>
    <cellStyle name="Bad 3" xfId="90" xr:uid="{00000000-0005-0000-0000-000059000000}"/>
    <cellStyle name="Bad 4" xfId="91" xr:uid="{00000000-0005-0000-0000-00005A000000}"/>
    <cellStyle name="Calculation 2" xfId="92" xr:uid="{00000000-0005-0000-0000-00005B000000}"/>
    <cellStyle name="Calculation 3" xfId="93" xr:uid="{00000000-0005-0000-0000-00005C000000}"/>
    <cellStyle name="Calculation 4" xfId="94" xr:uid="{00000000-0005-0000-0000-00005D000000}"/>
    <cellStyle name="Check Cell 2" xfId="95" xr:uid="{00000000-0005-0000-0000-00005E000000}"/>
    <cellStyle name="Check Cell 3" xfId="96" xr:uid="{00000000-0005-0000-0000-00005F000000}"/>
    <cellStyle name="Check Cell 4" xfId="97" xr:uid="{00000000-0005-0000-0000-000060000000}"/>
    <cellStyle name="Comma" xfId="98" builtinId="3"/>
    <cellStyle name="Comma [0]" xfId="99" builtinId="6"/>
    <cellStyle name="Comma [0] 2" xfId="100" xr:uid="{00000000-0005-0000-0000-000063000000}"/>
    <cellStyle name="Comma [0] 3" xfId="101" xr:uid="{00000000-0005-0000-0000-000064000000}"/>
    <cellStyle name="Comma 10" xfId="102" xr:uid="{00000000-0005-0000-0000-000065000000}"/>
    <cellStyle name="Comma 100" xfId="103" xr:uid="{00000000-0005-0000-0000-000066000000}"/>
    <cellStyle name="Comma 101" xfId="104" xr:uid="{00000000-0005-0000-0000-000067000000}"/>
    <cellStyle name="Comma 102" xfId="105" xr:uid="{00000000-0005-0000-0000-000068000000}"/>
    <cellStyle name="Comma 103" xfId="106" xr:uid="{00000000-0005-0000-0000-000069000000}"/>
    <cellStyle name="Comma 104" xfId="107" xr:uid="{00000000-0005-0000-0000-00006A000000}"/>
    <cellStyle name="Comma 105" xfId="108" xr:uid="{00000000-0005-0000-0000-00006B000000}"/>
    <cellStyle name="Comma 106" xfId="109" xr:uid="{00000000-0005-0000-0000-00006C000000}"/>
    <cellStyle name="Comma 107" xfId="110" xr:uid="{00000000-0005-0000-0000-00006D000000}"/>
    <cellStyle name="Comma 108" xfId="111" xr:uid="{00000000-0005-0000-0000-00006E000000}"/>
    <cellStyle name="Comma 109" xfId="112" xr:uid="{00000000-0005-0000-0000-00006F000000}"/>
    <cellStyle name="Comma 11" xfId="113" xr:uid="{00000000-0005-0000-0000-000070000000}"/>
    <cellStyle name="Comma 110" xfId="114" xr:uid="{00000000-0005-0000-0000-000071000000}"/>
    <cellStyle name="Comma 111" xfId="115" xr:uid="{00000000-0005-0000-0000-000072000000}"/>
    <cellStyle name="Comma 112" xfId="116" xr:uid="{00000000-0005-0000-0000-000073000000}"/>
    <cellStyle name="Comma 113" xfId="117" xr:uid="{00000000-0005-0000-0000-000074000000}"/>
    <cellStyle name="Comma 114" xfId="118" xr:uid="{00000000-0005-0000-0000-000075000000}"/>
    <cellStyle name="Comma 115" xfId="119" xr:uid="{00000000-0005-0000-0000-000076000000}"/>
    <cellStyle name="Comma 116" xfId="120" xr:uid="{00000000-0005-0000-0000-000077000000}"/>
    <cellStyle name="Comma 117" xfId="121" xr:uid="{00000000-0005-0000-0000-000078000000}"/>
    <cellStyle name="Comma 118" xfId="122" xr:uid="{00000000-0005-0000-0000-000079000000}"/>
    <cellStyle name="Comma 119" xfId="123" xr:uid="{00000000-0005-0000-0000-00007A000000}"/>
    <cellStyle name="Comma 12" xfId="124" xr:uid="{00000000-0005-0000-0000-00007B000000}"/>
    <cellStyle name="Comma 120" xfId="125" xr:uid="{00000000-0005-0000-0000-00007C000000}"/>
    <cellStyle name="Comma 121" xfId="126" xr:uid="{00000000-0005-0000-0000-00007D000000}"/>
    <cellStyle name="Comma 122" xfId="127" xr:uid="{00000000-0005-0000-0000-00007E000000}"/>
    <cellStyle name="Comma 123" xfId="128" xr:uid="{00000000-0005-0000-0000-00007F000000}"/>
    <cellStyle name="Comma 124" xfId="129" xr:uid="{00000000-0005-0000-0000-000080000000}"/>
    <cellStyle name="Comma 125" xfId="130" xr:uid="{00000000-0005-0000-0000-000081000000}"/>
    <cellStyle name="Comma 126" xfId="131" xr:uid="{00000000-0005-0000-0000-000082000000}"/>
    <cellStyle name="Comma 127" xfId="132" xr:uid="{00000000-0005-0000-0000-000083000000}"/>
    <cellStyle name="Comma 128" xfId="133" xr:uid="{00000000-0005-0000-0000-000084000000}"/>
    <cellStyle name="Comma 129" xfId="134" xr:uid="{00000000-0005-0000-0000-000085000000}"/>
    <cellStyle name="Comma 13" xfId="135" xr:uid="{00000000-0005-0000-0000-000086000000}"/>
    <cellStyle name="Comma 130" xfId="136" xr:uid="{00000000-0005-0000-0000-000087000000}"/>
    <cellStyle name="Comma 131" xfId="137" xr:uid="{00000000-0005-0000-0000-000088000000}"/>
    <cellStyle name="Comma 132" xfId="138" xr:uid="{00000000-0005-0000-0000-000089000000}"/>
    <cellStyle name="Comma 133" xfId="139" xr:uid="{00000000-0005-0000-0000-00008A000000}"/>
    <cellStyle name="Comma 134" xfId="140" xr:uid="{00000000-0005-0000-0000-00008B000000}"/>
    <cellStyle name="Comma 135" xfId="141" xr:uid="{00000000-0005-0000-0000-00008C000000}"/>
    <cellStyle name="Comma 136" xfId="142" xr:uid="{00000000-0005-0000-0000-00008D000000}"/>
    <cellStyle name="Comma 137" xfId="143" xr:uid="{00000000-0005-0000-0000-00008E000000}"/>
    <cellStyle name="Comma 138" xfId="144" xr:uid="{00000000-0005-0000-0000-00008F000000}"/>
    <cellStyle name="Comma 139" xfId="145" xr:uid="{00000000-0005-0000-0000-000090000000}"/>
    <cellStyle name="Comma 14" xfId="146" xr:uid="{00000000-0005-0000-0000-000091000000}"/>
    <cellStyle name="Comma 140" xfId="147" xr:uid="{00000000-0005-0000-0000-000092000000}"/>
    <cellStyle name="Comma 141" xfId="148" xr:uid="{00000000-0005-0000-0000-000093000000}"/>
    <cellStyle name="Comma 142" xfId="149" xr:uid="{00000000-0005-0000-0000-000094000000}"/>
    <cellStyle name="Comma 15" xfId="150" xr:uid="{00000000-0005-0000-0000-000095000000}"/>
    <cellStyle name="Comma 16" xfId="151" xr:uid="{00000000-0005-0000-0000-000096000000}"/>
    <cellStyle name="Comma 17" xfId="152" xr:uid="{00000000-0005-0000-0000-000097000000}"/>
    <cellStyle name="Comma 18" xfId="153" xr:uid="{00000000-0005-0000-0000-000098000000}"/>
    <cellStyle name="Comma 19" xfId="154" xr:uid="{00000000-0005-0000-0000-000099000000}"/>
    <cellStyle name="Comma 2" xfId="155" xr:uid="{00000000-0005-0000-0000-00009A000000}"/>
    <cellStyle name="Comma 2 2" xfId="156" xr:uid="{00000000-0005-0000-0000-00009B000000}"/>
    <cellStyle name="Comma 2 3" xfId="157" xr:uid="{00000000-0005-0000-0000-00009C000000}"/>
    <cellStyle name="Comma 2 3 2" xfId="158" xr:uid="{00000000-0005-0000-0000-00009D000000}"/>
    <cellStyle name="Comma 2 4" xfId="159" xr:uid="{00000000-0005-0000-0000-00009E000000}"/>
    <cellStyle name="Comma 20" xfId="160" xr:uid="{00000000-0005-0000-0000-00009F000000}"/>
    <cellStyle name="Comma 21" xfId="161" xr:uid="{00000000-0005-0000-0000-0000A0000000}"/>
    <cellStyle name="Comma 22" xfId="162" xr:uid="{00000000-0005-0000-0000-0000A1000000}"/>
    <cellStyle name="Comma 23" xfId="163" xr:uid="{00000000-0005-0000-0000-0000A2000000}"/>
    <cellStyle name="Comma 24" xfId="164" xr:uid="{00000000-0005-0000-0000-0000A3000000}"/>
    <cellStyle name="Comma 25" xfId="165" xr:uid="{00000000-0005-0000-0000-0000A4000000}"/>
    <cellStyle name="Comma 26" xfId="166" xr:uid="{00000000-0005-0000-0000-0000A5000000}"/>
    <cellStyle name="Comma 27" xfId="167" xr:uid="{00000000-0005-0000-0000-0000A6000000}"/>
    <cellStyle name="Comma 28" xfId="168" xr:uid="{00000000-0005-0000-0000-0000A7000000}"/>
    <cellStyle name="Comma 29" xfId="169" xr:uid="{00000000-0005-0000-0000-0000A8000000}"/>
    <cellStyle name="Comma 3" xfId="170" xr:uid="{00000000-0005-0000-0000-0000A9000000}"/>
    <cellStyle name="Comma 3 2" xfId="171" xr:uid="{00000000-0005-0000-0000-0000AA000000}"/>
    <cellStyle name="Comma 30" xfId="172" xr:uid="{00000000-0005-0000-0000-0000AB000000}"/>
    <cellStyle name="Comma 31" xfId="173" xr:uid="{00000000-0005-0000-0000-0000AC000000}"/>
    <cellStyle name="Comma 32" xfId="174" xr:uid="{00000000-0005-0000-0000-0000AD000000}"/>
    <cellStyle name="Comma 33" xfId="175" xr:uid="{00000000-0005-0000-0000-0000AE000000}"/>
    <cellStyle name="Comma 34" xfId="176" xr:uid="{00000000-0005-0000-0000-0000AF000000}"/>
    <cellStyle name="Comma 35" xfId="177" xr:uid="{00000000-0005-0000-0000-0000B0000000}"/>
    <cellStyle name="Comma 36" xfId="178" xr:uid="{00000000-0005-0000-0000-0000B1000000}"/>
    <cellStyle name="Comma 37" xfId="179" xr:uid="{00000000-0005-0000-0000-0000B2000000}"/>
    <cellStyle name="Comma 38" xfId="180" xr:uid="{00000000-0005-0000-0000-0000B3000000}"/>
    <cellStyle name="Comma 39" xfId="181" xr:uid="{00000000-0005-0000-0000-0000B4000000}"/>
    <cellStyle name="Comma 4" xfId="182" xr:uid="{00000000-0005-0000-0000-0000B5000000}"/>
    <cellStyle name="Comma 40" xfId="183" xr:uid="{00000000-0005-0000-0000-0000B6000000}"/>
    <cellStyle name="Comma 41" xfId="184" xr:uid="{00000000-0005-0000-0000-0000B7000000}"/>
    <cellStyle name="Comma 42" xfId="185" xr:uid="{00000000-0005-0000-0000-0000B8000000}"/>
    <cellStyle name="Comma 43" xfId="186" xr:uid="{00000000-0005-0000-0000-0000B9000000}"/>
    <cellStyle name="Comma 44" xfId="187" xr:uid="{00000000-0005-0000-0000-0000BA000000}"/>
    <cellStyle name="Comma 45" xfId="188" xr:uid="{00000000-0005-0000-0000-0000BB000000}"/>
    <cellStyle name="Comma 46" xfId="189" xr:uid="{00000000-0005-0000-0000-0000BC000000}"/>
    <cellStyle name="Comma 47" xfId="190" xr:uid="{00000000-0005-0000-0000-0000BD000000}"/>
    <cellStyle name="Comma 48" xfId="191" xr:uid="{00000000-0005-0000-0000-0000BE000000}"/>
    <cellStyle name="Comma 49" xfId="192" xr:uid="{00000000-0005-0000-0000-0000BF000000}"/>
    <cellStyle name="Comma 5" xfId="193" xr:uid="{00000000-0005-0000-0000-0000C0000000}"/>
    <cellStyle name="Comma 5 2" xfId="194" xr:uid="{00000000-0005-0000-0000-0000C1000000}"/>
    <cellStyle name="Comma 50" xfId="195" xr:uid="{00000000-0005-0000-0000-0000C2000000}"/>
    <cellStyle name="Comma 51" xfId="196" xr:uid="{00000000-0005-0000-0000-0000C3000000}"/>
    <cellStyle name="Comma 52" xfId="197" xr:uid="{00000000-0005-0000-0000-0000C4000000}"/>
    <cellStyle name="Comma 53" xfId="198" xr:uid="{00000000-0005-0000-0000-0000C5000000}"/>
    <cellStyle name="Comma 54" xfId="199" xr:uid="{00000000-0005-0000-0000-0000C6000000}"/>
    <cellStyle name="Comma 55" xfId="200" xr:uid="{00000000-0005-0000-0000-0000C7000000}"/>
    <cellStyle name="Comma 56" xfId="201" xr:uid="{00000000-0005-0000-0000-0000C8000000}"/>
    <cellStyle name="Comma 57" xfId="202" xr:uid="{00000000-0005-0000-0000-0000C9000000}"/>
    <cellStyle name="Comma 58" xfId="203" xr:uid="{00000000-0005-0000-0000-0000CA000000}"/>
    <cellStyle name="Comma 59" xfId="204" xr:uid="{00000000-0005-0000-0000-0000CB000000}"/>
    <cellStyle name="Comma 6" xfId="205" xr:uid="{00000000-0005-0000-0000-0000CC000000}"/>
    <cellStyle name="Comma 60" xfId="206" xr:uid="{00000000-0005-0000-0000-0000CD000000}"/>
    <cellStyle name="Comma 61" xfId="207" xr:uid="{00000000-0005-0000-0000-0000CE000000}"/>
    <cellStyle name="Comma 62" xfId="208" xr:uid="{00000000-0005-0000-0000-0000CF000000}"/>
    <cellStyle name="Comma 63" xfId="209" xr:uid="{00000000-0005-0000-0000-0000D0000000}"/>
    <cellStyle name="Comma 64" xfId="210" xr:uid="{00000000-0005-0000-0000-0000D1000000}"/>
    <cellStyle name="Comma 65" xfId="211" xr:uid="{00000000-0005-0000-0000-0000D2000000}"/>
    <cellStyle name="Comma 66" xfId="212" xr:uid="{00000000-0005-0000-0000-0000D3000000}"/>
    <cellStyle name="Comma 67" xfId="213" xr:uid="{00000000-0005-0000-0000-0000D4000000}"/>
    <cellStyle name="Comma 68" xfId="214" xr:uid="{00000000-0005-0000-0000-0000D5000000}"/>
    <cellStyle name="Comma 69" xfId="215" xr:uid="{00000000-0005-0000-0000-0000D6000000}"/>
    <cellStyle name="Comma 7" xfId="216" xr:uid="{00000000-0005-0000-0000-0000D7000000}"/>
    <cellStyle name="Comma 70" xfId="217" xr:uid="{00000000-0005-0000-0000-0000D8000000}"/>
    <cellStyle name="Comma 71" xfId="218" xr:uid="{00000000-0005-0000-0000-0000D9000000}"/>
    <cellStyle name="Comma 72" xfId="219" xr:uid="{00000000-0005-0000-0000-0000DA000000}"/>
    <cellStyle name="Comma 73" xfId="220" xr:uid="{00000000-0005-0000-0000-0000DB000000}"/>
    <cellStyle name="Comma 74" xfId="221" xr:uid="{00000000-0005-0000-0000-0000DC000000}"/>
    <cellStyle name="Comma 75" xfId="222" xr:uid="{00000000-0005-0000-0000-0000DD000000}"/>
    <cellStyle name="Comma 76" xfId="223" xr:uid="{00000000-0005-0000-0000-0000DE000000}"/>
    <cellStyle name="Comma 77" xfId="224" xr:uid="{00000000-0005-0000-0000-0000DF000000}"/>
    <cellStyle name="Comma 78" xfId="225" xr:uid="{00000000-0005-0000-0000-0000E0000000}"/>
    <cellStyle name="Comma 79" xfId="226" xr:uid="{00000000-0005-0000-0000-0000E1000000}"/>
    <cellStyle name="Comma 8" xfId="227" xr:uid="{00000000-0005-0000-0000-0000E2000000}"/>
    <cellStyle name="Comma 80" xfId="228" xr:uid="{00000000-0005-0000-0000-0000E3000000}"/>
    <cellStyle name="Comma 81" xfId="229" xr:uid="{00000000-0005-0000-0000-0000E4000000}"/>
    <cellStyle name="Comma 82" xfId="230" xr:uid="{00000000-0005-0000-0000-0000E5000000}"/>
    <cellStyle name="Comma 83" xfId="231" xr:uid="{00000000-0005-0000-0000-0000E6000000}"/>
    <cellStyle name="Comma 84" xfId="232" xr:uid="{00000000-0005-0000-0000-0000E7000000}"/>
    <cellStyle name="Comma 85" xfId="233" xr:uid="{00000000-0005-0000-0000-0000E8000000}"/>
    <cellStyle name="Comma 86" xfId="234" xr:uid="{00000000-0005-0000-0000-0000E9000000}"/>
    <cellStyle name="Comma 87" xfId="235" xr:uid="{00000000-0005-0000-0000-0000EA000000}"/>
    <cellStyle name="Comma 88" xfId="236" xr:uid="{00000000-0005-0000-0000-0000EB000000}"/>
    <cellStyle name="Comma 89" xfId="237" xr:uid="{00000000-0005-0000-0000-0000EC000000}"/>
    <cellStyle name="Comma 9" xfId="238" xr:uid="{00000000-0005-0000-0000-0000ED000000}"/>
    <cellStyle name="Comma 90" xfId="239" xr:uid="{00000000-0005-0000-0000-0000EE000000}"/>
    <cellStyle name="Comma 91" xfId="240" xr:uid="{00000000-0005-0000-0000-0000EF000000}"/>
    <cellStyle name="Comma 92" xfId="241" xr:uid="{00000000-0005-0000-0000-0000F0000000}"/>
    <cellStyle name="Comma 93" xfId="242" xr:uid="{00000000-0005-0000-0000-0000F1000000}"/>
    <cellStyle name="Comma 94" xfId="243" xr:uid="{00000000-0005-0000-0000-0000F2000000}"/>
    <cellStyle name="Comma 95" xfId="244" xr:uid="{00000000-0005-0000-0000-0000F3000000}"/>
    <cellStyle name="Comma 96" xfId="245" xr:uid="{00000000-0005-0000-0000-0000F4000000}"/>
    <cellStyle name="Comma 97" xfId="246" xr:uid="{00000000-0005-0000-0000-0000F5000000}"/>
    <cellStyle name="Comma 98" xfId="247" xr:uid="{00000000-0005-0000-0000-0000F6000000}"/>
    <cellStyle name="Comma 99" xfId="248" xr:uid="{00000000-0005-0000-0000-0000F7000000}"/>
    <cellStyle name="comma zerodec" xfId="249" xr:uid="{00000000-0005-0000-0000-0000F8000000}"/>
    <cellStyle name="comma zerodec 2" xfId="250" xr:uid="{00000000-0005-0000-0000-0000F9000000}"/>
    <cellStyle name="comma zerodec 3" xfId="251" xr:uid="{00000000-0005-0000-0000-0000FA000000}"/>
    <cellStyle name="comma zerodec 4" xfId="252" xr:uid="{00000000-0005-0000-0000-0000FB000000}"/>
    <cellStyle name="comma zerodec 5" xfId="253" xr:uid="{00000000-0005-0000-0000-0000FC000000}"/>
    <cellStyle name="comma zerodec 6" xfId="254" xr:uid="{00000000-0005-0000-0000-0000FD000000}"/>
    <cellStyle name="comma zerodec_TOP_GWD_Q4'54_Per Audit(1)" xfId="255" xr:uid="{00000000-0005-0000-0000-0000FE000000}"/>
    <cellStyle name="Currency1" xfId="256" xr:uid="{00000000-0005-0000-0000-0000FF000000}"/>
    <cellStyle name="Currency1 2" xfId="257" xr:uid="{00000000-0005-0000-0000-000000010000}"/>
    <cellStyle name="Currency1 3" xfId="258" xr:uid="{00000000-0005-0000-0000-000001010000}"/>
    <cellStyle name="Currency1 4" xfId="259" xr:uid="{00000000-0005-0000-0000-000002010000}"/>
    <cellStyle name="Currency1 5" xfId="260" xr:uid="{00000000-0005-0000-0000-000003010000}"/>
    <cellStyle name="Currency1 6" xfId="261" xr:uid="{00000000-0005-0000-0000-000004010000}"/>
    <cellStyle name="Currency1_TOP_GWD_Q4'54_Per Audit(1)" xfId="262" xr:uid="{00000000-0005-0000-0000-000005010000}"/>
    <cellStyle name="Dollar (zero dec)" xfId="263" xr:uid="{00000000-0005-0000-0000-000006010000}"/>
    <cellStyle name="Dollar (zero dec) 2" xfId="264" xr:uid="{00000000-0005-0000-0000-000007010000}"/>
    <cellStyle name="Dollar (zero dec) 3" xfId="265" xr:uid="{00000000-0005-0000-0000-000008010000}"/>
    <cellStyle name="Dollar (zero dec) 4" xfId="266" xr:uid="{00000000-0005-0000-0000-000009010000}"/>
    <cellStyle name="Dollar (zero dec) 5" xfId="267" xr:uid="{00000000-0005-0000-0000-00000A010000}"/>
    <cellStyle name="Dollar (zero dec) 6" xfId="268" xr:uid="{00000000-0005-0000-0000-00000B010000}"/>
    <cellStyle name="Dollar (zero dec)_TOP_GWD_Q4'54_Per Audit(1)" xfId="269" xr:uid="{00000000-0005-0000-0000-00000C010000}"/>
    <cellStyle name="Explanatory Text 2" xfId="270" xr:uid="{00000000-0005-0000-0000-00000D010000}"/>
    <cellStyle name="Explanatory Text 3" xfId="271" xr:uid="{00000000-0005-0000-0000-00000E010000}"/>
    <cellStyle name="Explanatory Text 4" xfId="272" xr:uid="{00000000-0005-0000-0000-00000F010000}"/>
    <cellStyle name="Good 2" xfId="273" xr:uid="{00000000-0005-0000-0000-000010010000}"/>
    <cellStyle name="Good 3" xfId="274" xr:uid="{00000000-0005-0000-0000-000011010000}"/>
    <cellStyle name="Good 4" xfId="275" xr:uid="{00000000-0005-0000-0000-000012010000}"/>
    <cellStyle name="Grey" xfId="276" xr:uid="{00000000-0005-0000-0000-000013010000}"/>
    <cellStyle name="Heading 1 2" xfId="277" xr:uid="{00000000-0005-0000-0000-000014010000}"/>
    <cellStyle name="Heading 1 3" xfId="278" xr:uid="{00000000-0005-0000-0000-000015010000}"/>
    <cellStyle name="Heading 1 4" xfId="279" xr:uid="{00000000-0005-0000-0000-000016010000}"/>
    <cellStyle name="Heading 2 2" xfId="280" xr:uid="{00000000-0005-0000-0000-000017010000}"/>
    <cellStyle name="Heading 2 3" xfId="281" xr:uid="{00000000-0005-0000-0000-000018010000}"/>
    <cellStyle name="Heading 2 4" xfId="282" xr:uid="{00000000-0005-0000-0000-000019010000}"/>
    <cellStyle name="Heading 3 2" xfId="283" xr:uid="{00000000-0005-0000-0000-00001A010000}"/>
    <cellStyle name="Heading 3 3" xfId="284" xr:uid="{00000000-0005-0000-0000-00001B010000}"/>
    <cellStyle name="Heading 3 4" xfId="285" xr:uid="{00000000-0005-0000-0000-00001C010000}"/>
    <cellStyle name="Heading 4 2" xfId="286" xr:uid="{00000000-0005-0000-0000-00001D010000}"/>
    <cellStyle name="Heading 4 3" xfId="287" xr:uid="{00000000-0005-0000-0000-00001E010000}"/>
    <cellStyle name="Heading 4 4" xfId="288" xr:uid="{00000000-0005-0000-0000-00001F010000}"/>
    <cellStyle name="Hyperlink 2" xfId="289" xr:uid="{00000000-0005-0000-0000-000020010000}"/>
    <cellStyle name="Input [yellow]" xfId="290" xr:uid="{00000000-0005-0000-0000-000021010000}"/>
    <cellStyle name="Input 10" xfId="291" xr:uid="{00000000-0005-0000-0000-000022010000}"/>
    <cellStyle name="Input 11" xfId="292" xr:uid="{00000000-0005-0000-0000-000023010000}"/>
    <cellStyle name="Input 12" xfId="293" xr:uid="{00000000-0005-0000-0000-000024010000}"/>
    <cellStyle name="Input 13" xfId="294" xr:uid="{00000000-0005-0000-0000-000025010000}"/>
    <cellStyle name="Input 14" xfId="295" xr:uid="{00000000-0005-0000-0000-000026010000}"/>
    <cellStyle name="Input 15" xfId="296" xr:uid="{00000000-0005-0000-0000-000027010000}"/>
    <cellStyle name="Input 16" xfId="297" xr:uid="{00000000-0005-0000-0000-000028010000}"/>
    <cellStyle name="Input 17" xfId="298" xr:uid="{00000000-0005-0000-0000-000029010000}"/>
    <cellStyle name="Input 18" xfId="299" xr:uid="{00000000-0005-0000-0000-00002A010000}"/>
    <cellStyle name="Input 19" xfId="300" xr:uid="{00000000-0005-0000-0000-00002B010000}"/>
    <cellStyle name="Input 2" xfId="301" xr:uid="{00000000-0005-0000-0000-00002C010000}"/>
    <cellStyle name="Input 20" xfId="302" xr:uid="{00000000-0005-0000-0000-00002D010000}"/>
    <cellStyle name="Input 21" xfId="303" xr:uid="{00000000-0005-0000-0000-00002E010000}"/>
    <cellStyle name="Input 22" xfId="304" xr:uid="{00000000-0005-0000-0000-00002F010000}"/>
    <cellStyle name="Input 23" xfId="305" xr:uid="{00000000-0005-0000-0000-000030010000}"/>
    <cellStyle name="Input 3" xfId="306" xr:uid="{00000000-0005-0000-0000-000031010000}"/>
    <cellStyle name="Input 4" xfId="307" xr:uid="{00000000-0005-0000-0000-000032010000}"/>
    <cellStyle name="Input 5" xfId="308" xr:uid="{00000000-0005-0000-0000-000033010000}"/>
    <cellStyle name="Input 6" xfId="309" xr:uid="{00000000-0005-0000-0000-000034010000}"/>
    <cellStyle name="Input 7" xfId="310" xr:uid="{00000000-0005-0000-0000-000035010000}"/>
    <cellStyle name="Input 8" xfId="311" xr:uid="{00000000-0005-0000-0000-000036010000}"/>
    <cellStyle name="Input 9" xfId="312" xr:uid="{00000000-0005-0000-0000-000037010000}"/>
    <cellStyle name="Linked Cell 2" xfId="313" xr:uid="{00000000-0005-0000-0000-000038010000}"/>
    <cellStyle name="Linked Cell 3" xfId="314" xr:uid="{00000000-0005-0000-0000-000039010000}"/>
    <cellStyle name="Linked Cell 4" xfId="315" xr:uid="{00000000-0005-0000-0000-00003A010000}"/>
    <cellStyle name="Neutral 2" xfId="316" xr:uid="{00000000-0005-0000-0000-00003B010000}"/>
    <cellStyle name="Neutral 3" xfId="317" xr:uid="{00000000-0005-0000-0000-00003C010000}"/>
    <cellStyle name="Neutral 4" xfId="318" xr:uid="{00000000-0005-0000-0000-00003D010000}"/>
    <cellStyle name="no dec" xfId="319" xr:uid="{00000000-0005-0000-0000-00003E010000}"/>
    <cellStyle name="Normal" xfId="0" builtinId="0"/>
    <cellStyle name="Normal - Style1" xfId="320" xr:uid="{00000000-0005-0000-0000-000040010000}"/>
    <cellStyle name="Normal - Style1 2" xfId="321" xr:uid="{00000000-0005-0000-0000-000041010000}"/>
    <cellStyle name="Normal - Style1 2 2" xfId="322" xr:uid="{00000000-0005-0000-0000-000042010000}"/>
    <cellStyle name="Normal - Style1 3" xfId="323" xr:uid="{00000000-0005-0000-0000-000043010000}"/>
    <cellStyle name="Normal - Style1 4" xfId="324" xr:uid="{00000000-0005-0000-0000-000044010000}"/>
    <cellStyle name="Normal - Style1_TOP_MDX_Q4'53 book" xfId="325" xr:uid="{00000000-0005-0000-0000-000045010000}"/>
    <cellStyle name="Normal 10" xfId="326" xr:uid="{00000000-0005-0000-0000-000046010000}"/>
    <cellStyle name="Normal 11" xfId="327" xr:uid="{00000000-0005-0000-0000-000047010000}"/>
    <cellStyle name="Normal 11 2" xfId="328" xr:uid="{00000000-0005-0000-0000-000048010000}"/>
    <cellStyle name="Normal 12" xfId="329" xr:uid="{00000000-0005-0000-0000-000049010000}"/>
    <cellStyle name="Normal 13" xfId="330" xr:uid="{00000000-0005-0000-0000-00004A010000}"/>
    <cellStyle name="Normal 14" xfId="331" xr:uid="{00000000-0005-0000-0000-00004B010000}"/>
    <cellStyle name="Normal 15" xfId="332" xr:uid="{00000000-0005-0000-0000-00004C010000}"/>
    <cellStyle name="Normal 16" xfId="333" xr:uid="{00000000-0005-0000-0000-00004D010000}"/>
    <cellStyle name="Normal 17" xfId="334" xr:uid="{00000000-0005-0000-0000-00004E010000}"/>
    <cellStyle name="Normal 18" xfId="335" xr:uid="{00000000-0005-0000-0000-00004F010000}"/>
    <cellStyle name="Normal 19" xfId="336" xr:uid="{00000000-0005-0000-0000-000050010000}"/>
    <cellStyle name="Normal 2" xfId="337" xr:uid="{00000000-0005-0000-0000-000051010000}"/>
    <cellStyle name="Normal 2 10" xfId="338" xr:uid="{00000000-0005-0000-0000-000052010000}"/>
    <cellStyle name="Normal 2 2" xfId="339" xr:uid="{00000000-0005-0000-0000-000053010000}"/>
    <cellStyle name="Normal 2 2 2" xfId="340" xr:uid="{00000000-0005-0000-0000-000054010000}"/>
    <cellStyle name="Normal 2 2 3" xfId="341" xr:uid="{00000000-0005-0000-0000-000055010000}"/>
    <cellStyle name="Normal 2 2 4" xfId="342" xr:uid="{00000000-0005-0000-0000-000056010000}"/>
    <cellStyle name="Normal 2 2 5" xfId="343" xr:uid="{00000000-0005-0000-0000-000057010000}"/>
    <cellStyle name="Normal 2 2 6" xfId="344" xr:uid="{00000000-0005-0000-0000-000058010000}"/>
    <cellStyle name="Normal 2 2_GWD_Q1'52_R1" xfId="345" xr:uid="{00000000-0005-0000-0000-000059010000}"/>
    <cellStyle name="Normal 2 3" xfId="346" xr:uid="{00000000-0005-0000-0000-00005A010000}"/>
    <cellStyle name="Normal 2 4" xfId="347" xr:uid="{00000000-0005-0000-0000-00005B010000}"/>
    <cellStyle name="Normal 2 5" xfId="348" xr:uid="{00000000-0005-0000-0000-00005C010000}"/>
    <cellStyle name="Normal 2 6" xfId="349" xr:uid="{00000000-0005-0000-0000-00005D010000}"/>
    <cellStyle name="Normal 2 7" xfId="350" xr:uid="{00000000-0005-0000-0000-00005E010000}"/>
    <cellStyle name="Normal 2 8" xfId="351" xr:uid="{00000000-0005-0000-0000-00005F010000}"/>
    <cellStyle name="Normal 2 9" xfId="352" xr:uid="{00000000-0005-0000-0000-000060010000}"/>
    <cellStyle name="Normal 20" xfId="353" xr:uid="{00000000-0005-0000-0000-000061010000}"/>
    <cellStyle name="Normal 21" xfId="354" xr:uid="{00000000-0005-0000-0000-000062010000}"/>
    <cellStyle name="Normal 22" xfId="355" xr:uid="{00000000-0005-0000-0000-000063010000}"/>
    <cellStyle name="Normal 23" xfId="356" xr:uid="{00000000-0005-0000-0000-000064010000}"/>
    <cellStyle name="Normal 24" xfId="357" xr:uid="{00000000-0005-0000-0000-000065010000}"/>
    <cellStyle name="Normal 25" xfId="358" xr:uid="{00000000-0005-0000-0000-000066010000}"/>
    <cellStyle name="Normal 26" xfId="359" xr:uid="{00000000-0005-0000-0000-000067010000}"/>
    <cellStyle name="Normal 27" xfId="360" xr:uid="{00000000-0005-0000-0000-000068010000}"/>
    <cellStyle name="Normal 28" xfId="361" xr:uid="{00000000-0005-0000-0000-000069010000}"/>
    <cellStyle name="Normal 29" xfId="362" xr:uid="{00000000-0005-0000-0000-00006A010000}"/>
    <cellStyle name="Normal 3" xfId="363" xr:uid="{00000000-0005-0000-0000-00006B010000}"/>
    <cellStyle name="Normal 3 2" xfId="364" xr:uid="{00000000-0005-0000-0000-00006C010000}"/>
    <cellStyle name="Normal 30" xfId="365" xr:uid="{00000000-0005-0000-0000-00006D010000}"/>
    <cellStyle name="Normal 31" xfId="366" xr:uid="{00000000-0005-0000-0000-00006E010000}"/>
    <cellStyle name="Normal 32" xfId="367" xr:uid="{00000000-0005-0000-0000-00006F010000}"/>
    <cellStyle name="Normal 33" xfId="368" xr:uid="{00000000-0005-0000-0000-000070010000}"/>
    <cellStyle name="Normal 34" xfId="369" xr:uid="{00000000-0005-0000-0000-000071010000}"/>
    <cellStyle name="Normal 35" xfId="370" xr:uid="{00000000-0005-0000-0000-000072010000}"/>
    <cellStyle name="Normal 36" xfId="371" xr:uid="{00000000-0005-0000-0000-000073010000}"/>
    <cellStyle name="Normal 37" xfId="372" xr:uid="{00000000-0005-0000-0000-000074010000}"/>
    <cellStyle name="Normal 38" xfId="373" xr:uid="{00000000-0005-0000-0000-000075010000}"/>
    <cellStyle name="Normal 39" xfId="374" xr:uid="{00000000-0005-0000-0000-000076010000}"/>
    <cellStyle name="Normal 4" xfId="375" xr:uid="{00000000-0005-0000-0000-000077010000}"/>
    <cellStyle name="Normal 40" xfId="376" xr:uid="{00000000-0005-0000-0000-000078010000}"/>
    <cellStyle name="Normal 41" xfId="377" xr:uid="{00000000-0005-0000-0000-000079010000}"/>
    <cellStyle name="Normal 42" xfId="378" xr:uid="{00000000-0005-0000-0000-00007A010000}"/>
    <cellStyle name="Normal 43" xfId="379" xr:uid="{00000000-0005-0000-0000-00007B010000}"/>
    <cellStyle name="Normal 44" xfId="380" xr:uid="{00000000-0005-0000-0000-00007C010000}"/>
    <cellStyle name="Normal 45" xfId="381" xr:uid="{00000000-0005-0000-0000-00007D010000}"/>
    <cellStyle name="Normal 46" xfId="382" xr:uid="{00000000-0005-0000-0000-00007E010000}"/>
    <cellStyle name="Normal 47" xfId="383" xr:uid="{00000000-0005-0000-0000-00007F010000}"/>
    <cellStyle name="Normal 48" xfId="384" xr:uid="{00000000-0005-0000-0000-000080010000}"/>
    <cellStyle name="Normal 49" xfId="385" xr:uid="{00000000-0005-0000-0000-000081010000}"/>
    <cellStyle name="Normal 5" xfId="386" xr:uid="{00000000-0005-0000-0000-000082010000}"/>
    <cellStyle name="Normal 50" xfId="387" xr:uid="{00000000-0005-0000-0000-000083010000}"/>
    <cellStyle name="Normal 51" xfId="388" xr:uid="{00000000-0005-0000-0000-000084010000}"/>
    <cellStyle name="Normal 52" xfId="389" xr:uid="{00000000-0005-0000-0000-000085010000}"/>
    <cellStyle name="Normal 53" xfId="390" xr:uid="{00000000-0005-0000-0000-000086010000}"/>
    <cellStyle name="Normal 54" xfId="391" xr:uid="{00000000-0005-0000-0000-000087010000}"/>
    <cellStyle name="Normal 55" xfId="392" xr:uid="{00000000-0005-0000-0000-000088010000}"/>
    <cellStyle name="Normal 56" xfId="393" xr:uid="{00000000-0005-0000-0000-000089010000}"/>
    <cellStyle name="Normal 57" xfId="394" xr:uid="{00000000-0005-0000-0000-00008A010000}"/>
    <cellStyle name="Normal 58" xfId="395" xr:uid="{00000000-0005-0000-0000-00008B010000}"/>
    <cellStyle name="Normal 59" xfId="396" xr:uid="{00000000-0005-0000-0000-00008C010000}"/>
    <cellStyle name="Normal 6" xfId="397" xr:uid="{00000000-0005-0000-0000-00008D010000}"/>
    <cellStyle name="Normal 60" xfId="398" xr:uid="{00000000-0005-0000-0000-00008E010000}"/>
    <cellStyle name="Normal 61" xfId="399" xr:uid="{00000000-0005-0000-0000-00008F010000}"/>
    <cellStyle name="Normal 62" xfId="400" xr:uid="{00000000-0005-0000-0000-000090010000}"/>
    <cellStyle name="Normal 63" xfId="401" xr:uid="{00000000-0005-0000-0000-000091010000}"/>
    <cellStyle name="Normal 64" xfId="402" xr:uid="{00000000-0005-0000-0000-000092010000}"/>
    <cellStyle name="Normal 65" xfId="403" xr:uid="{00000000-0005-0000-0000-000093010000}"/>
    <cellStyle name="Normal 66" xfId="404" xr:uid="{00000000-0005-0000-0000-000094010000}"/>
    <cellStyle name="Normal 67" xfId="405" xr:uid="{00000000-0005-0000-0000-000095010000}"/>
    <cellStyle name="Normal 68" xfId="406" xr:uid="{00000000-0005-0000-0000-000096010000}"/>
    <cellStyle name="Normal 69" xfId="407" xr:uid="{00000000-0005-0000-0000-000097010000}"/>
    <cellStyle name="Normal 7" xfId="408" xr:uid="{00000000-0005-0000-0000-000098010000}"/>
    <cellStyle name="Normal 70" xfId="409" xr:uid="{00000000-0005-0000-0000-000099010000}"/>
    <cellStyle name="Normal 71" xfId="410" xr:uid="{00000000-0005-0000-0000-00009A010000}"/>
    <cellStyle name="Normal 72" xfId="411" xr:uid="{00000000-0005-0000-0000-00009B010000}"/>
    <cellStyle name="Normal 73" xfId="412" xr:uid="{00000000-0005-0000-0000-00009C010000}"/>
    <cellStyle name="Normal 74" xfId="413" xr:uid="{00000000-0005-0000-0000-00009D010000}"/>
    <cellStyle name="Normal 75" xfId="414" xr:uid="{00000000-0005-0000-0000-00009E010000}"/>
    <cellStyle name="Normal 76" xfId="415" xr:uid="{00000000-0005-0000-0000-00009F010000}"/>
    <cellStyle name="Normal 77" xfId="416" xr:uid="{00000000-0005-0000-0000-0000A0010000}"/>
    <cellStyle name="Normal 78" xfId="417" xr:uid="{00000000-0005-0000-0000-0000A1010000}"/>
    <cellStyle name="Normal 79" xfId="418" xr:uid="{00000000-0005-0000-0000-0000A2010000}"/>
    <cellStyle name="Normal 8" xfId="419" xr:uid="{00000000-0005-0000-0000-0000A3010000}"/>
    <cellStyle name="Normal 80" xfId="420" xr:uid="{00000000-0005-0000-0000-0000A4010000}"/>
    <cellStyle name="Normal 81" xfId="421" xr:uid="{00000000-0005-0000-0000-0000A5010000}"/>
    <cellStyle name="Normal 82" xfId="422" xr:uid="{00000000-0005-0000-0000-0000A6010000}"/>
    <cellStyle name="Normal 83" xfId="423" xr:uid="{00000000-0005-0000-0000-0000A7010000}"/>
    <cellStyle name="Normal 84" xfId="424" xr:uid="{00000000-0005-0000-0000-0000A8010000}"/>
    <cellStyle name="Normal 85" xfId="425" xr:uid="{00000000-0005-0000-0000-0000A9010000}"/>
    <cellStyle name="Normal 86" xfId="426" xr:uid="{00000000-0005-0000-0000-0000AA010000}"/>
    <cellStyle name="Normal 87" xfId="427" xr:uid="{00000000-0005-0000-0000-0000AB010000}"/>
    <cellStyle name="Normal 88" xfId="428" xr:uid="{00000000-0005-0000-0000-0000AC010000}"/>
    <cellStyle name="Normal 89" xfId="429" xr:uid="{00000000-0005-0000-0000-0000AD010000}"/>
    <cellStyle name="Normal 9" xfId="430" xr:uid="{00000000-0005-0000-0000-0000AE010000}"/>
    <cellStyle name="Normal 90" xfId="431" xr:uid="{00000000-0005-0000-0000-0000AF010000}"/>
    <cellStyle name="Normal 91" xfId="432" xr:uid="{00000000-0005-0000-0000-0000B0010000}"/>
    <cellStyle name="Normal 92" xfId="433" xr:uid="{00000000-0005-0000-0000-0000B1010000}"/>
    <cellStyle name="Normal 93" xfId="434" xr:uid="{00000000-0005-0000-0000-0000B2010000}"/>
    <cellStyle name="Note 2" xfId="435" xr:uid="{00000000-0005-0000-0000-0000B3010000}"/>
    <cellStyle name="Note 2 2" xfId="436" xr:uid="{00000000-0005-0000-0000-0000B4010000}"/>
    <cellStyle name="Note 3" xfId="437" xr:uid="{00000000-0005-0000-0000-0000B5010000}"/>
    <cellStyle name="Note 4" xfId="438" xr:uid="{00000000-0005-0000-0000-0000B6010000}"/>
    <cellStyle name="Note 4 2" xfId="439" xr:uid="{00000000-0005-0000-0000-0000B7010000}"/>
    <cellStyle name="Note 5" xfId="440" xr:uid="{00000000-0005-0000-0000-0000B8010000}"/>
    <cellStyle name="Note 6" xfId="441" xr:uid="{00000000-0005-0000-0000-0000B9010000}"/>
    <cellStyle name="Note 7" xfId="442" xr:uid="{00000000-0005-0000-0000-0000BA010000}"/>
    <cellStyle name="Output 2" xfId="443" xr:uid="{00000000-0005-0000-0000-0000BB010000}"/>
    <cellStyle name="Output 3" xfId="444" xr:uid="{00000000-0005-0000-0000-0000BC010000}"/>
    <cellStyle name="Output 4" xfId="445" xr:uid="{00000000-0005-0000-0000-0000BD010000}"/>
    <cellStyle name="Percent" xfId="539" builtinId="5"/>
    <cellStyle name="Percent [2]" xfId="446" xr:uid="{00000000-0005-0000-0000-0000BF010000}"/>
    <cellStyle name="Percent 2" xfId="447" xr:uid="{00000000-0005-0000-0000-0000C0010000}"/>
    <cellStyle name="Percent 2 2" xfId="448" xr:uid="{00000000-0005-0000-0000-0000C1010000}"/>
    <cellStyle name="Percent 2 3" xfId="449" xr:uid="{00000000-0005-0000-0000-0000C2010000}"/>
    <cellStyle name="Percent 3" xfId="450" xr:uid="{00000000-0005-0000-0000-0000C3010000}"/>
    <cellStyle name="Percent 4" xfId="451" xr:uid="{00000000-0005-0000-0000-0000C4010000}"/>
    <cellStyle name="Quantity" xfId="452" xr:uid="{00000000-0005-0000-0000-0000C5010000}"/>
    <cellStyle name="Title 2" xfId="453" xr:uid="{00000000-0005-0000-0000-0000C6010000}"/>
    <cellStyle name="Title 3" xfId="454" xr:uid="{00000000-0005-0000-0000-0000C7010000}"/>
    <cellStyle name="Title 4" xfId="455" xr:uid="{00000000-0005-0000-0000-0000C8010000}"/>
    <cellStyle name="Total 2" xfId="456" xr:uid="{00000000-0005-0000-0000-0000C9010000}"/>
    <cellStyle name="Total 3" xfId="457" xr:uid="{00000000-0005-0000-0000-0000CA010000}"/>
    <cellStyle name="Total 4" xfId="458" xr:uid="{00000000-0005-0000-0000-0000CB010000}"/>
    <cellStyle name="Warning Text 2" xfId="459" xr:uid="{00000000-0005-0000-0000-0000CC010000}"/>
    <cellStyle name="Warning Text 3" xfId="460" xr:uid="{00000000-0005-0000-0000-0000CD010000}"/>
    <cellStyle name="Warning Text 4" xfId="461" xr:uid="{00000000-0005-0000-0000-0000CE010000}"/>
    <cellStyle name="การคำนวณ 2" xfId="462" xr:uid="{00000000-0005-0000-0000-0000FF010000}"/>
    <cellStyle name="เครื่องหมายจุลภาค [0] 2" xfId="463" xr:uid="{00000000-0005-0000-0000-0000D0010000}"/>
    <cellStyle name="เครื่องหมายจุลภาค [0] 2 2" xfId="464" xr:uid="{00000000-0005-0000-0000-0000D1010000}"/>
    <cellStyle name="เครื่องหมายจุลภาค 10" xfId="465" xr:uid="{00000000-0005-0000-0000-0000D2010000}"/>
    <cellStyle name="เครื่องหมายจุลภาค 10 2" xfId="466" xr:uid="{00000000-0005-0000-0000-0000D3010000}"/>
    <cellStyle name="เครื่องหมายจุลภาค 10 3" xfId="467" xr:uid="{00000000-0005-0000-0000-0000D4010000}"/>
    <cellStyle name="เครื่องหมายจุลภาค 11" xfId="468" xr:uid="{00000000-0005-0000-0000-0000D5010000}"/>
    <cellStyle name="เครื่องหมายจุลภาค 11 2" xfId="469" xr:uid="{00000000-0005-0000-0000-0000D6010000}"/>
    <cellStyle name="เครื่องหมายจุลภาค 2" xfId="470" xr:uid="{00000000-0005-0000-0000-0000D7010000}"/>
    <cellStyle name="เครื่องหมายจุลภาค 2 2" xfId="471" xr:uid="{00000000-0005-0000-0000-0000D8010000}"/>
    <cellStyle name="เครื่องหมายจุลภาค 2 2 2" xfId="472" xr:uid="{00000000-0005-0000-0000-0000D9010000}"/>
    <cellStyle name="เครื่องหมายจุลภาค 2 2 3" xfId="473" xr:uid="{00000000-0005-0000-0000-0000DA010000}"/>
    <cellStyle name="เครื่องหมายจุลภาค 2 3" xfId="474" xr:uid="{00000000-0005-0000-0000-0000DB010000}"/>
    <cellStyle name="เครื่องหมายจุลภาค 2 4" xfId="475" xr:uid="{00000000-0005-0000-0000-0000DC010000}"/>
    <cellStyle name="เครื่องหมายจุลภาค 2 5" xfId="476" xr:uid="{00000000-0005-0000-0000-0000DD010000}"/>
    <cellStyle name="เครื่องหมายจุลภาค 2 6" xfId="477" xr:uid="{00000000-0005-0000-0000-0000DE010000}"/>
    <cellStyle name="เครื่องหมายจุลภาค 3" xfId="478" xr:uid="{00000000-0005-0000-0000-0000DF010000}"/>
    <cellStyle name="เครื่องหมายจุลภาค 3 2" xfId="479" xr:uid="{00000000-0005-0000-0000-0000E0010000}"/>
    <cellStyle name="เครื่องหมายจุลภาค 3 3" xfId="480" xr:uid="{00000000-0005-0000-0000-0000E1010000}"/>
    <cellStyle name="เครื่องหมายจุลภาค 3 4" xfId="481" xr:uid="{00000000-0005-0000-0000-0000E2010000}"/>
    <cellStyle name="เครื่องหมายจุลภาค 4" xfId="482" xr:uid="{00000000-0005-0000-0000-0000E3010000}"/>
    <cellStyle name="เครื่องหมายจุลภาค 4 2" xfId="483" xr:uid="{00000000-0005-0000-0000-0000E4010000}"/>
    <cellStyle name="เครื่องหมายจุลภาค 4 3" xfId="484" xr:uid="{00000000-0005-0000-0000-0000E5010000}"/>
    <cellStyle name="เครื่องหมายจุลภาค 4 4" xfId="485" xr:uid="{00000000-0005-0000-0000-0000E6010000}"/>
    <cellStyle name="เครื่องหมายจุลภาค 5" xfId="486" xr:uid="{00000000-0005-0000-0000-0000E7010000}"/>
    <cellStyle name="เครื่องหมายจุลภาค 5 2" xfId="487" xr:uid="{00000000-0005-0000-0000-0000E8010000}"/>
    <cellStyle name="เครื่องหมายจุลภาค 5 3" xfId="488" xr:uid="{00000000-0005-0000-0000-0000E9010000}"/>
    <cellStyle name="เครื่องหมายจุลภาค 6" xfId="489" xr:uid="{00000000-0005-0000-0000-0000EA010000}"/>
    <cellStyle name="เครื่องหมายจุลภาค 6 2" xfId="490" xr:uid="{00000000-0005-0000-0000-0000EB010000}"/>
    <cellStyle name="เครื่องหมายจุลภาค 6 3" xfId="491" xr:uid="{00000000-0005-0000-0000-0000EC010000}"/>
    <cellStyle name="เครื่องหมายจุลภาค 7" xfId="492" xr:uid="{00000000-0005-0000-0000-0000ED010000}"/>
    <cellStyle name="เครื่องหมายจุลภาค 7 2" xfId="493" xr:uid="{00000000-0005-0000-0000-0000EE010000}"/>
    <cellStyle name="เครื่องหมายจุลภาค 7 3" xfId="494" xr:uid="{00000000-0005-0000-0000-0000EF010000}"/>
    <cellStyle name="เครื่องหมายจุลภาค 8" xfId="495" xr:uid="{00000000-0005-0000-0000-0000F0010000}"/>
    <cellStyle name="เครื่องหมายจุลภาค 8 2" xfId="496" xr:uid="{00000000-0005-0000-0000-0000F1010000}"/>
    <cellStyle name="เครื่องหมายจุลภาค 8 3" xfId="497" xr:uid="{00000000-0005-0000-0000-0000F2010000}"/>
    <cellStyle name="เครื่องหมายจุลภาค 9" xfId="498" xr:uid="{00000000-0005-0000-0000-0000F3010000}"/>
    <cellStyle name="เครื่องหมายจุลภาค 9 2" xfId="499" xr:uid="{00000000-0005-0000-0000-0000F4010000}"/>
    <cellStyle name="เครื่องหมายจุลภาค 9 3" xfId="500" xr:uid="{00000000-0005-0000-0000-0000F5010000}"/>
    <cellStyle name="เครื่องหมายเปอร์เซ็นต์_SALE-AUDITนิด" xfId="501" xr:uid="{00000000-0005-0000-0000-0000CF010000}"/>
    <cellStyle name="ชื่อเรื่อง 2" xfId="502" xr:uid="{00000000-0005-0000-0000-000000020000}"/>
    <cellStyle name="เซลล์ที่มีการเชื่อมโยง 2" xfId="503" xr:uid="{00000000-0005-0000-0000-0000F6010000}"/>
    <cellStyle name="ดี 2" xfId="504" xr:uid="{00000000-0005-0000-0000-000001020000}"/>
    <cellStyle name="ปกติ 10" xfId="505" xr:uid="{00000000-0005-0000-0000-000002020000}"/>
    <cellStyle name="ปกติ 2" xfId="506" xr:uid="{00000000-0005-0000-0000-000003020000}"/>
    <cellStyle name="ปกติ 2 2" xfId="507" xr:uid="{00000000-0005-0000-0000-000004020000}"/>
    <cellStyle name="ปกติ 2_MDX_Q4'52_R1" xfId="508" xr:uid="{00000000-0005-0000-0000-000005020000}"/>
    <cellStyle name="ปกติ 3" xfId="509" xr:uid="{00000000-0005-0000-0000-000006020000}"/>
    <cellStyle name="ปกติ 4" xfId="510" xr:uid="{00000000-0005-0000-0000-000007020000}"/>
    <cellStyle name="ปกติ 4 2" xfId="511" xr:uid="{00000000-0005-0000-0000-000008020000}"/>
    <cellStyle name="ปกติ 5" xfId="512" xr:uid="{00000000-0005-0000-0000-000009020000}"/>
    <cellStyle name="ปกติ 6" xfId="513" xr:uid="{00000000-0005-0000-0000-00000A020000}"/>
    <cellStyle name="ปกติ 7" xfId="514" xr:uid="{00000000-0005-0000-0000-00000B020000}"/>
    <cellStyle name="ปกติ 8" xfId="515" xr:uid="{00000000-0005-0000-0000-00000C020000}"/>
    <cellStyle name="ปกติ 9" xfId="516" xr:uid="{00000000-0005-0000-0000-00000D020000}"/>
    <cellStyle name="ปกติ_CASHFLOW" xfId="517" xr:uid="{00000000-0005-0000-0000-00000E020000}"/>
    <cellStyle name="ป้อนค่า 2" xfId="518" xr:uid="{00000000-0005-0000-0000-00000F020000}"/>
    <cellStyle name="ปานกลาง 2" xfId="519" xr:uid="{00000000-0005-0000-0000-000010020000}"/>
    <cellStyle name="เปอร์เซ็นต์ 2" xfId="520" xr:uid="{00000000-0005-0000-0000-0000F7010000}"/>
    <cellStyle name="เปอร์เซ็นต์ 2 2" xfId="521" xr:uid="{00000000-0005-0000-0000-0000F8010000}"/>
    <cellStyle name="เปอร์เซ็นต์ 3" xfId="522" xr:uid="{00000000-0005-0000-0000-0000F9010000}"/>
    <cellStyle name="เปอร์เซ็นต์ 3 2" xfId="523" xr:uid="{00000000-0005-0000-0000-0000FA010000}"/>
    <cellStyle name="เปอร์เซ็นต์ 4" xfId="524" xr:uid="{00000000-0005-0000-0000-0000FB010000}"/>
    <cellStyle name="เปอร์เซ็นต์ 4 2" xfId="525" xr:uid="{00000000-0005-0000-0000-0000FC010000}"/>
    <cellStyle name="ผลรวม 2" xfId="526" xr:uid="{00000000-0005-0000-0000-000011020000}"/>
    <cellStyle name="แย่ 2" xfId="527" xr:uid="{00000000-0005-0000-0000-0000FD010000}"/>
    <cellStyle name="ส่วนที่ถูกเน้น1 2" xfId="528" xr:uid="{00000000-0005-0000-0000-000012020000}"/>
    <cellStyle name="ส่วนที่ถูกเน้น2 2" xfId="529" xr:uid="{00000000-0005-0000-0000-000013020000}"/>
    <cellStyle name="ส่วนที่ถูกเน้น3 2" xfId="530" xr:uid="{00000000-0005-0000-0000-000014020000}"/>
    <cellStyle name="ส่วนที่ถูกเน้น4 2" xfId="531" xr:uid="{00000000-0005-0000-0000-000015020000}"/>
    <cellStyle name="ส่วนที่ถูกเน้น6 2" xfId="532" xr:uid="{00000000-0005-0000-0000-000016020000}"/>
    <cellStyle name="แสดงผล 2" xfId="533" xr:uid="{00000000-0005-0000-0000-0000FE010000}"/>
    <cellStyle name="หมายเหตุ 2" xfId="534" xr:uid="{00000000-0005-0000-0000-000017020000}"/>
    <cellStyle name="หัวเรื่อง 1 2" xfId="535" xr:uid="{00000000-0005-0000-0000-000018020000}"/>
    <cellStyle name="หัวเรื่อง 2 2" xfId="536" xr:uid="{00000000-0005-0000-0000-000019020000}"/>
    <cellStyle name="หัวเรื่อง 3 2" xfId="537" xr:uid="{00000000-0005-0000-0000-00001A020000}"/>
    <cellStyle name="หัวเรื่อง 4 2" xfId="538" xr:uid="{00000000-0005-0000-0000-00001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66675</xdr:rowOff>
    </xdr:to>
    <xdr:sp macro="" textlink="">
      <xdr:nvSpPr>
        <xdr:cNvPr id="24407" name="Text Box 1">
          <a:extLst>
            <a:ext uri="{FF2B5EF4-FFF2-40B4-BE49-F238E27FC236}">
              <a16:creationId xmlns:a16="http://schemas.microsoft.com/office/drawing/2014/main" id="{00000000-0008-0000-0100-0000575F0000}"/>
            </a:ext>
          </a:extLst>
        </xdr:cNvPr>
        <xdr:cNvSpPr txBox="1">
          <a:spLocks noChangeArrowheads="1"/>
        </xdr:cNvSpPr>
      </xdr:nvSpPr>
      <xdr:spPr bwMode="auto">
        <a:xfrm>
          <a:off x="5372100" y="25450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rgb="FF00B0F0"/>
  </sheetPr>
  <dimension ref="A1:AC111"/>
  <sheetViews>
    <sheetView view="pageBreakPreview" zoomScale="80" zoomScaleNormal="100" zoomScaleSheetLayoutView="80" workbookViewId="0">
      <selection activeCell="A2" sqref="A2:Q2"/>
    </sheetView>
  </sheetViews>
  <sheetFormatPr defaultColWidth="9.140625" defaultRowHeight="24" customHeight="1" x14ac:dyDescent="0.5"/>
  <cols>
    <col min="1" max="3" width="3.5703125" style="1" customWidth="1"/>
    <col min="4" max="4" width="5.28515625" style="1" customWidth="1"/>
    <col min="5" max="5" width="13.28515625" style="1" customWidth="1"/>
    <col min="6" max="6" width="15.5703125" style="1" bestFit="1" customWidth="1"/>
    <col min="7" max="7" width="15.42578125" style="1" customWidth="1"/>
    <col min="8" max="8" width="10.42578125" style="51" customWidth="1"/>
    <col min="9" max="9" width="19.5703125" style="21" customWidth="1"/>
    <col min="10" max="10" width="0.85546875" style="21" customWidth="1"/>
    <col min="11" max="11" width="19.5703125" style="1" customWidth="1"/>
    <col min="12" max="12" width="0.85546875" style="1" customWidth="1"/>
    <col min="13" max="13" width="19.5703125" style="1" customWidth="1"/>
    <col min="14" max="14" width="0.85546875" style="1" customWidth="1"/>
    <col min="15" max="15" width="19.5703125" style="1" customWidth="1"/>
    <col min="16" max="16" width="0.85546875" style="1" customWidth="1"/>
    <col min="17" max="17" width="19.5703125" style="9" customWidth="1"/>
    <col min="18" max="18" width="18.42578125" style="9" bestFit="1" customWidth="1"/>
    <col min="19" max="19" width="16.28515625" style="1" bestFit="1" customWidth="1"/>
    <col min="20" max="20" width="14.140625" style="1" customWidth="1"/>
    <col min="21" max="21" width="9.140625" style="1"/>
    <col min="22" max="22" width="11.7109375" style="1" customWidth="1"/>
    <col min="23" max="23" width="9.140625" style="1"/>
    <col min="24" max="24" width="13.42578125" style="1" customWidth="1"/>
    <col min="25" max="16384" width="9.140625" style="1"/>
  </cols>
  <sheetData>
    <row r="1" spans="1:29" ht="24" customHeight="1" x14ac:dyDescent="0.5">
      <c r="A1" s="225" t="s">
        <v>8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</row>
    <row r="2" spans="1:29" ht="24" customHeight="1" x14ac:dyDescent="0.5">
      <c r="A2" s="225" t="s">
        <v>9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</row>
    <row r="3" spans="1:29" s="5" customFormat="1" ht="24" customHeight="1" x14ac:dyDescent="0.5">
      <c r="A3" s="227" t="s">
        <v>227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9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2" customHeight="1" x14ac:dyDescent="0.5"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1:29" s="3" customFormat="1" ht="24" customHeight="1" x14ac:dyDescent="0.5">
      <c r="A5" s="14"/>
      <c r="B5" s="14"/>
      <c r="C5" s="14"/>
      <c r="D5" s="14"/>
      <c r="E5" s="14"/>
      <c r="F5" s="14"/>
      <c r="G5" s="14"/>
      <c r="H5" s="14"/>
      <c r="I5" s="228" t="s">
        <v>10</v>
      </c>
      <c r="J5" s="228"/>
      <c r="K5" s="228"/>
      <c r="L5" s="228"/>
      <c r="M5" s="228"/>
      <c r="N5" s="195"/>
      <c r="O5" s="226" t="s">
        <v>13</v>
      </c>
      <c r="P5" s="226"/>
      <c r="Q5" s="226"/>
      <c r="R5" s="31"/>
    </row>
    <row r="6" spans="1:29" s="3" customFormat="1" ht="24" customHeight="1" x14ac:dyDescent="0.5">
      <c r="A6" s="7"/>
      <c r="B6" s="7"/>
      <c r="C6" s="7"/>
      <c r="D6" s="7"/>
      <c r="E6" s="7"/>
      <c r="F6" s="7"/>
      <c r="G6" s="7"/>
      <c r="H6" s="7"/>
      <c r="I6" s="223" t="s">
        <v>12</v>
      </c>
      <c r="J6" s="223"/>
      <c r="K6" s="223"/>
      <c r="L6" s="223"/>
      <c r="M6" s="223"/>
      <c r="N6" s="192"/>
      <c r="O6" s="224" t="s">
        <v>14</v>
      </c>
      <c r="P6" s="224"/>
      <c r="Q6" s="224"/>
      <c r="R6" s="31"/>
    </row>
    <row r="7" spans="1:29" s="3" customFormat="1" ht="24" customHeight="1" x14ac:dyDescent="0.5">
      <c r="A7" s="4"/>
      <c r="B7" s="4"/>
      <c r="C7" s="4"/>
      <c r="D7" s="4"/>
      <c r="E7" s="4"/>
      <c r="F7" s="4"/>
      <c r="G7" s="4"/>
      <c r="H7" s="197" t="s">
        <v>16</v>
      </c>
      <c r="I7" s="49" t="s">
        <v>18</v>
      </c>
      <c r="J7" s="8"/>
      <c r="K7" s="49" t="s">
        <v>17</v>
      </c>
      <c r="L7" s="49"/>
      <c r="M7" s="49" t="s">
        <v>19</v>
      </c>
      <c r="N7" s="49"/>
      <c r="O7" s="49" t="str">
        <f>I7</f>
        <v>31 December 2020</v>
      </c>
      <c r="P7" s="8"/>
      <c r="Q7" s="49" t="str">
        <f>K7</f>
        <v>31 December 2019</v>
      </c>
      <c r="R7" s="31"/>
    </row>
    <row r="8" spans="1:29" s="3" customFormat="1" ht="24" customHeight="1" x14ac:dyDescent="0.5">
      <c r="E8" s="7"/>
      <c r="F8" s="7"/>
      <c r="G8" s="7"/>
      <c r="H8" s="7"/>
      <c r="I8" s="194" t="s">
        <v>20</v>
      </c>
      <c r="J8" s="194"/>
      <c r="K8" s="194" t="s">
        <v>20</v>
      </c>
      <c r="L8" s="194"/>
      <c r="M8" s="194" t="s">
        <v>20</v>
      </c>
      <c r="N8" s="194"/>
      <c r="O8" s="194" t="s">
        <v>20</v>
      </c>
      <c r="P8" s="194"/>
      <c r="Q8" s="194" t="s">
        <v>20</v>
      </c>
      <c r="R8" s="31"/>
    </row>
    <row r="9" spans="1:29" s="3" customFormat="1" ht="24" customHeight="1" x14ac:dyDescent="0.5">
      <c r="E9" s="7"/>
      <c r="F9" s="7"/>
      <c r="G9" s="7"/>
      <c r="H9" s="7"/>
      <c r="I9" s="194"/>
      <c r="J9" s="194"/>
      <c r="K9" s="194" t="s">
        <v>15</v>
      </c>
      <c r="L9" s="194"/>
      <c r="M9" s="194" t="s">
        <v>15</v>
      </c>
      <c r="N9" s="194"/>
      <c r="O9" s="194"/>
      <c r="P9" s="194"/>
      <c r="Q9" s="194"/>
      <c r="R9" s="31"/>
    </row>
    <row r="10" spans="1:29" s="3" customFormat="1" ht="24" customHeight="1" x14ac:dyDescent="0.5">
      <c r="A10" s="47" t="s">
        <v>21</v>
      </c>
      <c r="F10" s="47"/>
      <c r="G10" s="47"/>
      <c r="H10" s="193"/>
      <c r="I10" s="26" t="s">
        <v>0</v>
      </c>
      <c r="J10" s="27"/>
      <c r="K10" s="89"/>
      <c r="M10" s="89"/>
      <c r="P10" s="7"/>
      <c r="Q10" s="31"/>
      <c r="R10" s="217"/>
    </row>
    <row r="11" spans="1:29" s="3" customFormat="1" ht="24" customHeight="1" x14ac:dyDescent="0.5">
      <c r="A11" s="3" t="s">
        <v>22</v>
      </c>
      <c r="H11" s="193"/>
      <c r="I11" s="26"/>
      <c r="J11" s="27"/>
      <c r="K11" s="180"/>
      <c r="L11" s="28"/>
      <c r="M11" s="28"/>
      <c r="N11" s="28"/>
      <c r="O11" s="28"/>
      <c r="P11" s="29"/>
      <c r="Q11" s="31"/>
      <c r="R11" s="218"/>
      <c r="S11" s="219"/>
      <c r="T11" s="218"/>
      <c r="U11" s="219"/>
      <c r="V11" s="218"/>
      <c r="W11" s="219"/>
      <c r="X11" s="218"/>
    </row>
    <row r="12" spans="1:29" ht="24" customHeight="1" x14ac:dyDescent="0.5">
      <c r="A12" s="1" t="s">
        <v>23</v>
      </c>
      <c r="F12" s="38"/>
      <c r="H12" s="51">
        <v>8</v>
      </c>
      <c r="I12" s="138">
        <v>1150369053.0899999</v>
      </c>
      <c r="J12" s="10"/>
      <c r="K12" s="59">
        <v>899631093.3900001</v>
      </c>
      <c r="L12" s="59"/>
      <c r="M12" s="59">
        <v>1333073094.4000001</v>
      </c>
      <c r="N12" s="59"/>
      <c r="O12" s="202">
        <v>300624794.01000005</v>
      </c>
      <c r="P12" s="10"/>
      <c r="Q12" s="59">
        <v>244927508.80000001</v>
      </c>
      <c r="R12" s="207"/>
    </row>
    <row r="13" spans="1:29" ht="24" customHeight="1" x14ac:dyDescent="0.5">
      <c r="A13" s="1" t="s">
        <v>24</v>
      </c>
      <c r="F13" s="38"/>
      <c r="H13" s="51">
        <v>13</v>
      </c>
      <c r="I13" s="203">
        <v>0</v>
      </c>
      <c r="J13" s="20"/>
      <c r="K13" s="86">
        <v>748742128.65999997</v>
      </c>
      <c r="L13" s="86"/>
      <c r="M13" s="86">
        <v>461523323.71000004</v>
      </c>
      <c r="N13" s="86"/>
      <c r="O13" s="204">
        <v>0</v>
      </c>
      <c r="P13" s="10"/>
      <c r="Q13" s="86">
        <v>48655997.799999997</v>
      </c>
      <c r="R13" s="207"/>
    </row>
    <row r="14" spans="1:29" ht="24" customHeight="1" x14ac:dyDescent="0.5">
      <c r="A14" s="1" t="s">
        <v>25</v>
      </c>
      <c r="F14" s="38"/>
      <c r="H14" s="51" t="s">
        <v>213</v>
      </c>
      <c r="I14" s="203">
        <v>1817231.39</v>
      </c>
      <c r="J14" s="20"/>
      <c r="K14" s="86">
        <v>2135097.23</v>
      </c>
      <c r="L14" s="86"/>
      <c r="M14" s="86">
        <v>5451043.3300000001</v>
      </c>
      <c r="N14" s="86"/>
      <c r="O14" s="204">
        <v>0</v>
      </c>
      <c r="P14" s="10"/>
      <c r="Q14" s="86">
        <v>4116</v>
      </c>
      <c r="R14" s="207"/>
    </row>
    <row r="15" spans="1:29" ht="24" customHeight="1" x14ac:dyDescent="0.5">
      <c r="A15" s="1" t="s">
        <v>26</v>
      </c>
      <c r="F15" s="38"/>
      <c r="H15" s="51">
        <v>10</v>
      </c>
      <c r="I15" s="138">
        <v>37258255</v>
      </c>
      <c r="J15" s="10"/>
      <c r="K15" s="59">
        <v>37713361.689999998</v>
      </c>
      <c r="L15" s="59"/>
      <c r="M15" s="59">
        <v>34945733.490000002</v>
      </c>
      <c r="N15" s="59"/>
      <c r="O15" s="205">
        <v>18673987.109999985</v>
      </c>
      <c r="P15" s="10"/>
      <c r="Q15" s="59">
        <v>19018804.32</v>
      </c>
      <c r="R15" s="207"/>
    </row>
    <row r="16" spans="1:29" ht="24" hidden="1" customHeight="1" x14ac:dyDescent="0.5">
      <c r="A16" s="1" t="s">
        <v>7</v>
      </c>
      <c r="F16" s="38"/>
      <c r="I16" s="138">
        <v>0</v>
      </c>
      <c r="J16" s="10"/>
      <c r="K16" s="59">
        <v>0</v>
      </c>
      <c r="L16" s="59"/>
      <c r="M16" s="59">
        <v>0</v>
      </c>
      <c r="N16" s="59"/>
      <c r="O16" s="205">
        <v>0</v>
      </c>
      <c r="P16" s="10"/>
      <c r="Q16" s="59">
        <v>0</v>
      </c>
      <c r="R16" s="207"/>
    </row>
    <row r="17" spans="1:19" ht="24" customHeight="1" x14ac:dyDescent="0.5">
      <c r="A17" s="1" t="s">
        <v>27</v>
      </c>
      <c r="F17" s="38"/>
      <c r="H17" s="51">
        <v>36.299999999999997</v>
      </c>
      <c r="I17" s="138">
        <v>0</v>
      </c>
      <c r="J17" s="10"/>
      <c r="K17" s="59">
        <v>0</v>
      </c>
      <c r="L17" s="59"/>
      <c r="M17" s="59">
        <v>0</v>
      </c>
      <c r="N17" s="59"/>
      <c r="O17" s="205">
        <v>0</v>
      </c>
      <c r="P17" s="10"/>
      <c r="Q17" s="59">
        <v>0</v>
      </c>
      <c r="R17" s="220"/>
    </row>
    <row r="18" spans="1:19" ht="24" customHeight="1" x14ac:dyDescent="0.5">
      <c r="A18" s="1" t="s">
        <v>28</v>
      </c>
      <c r="F18" s="38"/>
      <c r="H18" s="51">
        <v>11</v>
      </c>
      <c r="I18" s="138">
        <v>441285372.17000002</v>
      </c>
      <c r="J18" s="10"/>
      <c r="K18" s="59">
        <v>468266930.26999998</v>
      </c>
      <c r="L18" s="59"/>
      <c r="M18" s="59">
        <v>472036994.20999998</v>
      </c>
      <c r="N18" s="59"/>
      <c r="O18" s="206">
        <v>441285372.16999996</v>
      </c>
      <c r="P18" s="10"/>
      <c r="Q18" s="92">
        <v>468266930.26999998</v>
      </c>
      <c r="R18" s="207"/>
    </row>
    <row r="19" spans="1:19" ht="24" customHeight="1" x14ac:dyDescent="0.5">
      <c r="A19" s="1" t="s">
        <v>29</v>
      </c>
      <c r="F19" s="38"/>
      <c r="H19" s="51">
        <v>12</v>
      </c>
      <c r="I19" s="138">
        <v>682537.1</v>
      </c>
      <c r="J19" s="10"/>
      <c r="K19" s="59">
        <v>2027223.87</v>
      </c>
      <c r="L19" s="59"/>
      <c r="M19" s="59">
        <v>0</v>
      </c>
      <c r="N19" s="59"/>
      <c r="O19" s="205">
        <v>0</v>
      </c>
      <c r="P19" s="10"/>
      <c r="Q19" s="59">
        <v>0</v>
      </c>
      <c r="R19" s="207"/>
    </row>
    <row r="20" spans="1:19" ht="24" customHeight="1" x14ac:dyDescent="0.5">
      <c r="A20" s="1" t="s">
        <v>30</v>
      </c>
      <c r="F20" s="38"/>
      <c r="I20" s="138">
        <v>0</v>
      </c>
      <c r="J20" s="10"/>
      <c r="K20" s="59">
        <v>7065769.3999999994</v>
      </c>
      <c r="L20" s="59"/>
      <c r="M20" s="59">
        <v>8172135.6100000003</v>
      </c>
      <c r="N20" s="59"/>
      <c r="O20" s="206">
        <v>0</v>
      </c>
      <c r="P20" s="10"/>
      <c r="Q20" s="92">
        <v>4355670.3</v>
      </c>
      <c r="R20" s="221"/>
    </row>
    <row r="21" spans="1:19" ht="24" customHeight="1" x14ac:dyDescent="0.5">
      <c r="A21" s="1" t="s">
        <v>31</v>
      </c>
      <c r="F21" s="38"/>
      <c r="H21" s="51">
        <v>13</v>
      </c>
      <c r="I21" s="138">
        <v>678302084.06999993</v>
      </c>
      <c r="J21" s="10"/>
      <c r="K21" s="59">
        <v>0</v>
      </c>
      <c r="L21" s="59"/>
      <c r="M21" s="59">
        <v>0</v>
      </c>
      <c r="N21" s="59"/>
      <c r="O21" s="205">
        <v>80145763.120000005</v>
      </c>
      <c r="P21" s="10"/>
      <c r="Q21" s="59">
        <v>0</v>
      </c>
      <c r="R21" s="207"/>
    </row>
    <row r="22" spans="1:19" s="3" customFormat="1" ht="24" customHeight="1" x14ac:dyDescent="0.5">
      <c r="A22" s="3" t="s">
        <v>32</v>
      </c>
      <c r="H22" s="193"/>
      <c r="I22" s="75">
        <f>SUM(I12:I21)</f>
        <v>2309714532.8199997</v>
      </c>
      <c r="J22" s="30"/>
      <c r="K22" s="75">
        <f>SUM(K12:K21)</f>
        <v>2165581604.5100002</v>
      </c>
      <c r="L22" s="30"/>
      <c r="M22" s="75">
        <f>SUM(M12:M21)</f>
        <v>2315202324.75</v>
      </c>
      <c r="N22" s="30"/>
      <c r="O22" s="75">
        <f>SUM(O12:O21)</f>
        <v>840729916.40999997</v>
      </c>
      <c r="P22" s="30"/>
      <c r="Q22" s="75">
        <f>SUM(Q12:Q21)</f>
        <v>785229027.49000001</v>
      </c>
      <c r="R22" s="221"/>
      <c r="S22" s="89"/>
    </row>
    <row r="23" spans="1:19" s="3" customFormat="1" ht="24" customHeight="1" x14ac:dyDescent="0.5">
      <c r="A23" s="3" t="s">
        <v>33</v>
      </c>
      <c r="F23" s="31"/>
      <c r="H23" s="193"/>
      <c r="I23" s="30"/>
      <c r="J23" s="30"/>
      <c r="K23" s="30"/>
      <c r="L23" s="30"/>
      <c r="M23" s="30"/>
      <c r="N23" s="30"/>
      <c r="O23" s="30"/>
      <c r="P23" s="30"/>
      <c r="Q23" s="59"/>
      <c r="R23" s="207"/>
    </row>
    <row r="24" spans="1:19" ht="24" customHeight="1" x14ac:dyDescent="0.5">
      <c r="A24" s="1" t="s">
        <v>34</v>
      </c>
      <c r="F24" s="9"/>
      <c r="H24" s="51">
        <v>14</v>
      </c>
      <c r="I24" s="10">
        <v>210741342.47</v>
      </c>
      <c r="J24" s="10"/>
      <c r="K24" s="10">
        <v>210741342.47</v>
      </c>
      <c r="L24" s="10"/>
      <c r="M24" s="10">
        <v>210741342.47</v>
      </c>
      <c r="N24" s="10"/>
      <c r="O24" s="10">
        <v>100715917.81</v>
      </c>
      <c r="P24" s="10"/>
      <c r="Q24" s="10">
        <v>100715917.81</v>
      </c>
      <c r="R24" s="207"/>
    </row>
    <row r="25" spans="1:19" ht="24" customHeight="1" x14ac:dyDescent="0.5">
      <c r="A25" s="1" t="s">
        <v>35</v>
      </c>
      <c r="F25" s="9"/>
      <c r="H25" s="51">
        <v>15</v>
      </c>
      <c r="I25" s="10">
        <v>591261064.34000003</v>
      </c>
      <c r="J25" s="10"/>
      <c r="K25" s="10">
        <v>0</v>
      </c>
      <c r="L25" s="10"/>
      <c r="M25" s="10">
        <v>0</v>
      </c>
      <c r="N25" s="10"/>
      <c r="O25" s="10">
        <v>35999434.479999997</v>
      </c>
      <c r="P25" s="10"/>
      <c r="Q25" s="10">
        <v>0</v>
      </c>
      <c r="R25" s="207"/>
    </row>
    <row r="26" spans="1:19" ht="24" customHeight="1" x14ac:dyDescent="0.5">
      <c r="A26" s="1" t="s">
        <v>36</v>
      </c>
      <c r="F26" s="9"/>
      <c r="H26" s="51">
        <v>15</v>
      </c>
      <c r="I26" s="10">
        <v>0</v>
      </c>
      <c r="J26" s="10"/>
      <c r="K26" s="10">
        <v>215011205.81999999</v>
      </c>
      <c r="L26" s="10"/>
      <c r="M26" s="10">
        <v>36186509.640000001</v>
      </c>
      <c r="N26" s="10"/>
      <c r="O26" s="10">
        <v>0</v>
      </c>
      <c r="P26" s="10"/>
      <c r="Q26" s="10">
        <v>37577610.159999996</v>
      </c>
    </row>
    <row r="27" spans="1:19" ht="24" customHeight="1" x14ac:dyDescent="0.5">
      <c r="A27" s="1" t="s">
        <v>37</v>
      </c>
      <c r="F27" s="9"/>
      <c r="H27" s="51">
        <v>16</v>
      </c>
      <c r="I27" s="10">
        <v>2316382709</v>
      </c>
      <c r="J27" s="10"/>
      <c r="K27" s="10">
        <v>2227127109.8099999</v>
      </c>
      <c r="L27" s="10"/>
      <c r="M27" s="10">
        <v>2396466658.5900002</v>
      </c>
      <c r="N27" s="10"/>
      <c r="O27" s="10">
        <v>0</v>
      </c>
      <c r="P27" s="10"/>
      <c r="Q27" s="86">
        <v>0</v>
      </c>
    </row>
    <row r="28" spans="1:19" ht="24" customHeight="1" x14ac:dyDescent="0.5">
      <c r="A28" s="1" t="s">
        <v>38</v>
      </c>
      <c r="F28" s="9"/>
      <c r="H28" s="51">
        <v>17</v>
      </c>
      <c r="I28" s="10">
        <v>0</v>
      </c>
      <c r="J28" s="10"/>
      <c r="K28" s="10">
        <v>0</v>
      </c>
      <c r="L28" s="10"/>
      <c r="M28" s="10">
        <v>0</v>
      </c>
      <c r="N28" s="10"/>
      <c r="O28" s="10">
        <v>1264391891.97</v>
      </c>
      <c r="P28" s="10"/>
      <c r="Q28" s="10">
        <v>1266687438.1199999</v>
      </c>
    </row>
    <row r="29" spans="1:19" ht="24" customHeight="1" x14ac:dyDescent="0.5">
      <c r="A29" s="1" t="s">
        <v>39</v>
      </c>
      <c r="F29" s="9"/>
      <c r="H29" s="51">
        <v>15</v>
      </c>
      <c r="I29" s="10">
        <v>0</v>
      </c>
      <c r="J29" s="10"/>
      <c r="K29" s="10">
        <v>357155490.47000003</v>
      </c>
      <c r="L29" s="10"/>
      <c r="M29" s="10">
        <v>357155490.47000003</v>
      </c>
      <c r="N29" s="10"/>
      <c r="O29" s="10">
        <v>0</v>
      </c>
      <c r="P29" s="10"/>
      <c r="Q29" s="10">
        <v>10</v>
      </c>
    </row>
    <row r="30" spans="1:19" ht="24" customHeight="1" x14ac:dyDescent="0.5">
      <c r="A30" s="1" t="s">
        <v>40</v>
      </c>
      <c r="F30" s="9"/>
      <c r="H30" s="51">
        <v>36.299999999999997</v>
      </c>
      <c r="I30" s="10">
        <v>0</v>
      </c>
      <c r="J30" s="10"/>
      <c r="K30" s="10">
        <v>0</v>
      </c>
      <c r="L30" s="10"/>
      <c r="M30" s="10">
        <v>0</v>
      </c>
      <c r="N30" s="10"/>
      <c r="O30" s="10">
        <v>0</v>
      </c>
      <c r="P30" s="10"/>
      <c r="Q30" s="10">
        <v>0</v>
      </c>
    </row>
    <row r="31" spans="1:19" ht="24" customHeight="1" x14ac:dyDescent="0.5">
      <c r="A31" s="1" t="s">
        <v>41</v>
      </c>
      <c r="F31" s="9"/>
      <c r="H31" s="51">
        <v>36.299999999999997</v>
      </c>
      <c r="I31" s="10">
        <v>0</v>
      </c>
      <c r="J31" s="10"/>
      <c r="K31" s="10">
        <v>0</v>
      </c>
      <c r="L31" s="10"/>
      <c r="M31" s="10">
        <v>0</v>
      </c>
      <c r="N31" s="10"/>
      <c r="O31" s="10">
        <v>0</v>
      </c>
      <c r="P31" s="10"/>
      <c r="Q31" s="59">
        <v>0</v>
      </c>
    </row>
    <row r="32" spans="1:19" ht="24" customHeight="1" x14ac:dyDescent="0.5">
      <c r="A32" s="1" t="s">
        <v>42</v>
      </c>
      <c r="F32" s="9"/>
      <c r="H32" s="51">
        <v>36.299999999999997</v>
      </c>
      <c r="I32" s="59">
        <v>0</v>
      </c>
      <c r="J32" s="10"/>
      <c r="K32" s="59">
        <v>0</v>
      </c>
      <c r="L32" s="59"/>
      <c r="M32" s="59">
        <v>0</v>
      </c>
      <c r="N32" s="59"/>
      <c r="O32" s="10">
        <v>0</v>
      </c>
      <c r="P32" s="10"/>
      <c r="Q32" s="59">
        <v>0</v>
      </c>
    </row>
    <row r="33" spans="1:19" ht="24" customHeight="1" x14ac:dyDescent="0.5">
      <c r="A33" s="1" t="s">
        <v>43</v>
      </c>
      <c r="F33" s="9"/>
      <c r="H33" s="51">
        <v>19</v>
      </c>
      <c r="I33" s="59">
        <v>67684316.939999998</v>
      </c>
      <c r="J33" s="10"/>
      <c r="K33" s="59">
        <v>67684316.939999998</v>
      </c>
      <c r="L33" s="59"/>
      <c r="M33" s="59">
        <v>67684316.939999998</v>
      </c>
      <c r="N33" s="59"/>
      <c r="O33" s="59">
        <v>67684316.939999998</v>
      </c>
      <c r="P33" s="10"/>
      <c r="Q33" s="59">
        <v>67684316.939999998</v>
      </c>
    </row>
    <row r="34" spans="1:19" ht="24" customHeight="1" x14ac:dyDescent="0.5">
      <c r="A34" s="1" t="s">
        <v>44</v>
      </c>
      <c r="F34" s="9"/>
      <c r="H34" s="51">
        <v>20</v>
      </c>
      <c r="I34" s="59">
        <v>146294773.19999999</v>
      </c>
      <c r="J34" s="10"/>
      <c r="K34" s="59">
        <v>150977601.72999999</v>
      </c>
      <c r="L34" s="59"/>
      <c r="M34" s="59">
        <v>156130488.78999999</v>
      </c>
      <c r="N34" s="59"/>
      <c r="O34" s="59">
        <v>18861023.200000018</v>
      </c>
      <c r="P34" s="10"/>
      <c r="Q34" s="59">
        <v>23543851.73</v>
      </c>
    </row>
    <row r="35" spans="1:19" ht="24" customHeight="1" x14ac:dyDescent="0.5">
      <c r="A35" s="1" t="s">
        <v>45</v>
      </c>
      <c r="F35" s="9"/>
      <c r="H35" s="51">
        <v>21</v>
      </c>
      <c r="I35" s="10">
        <v>155360078.91</v>
      </c>
      <c r="J35" s="10"/>
      <c r="K35" s="10">
        <v>152526729.75</v>
      </c>
      <c r="L35" s="10"/>
      <c r="M35" s="10">
        <v>139413231.47999999</v>
      </c>
      <c r="N35" s="10"/>
      <c r="O35" s="10">
        <v>130978241.3499999</v>
      </c>
      <c r="P35" s="10"/>
      <c r="Q35" s="10">
        <v>123457302.2</v>
      </c>
    </row>
    <row r="36" spans="1:19" ht="24" customHeight="1" x14ac:dyDescent="0.5">
      <c r="A36" s="1" t="s">
        <v>46</v>
      </c>
      <c r="F36" s="9"/>
      <c r="H36" s="51">
        <v>22</v>
      </c>
      <c r="I36" s="10">
        <v>19958609.560000002</v>
      </c>
      <c r="J36" s="10"/>
      <c r="K36" s="10">
        <v>0</v>
      </c>
      <c r="L36" s="10"/>
      <c r="M36" s="10">
        <v>0</v>
      </c>
      <c r="N36" s="10"/>
      <c r="O36" s="10">
        <v>9821109.3100000005</v>
      </c>
      <c r="P36" s="10"/>
      <c r="Q36" s="10">
        <v>0</v>
      </c>
    </row>
    <row r="37" spans="1:19" ht="24" customHeight="1" x14ac:dyDescent="0.5">
      <c r="A37" s="1" t="s">
        <v>47</v>
      </c>
      <c r="F37" s="9"/>
      <c r="I37" s="59">
        <v>281029.39</v>
      </c>
      <c r="J37" s="10"/>
      <c r="K37" s="10">
        <v>302935.23</v>
      </c>
      <c r="L37" s="10"/>
      <c r="M37" s="10">
        <v>52078.9</v>
      </c>
      <c r="N37" s="10"/>
      <c r="O37" s="10">
        <v>57534.66</v>
      </c>
      <c r="P37" s="10"/>
      <c r="Q37" s="59">
        <v>50588.61</v>
      </c>
    </row>
    <row r="38" spans="1:19" ht="24" customHeight="1" x14ac:dyDescent="0.5">
      <c r="A38" s="1" t="s">
        <v>48</v>
      </c>
      <c r="F38" s="9"/>
      <c r="H38" s="51">
        <v>23</v>
      </c>
      <c r="I38" s="10">
        <v>0</v>
      </c>
      <c r="J38" s="10"/>
      <c r="K38" s="10">
        <v>4954130.8099999996</v>
      </c>
      <c r="L38" s="10"/>
      <c r="M38" s="10">
        <v>4202514.47</v>
      </c>
      <c r="N38" s="10"/>
      <c r="O38" s="10">
        <v>6688274.1399999987</v>
      </c>
      <c r="P38" s="10"/>
      <c r="Q38" s="10">
        <v>6768281.4000000004</v>
      </c>
    </row>
    <row r="39" spans="1:19" ht="24" customHeight="1" x14ac:dyDescent="0.5">
      <c r="A39" s="1" t="s">
        <v>49</v>
      </c>
      <c r="F39" s="9"/>
      <c r="H39" s="51">
        <v>24</v>
      </c>
      <c r="I39" s="79">
        <v>75397973.75</v>
      </c>
      <c r="J39" s="10"/>
      <c r="K39" s="79">
        <v>90333740.170000002</v>
      </c>
      <c r="L39" s="10"/>
      <c r="M39" s="79">
        <v>103778630.49000001</v>
      </c>
      <c r="N39" s="10"/>
      <c r="O39" s="79">
        <f>51604289.99</f>
        <v>51604289.990000002</v>
      </c>
      <c r="P39" s="10"/>
      <c r="Q39" s="79">
        <v>47248661.689999998</v>
      </c>
    </row>
    <row r="40" spans="1:19" s="3" customFormat="1" ht="24" customHeight="1" x14ac:dyDescent="0.5">
      <c r="A40" s="3" t="s">
        <v>50</v>
      </c>
      <c r="F40" s="31"/>
      <c r="H40" s="193"/>
      <c r="I40" s="30">
        <f>SUM(I24:I39)</f>
        <v>3583361897.5599995</v>
      </c>
      <c r="J40" s="30"/>
      <c r="K40" s="30">
        <f>SUM(K24:K39)</f>
        <v>3476814603.1999998</v>
      </c>
      <c r="L40" s="30"/>
      <c r="M40" s="30">
        <f>SUM(M24:M39)</f>
        <v>3471811262.2399998</v>
      </c>
      <c r="N40" s="30"/>
      <c r="O40" s="30">
        <f>SUM(O24:O39)</f>
        <v>1686802033.8500001</v>
      </c>
      <c r="P40" s="30"/>
      <c r="Q40" s="30">
        <f>SUM(Q24:Q39)</f>
        <v>1673733978.6600001</v>
      </c>
      <c r="R40" s="31"/>
    </row>
    <row r="41" spans="1:19" s="3" customFormat="1" ht="24" customHeight="1" thickBot="1" x14ac:dyDescent="0.55000000000000004">
      <c r="A41" s="3" t="s">
        <v>51</v>
      </c>
      <c r="H41" s="193"/>
      <c r="I41" s="77">
        <f>+I22+I40</f>
        <v>5893076430.3799992</v>
      </c>
      <c r="J41" s="30"/>
      <c r="K41" s="77">
        <f>+K22+K40</f>
        <v>5642396207.71</v>
      </c>
      <c r="L41" s="30"/>
      <c r="M41" s="77">
        <f>+M22+M40</f>
        <v>5787013586.9899998</v>
      </c>
      <c r="N41" s="30"/>
      <c r="O41" s="77">
        <f>+O22+O40</f>
        <v>2527531950.2600002</v>
      </c>
      <c r="P41" s="30"/>
      <c r="Q41" s="77">
        <f>+Q22+Q40</f>
        <v>2458963006.1500001</v>
      </c>
      <c r="R41" s="31"/>
      <c r="S41" s="89"/>
    </row>
    <row r="42" spans="1:19" s="3" customFormat="1" ht="24" customHeight="1" thickTop="1" x14ac:dyDescent="0.5">
      <c r="F42" s="57"/>
      <c r="H42" s="193"/>
      <c r="I42" s="30"/>
      <c r="J42" s="30"/>
      <c r="K42" s="30"/>
      <c r="L42" s="30"/>
      <c r="M42" s="30"/>
      <c r="N42" s="30"/>
      <c r="O42" s="30"/>
      <c r="P42" s="30"/>
      <c r="Q42" s="30"/>
      <c r="R42" s="31"/>
      <c r="S42" s="89"/>
    </row>
    <row r="43" spans="1:19" s="3" customFormat="1" ht="24" customHeight="1" x14ac:dyDescent="0.5">
      <c r="F43" s="57"/>
      <c r="H43" s="193"/>
      <c r="I43" s="31"/>
      <c r="J43" s="126"/>
      <c r="K43" s="126"/>
      <c r="L43" s="30"/>
      <c r="M43" s="126"/>
      <c r="N43" s="30"/>
      <c r="O43" s="30"/>
      <c r="P43" s="30"/>
      <c r="Q43" s="30"/>
      <c r="R43" s="31"/>
      <c r="S43" s="89"/>
    </row>
    <row r="44" spans="1:19" s="3" customFormat="1" ht="24" customHeight="1" x14ac:dyDescent="0.5">
      <c r="F44" s="57"/>
      <c r="H44" s="193"/>
      <c r="I44" s="31"/>
      <c r="J44" s="30"/>
      <c r="K44" s="30"/>
      <c r="L44" s="30"/>
      <c r="M44" s="30"/>
      <c r="N44" s="30"/>
      <c r="O44" s="30"/>
      <c r="P44" s="30"/>
      <c r="Q44" s="30"/>
      <c r="R44" s="31"/>
    </row>
    <row r="45" spans="1:19" s="3" customFormat="1" ht="24" customHeight="1" x14ac:dyDescent="0.5">
      <c r="F45" s="57"/>
      <c r="H45" s="193"/>
      <c r="I45" s="31"/>
      <c r="J45" s="30"/>
      <c r="K45" s="31"/>
      <c r="L45" s="30"/>
      <c r="M45" s="31"/>
      <c r="N45" s="30"/>
      <c r="O45" s="30"/>
      <c r="P45" s="30"/>
      <c r="Q45" s="30"/>
      <c r="R45" s="31"/>
    </row>
    <row r="46" spans="1:19" s="3" customFormat="1" ht="24" customHeight="1" x14ac:dyDescent="0.5">
      <c r="F46" s="57"/>
      <c r="H46" s="193"/>
      <c r="I46" s="31"/>
      <c r="J46" s="30"/>
      <c r="K46" s="31"/>
      <c r="L46" s="30"/>
      <c r="M46" s="31"/>
      <c r="N46" s="30"/>
      <c r="O46" s="30"/>
      <c r="P46" s="30"/>
      <c r="Q46" s="30"/>
      <c r="R46" s="31"/>
    </row>
    <row r="47" spans="1:19" s="3" customFormat="1" ht="24" customHeight="1" x14ac:dyDescent="0.5">
      <c r="F47" s="57"/>
      <c r="H47" s="193"/>
      <c r="I47" s="31"/>
      <c r="J47" s="30"/>
      <c r="K47" s="31"/>
      <c r="L47" s="30"/>
      <c r="M47" s="31"/>
      <c r="N47" s="30"/>
      <c r="O47" s="30"/>
      <c r="P47" s="30"/>
      <c r="Q47" s="30"/>
      <c r="R47" s="31"/>
    </row>
    <row r="48" spans="1:19" s="3" customFormat="1" ht="24" customHeight="1" x14ac:dyDescent="0.5">
      <c r="F48" s="57"/>
      <c r="H48" s="193"/>
      <c r="I48" s="31"/>
      <c r="J48" s="30"/>
      <c r="K48" s="31"/>
      <c r="L48" s="30"/>
      <c r="M48" s="31"/>
      <c r="N48" s="30"/>
      <c r="O48" s="30"/>
      <c r="P48" s="30"/>
      <c r="Q48" s="30"/>
      <c r="R48" s="31"/>
    </row>
    <row r="49" spans="1:18" s="3" customFormat="1" ht="24" customHeight="1" x14ac:dyDescent="0.5">
      <c r="F49" s="57"/>
      <c r="H49" s="193"/>
      <c r="I49" s="31"/>
      <c r="J49" s="30"/>
      <c r="K49" s="31"/>
      <c r="L49" s="30"/>
      <c r="M49" s="31"/>
      <c r="N49" s="30"/>
      <c r="O49" s="30"/>
      <c r="P49" s="30"/>
      <c r="Q49" s="30"/>
      <c r="R49" s="31"/>
    </row>
    <row r="50" spans="1:18" s="3" customFormat="1" ht="24" customHeight="1" x14ac:dyDescent="0.5">
      <c r="F50" s="57"/>
      <c r="H50" s="193"/>
      <c r="I50" s="31"/>
      <c r="J50" s="30"/>
      <c r="K50" s="31"/>
      <c r="L50" s="30"/>
      <c r="M50" s="31"/>
      <c r="N50" s="30"/>
      <c r="O50" s="30"/>
      <c r="P50" s="30"/>
      <c r="Q50" s="30"/>
      <c r="R50" s="31"/>
    </row>
    <row r="51" spans="1:18" s="3" customFormat="1" ht="24" customHeight="1" x14ac:dyDescent="0.5">
      <c r="F51" s="57"/>
      <c r="H51" s="193"/>
      <c r="I51" s="31"/>
      <c r="J51" s="30"/>
      <c r="K51" s="31"/>
      <c r="L51" s="30"/>
      <c r="M51" s="31"/>
      <c r="N51" s="30"/>
      <c r="O51" s="30"/>
      <c r="P51" s="30"/>
      <c r="Q51" s="30"/>
      <c r="R51" s="31"/>
    </row>
    <row r="52" spans="1:18" s="3" customFormat="1" ht="24" customHeight="1" x14ac:dyDescent="0.5">
      <c r="F52" s="57"/>
      <c r="H52" s="193"/>
      <c r="I52" s="31"/>
      <c r="J52" s="30"/>
      <c r="K52" s="31"/>
      <c r="L52" s="30"/>
      <c r="M52" s="31"/>
      <c r="N52" s="30"/>
      <c r="O52" s="30"/>
      <c r="P52" s="30"/>
      <c r="Q52" s="30"/>
      <c r="R52" s="31"/>
    </row>
    <row r="53" spans="1:18" ht="24" customHeight="1" x14ac:dyDescent="0.5">
      <c r="A53" s="1" t="s">
        <v>11</v>
      </c>
      <c r="J53" s="2"/>
      <c r="P53" s="5"/>
    </row>
    <row r="54" spans="1:18" ht="24" customHeight="1" x14ac:dyDescent="0.5">
      <c r="A54" s="225" t="str">
        <f>A1</f>
        <v>MDX PUBLIC COMPANY LIMITED AND ITS SUBSIDIARIES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  <c r="P54" s="225"/>
      <c r="Q54" s="225"/>
    </row>
    <row r="55" spans="1:18" ht="24" customHeight="1" x14ac:dyDescent="0.5">
      <c r="A55" s="225" t="str">
        <f>A2</f>
        <v>STATEMENT OF FINANCIAL POSITION</v>
      </c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</row>
    <row r="56" spans="1:18" ht="24" customHeight="1" x14ac:dyDescent="0.5">
      <c r="A56" s="225" t="str">
        <f>A3</f>
        <v>AS AT 31 DECEMBER 2020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  <c r="N56" s="225"/>
      <c r="O56" s="225"/>
      <c r="P56" s="225"/>
      <c r="Q56" s="225"/>
    </row>
    <row r="57" spans="1:18" ht="12" customHeight="1" x14ac:dyDescent="0.5"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</row>
    <row r="58" spans="1:18" s="3" customFormat="1" ht="24" customHeight="1" x14ac:dyDescent="0.5">
      <c r="A58" s="14"/>
      <c r="B58" s="14"/>
      <c r="C58" s="14"/>
      <c r="D58" s="14"/>
      <c r="E58" s="14"/>
      <c r="F58" s="14"/>
      <c r="G58" s="14"/>
      <c r="H58" s="14"/>
      <c r="I58" s="228" t="s">
        <v>10</v>
      </c>
      <c r="J58" s="228"/>
      <c r="K58" s="228"/>
      <c r="L58" s="228"/>
      <c r="M58" s="228"/>
      <c r="N58" s="195"/>
      <c r="O58" s="226" t="s">
        <v>13</v>
      </c>
      <c r="P58" s="226"/>
      <c r="Q58" s="226"/>
      <c r="R58" s="31"/>
    </row>
    <row r="59" spans="1:18" s="3" customFormat="1" ht="24" customHeight="1" x14ac:dyDescent="0.5">
      <c r="A59" s="7"/>
      <c r="B59" s="7"/>
      <c r="C59" s="7"/>
      <c r="D59" s="7"/>
      <c r="E59" s="7"/>
      <c r="F59" s="7"/>
      <c r="G59" s="7"/>
      <c r="H59" s="7"/>
      <c r="I59" s="223" t="s">
        <v>12</v>
      </c>
      <c r="J59" s="223"/>
      <c r="K59" s="223"/>
      <c r="L59" s="223"/>
      <c r="M59" s="223"/>
      <c r="N59" s="192"/>
      <c r="O59" s="224" t="s">
        <v>14</v>
      </c>
      <c r="P59" s="224"/>
      <c r="Q59" s="224"/>
      <c r="R59" s="31"/>
    </row>
    <row r="60" spans="1:18" s="3" customFormat="1" ht="24" customHeight="1" x14ac:dyDescent="0.5">
      <c r="A60" s="4"/>
      <c r="B60" s="4"/>
      <c r="C60" s="4"/>
      <c r="D60" s="4"/>
      <c r="E60" s="4"/>
      <c r="F60" s="4"/>
      <c r="G60" s="4"/>
      <c r="H60" s="197" t="s">
        <v>16</v>
      </c>
      <c r="I60" s="49" t="s">
        <v>18</v>
      </c>
      <c r="J60" s="8"/>
      <c r="K60" s="49" t="s">
        <v>17</v>
      </c>
      <c r="L60" s="49"/>
      <c r="M60" s="49" t="s">
        <v>19</v>
      </c>
      <c r="N60" s="49"/>
      <c r="O60" s="49" t="str">
        <f>I60</f>
        <v>31 December 2020</v>
      </c>
      <c r="P60" s="8"/>
      <c r="Q60" s="49" t="str">
        <f>K60</f>
        <v>31 December 2019</v>
      </c>
      <c r="R60" s="31"/>
    </row>
    <row r="61" spans="1:18" s="3" customFormat="1" ht="24" customHeight="1" x14ac:dyDescent="0.5">
      <c r="E61" s="7"/>
      <c r="F61" s="7"/>
      <c r="G61" s="7"/>
      <c r="H61" s="7"/>
      <c r="I61" s="194" t="s">
        <v>20</v>
      </c>
      <c r="J61" s="194"/>
      <c r="K61" s="194" t="s">
        <v>20</v>
      </c>
      <c r="L61" s="194"/>
      <c r="M61" s="194" t="s">
        <v>20</v>
      </c>
      <c r="N61" s="194"/>
      <c r="O61" s="194" t="s">
        <v>20</v>
      </c>
      <c r="P61" s="194"/>
      <c r="Q61" s="194" t="s">
        <v>20</v>
      </c>
      <c r="R61" s="31"/>
    </row>
    <row r="62" spans="1:18" s="3" customFormat="1" ht="24" customHeight="1" x14ac:dyDescent="0.5">
      <c r="E62" s="7"/>
      <c r="F62" s="7"/>
      <c r="G62" s="7"/>
      <c r="H62" s="7"/>
      <c r="I62" s="194"/>
      <c r="J62" s="194"/>
      <c r="K62" s="194" t="s">
        <v>15</v>
      </c>
      <c r="L62" s="194"/>
      <c r="M62" s="194" t="s">
        <v>15</v>
      </c>
      <c r="N62" s="194"/>
      <c r="O62" s="194"/>
      <c r="P62" s="194"/>
      <c r="Q62" s="194"/>
      <c r="R62" s="31"/>
    </row>
    <row r="63" spans="1:18" s="3" customFormat="1" ht="24" customHeight="1" x14ac:dyDescent="0.5">
      <c r="A63" s="3" t="s">
        <v>52</v>
      </c>
      <c r="C63" s="48"/>
      <c r="F63" s="48"/>
      <c r="G63" s="48"/>
      <c r="H63" s="193"/>
      <c r="I63" s="34"/>
      <c r="J63" s="22"/>
      <c r="K63" s="193"/>
      <c r="L63" s="193"/>
      <c r="M63" s="193"/>
      <c r="N63" s="193"/>
      <c r="O63" s="193"/>
      <c r="P63" s="193"/>
      <c r="Q63" s="9"/>
      <c r="R63" s="31"/>
    </row>
    <row r="64" spans="1:18" s="3" customFormat="1" ht="24" customHeight="1" x14ac:dyDescent="0.5">
      <c r="A64" s="3" t="s">
        <v>53</v>
      </c>
      <c r="H64" s="193"/>
      <c r="I64" s="41"/>
      <c r="J64" s="32"/>
      <c r="K64" s="57"/>
      <c r="M64" s="57"/>
      <c r="O64" s="57"/>
      <c r="P64" s="7"/>
      <c r="Q64" s="9"/>
      <c r="R64" s="31"/>
    </row>
    <row r="65" spans="1:18" s="3" customFormat="1" ht="24" customHeight="1" x14ac:dyDescent="0.5">
      <c r="A65" s="1" t="s">
        <v>54</v>
      </c>
      <c r="B65" s="1"/>
      <c r="F65" s="9"/>
      <c r="G65" s="1"/>
      <c r="H65" s="51">
        <v>36.299999999999997</v>
      </c>
      <c r="I65" s="59">
        <v>2954350.59</v>
      </c>
      <c r="J65" s="10"/>
      <c r="K65" s="59">
        <v>2899999</v>
      </c>
      <c r="L65" s="59"/>
      <c r="M65" s="59">
        <v>4214974.97</v>
      </c>
      <c r="N65" s="59"/>
      <c r="O65" s="59">
        <v>511971.97</v>
      </c>
      <c r="P65" s="85"/>
      <c r="Q65" s="59">
        <v>508776.95</v>
      </c>
      <c r="R65" s="31"/>
    </row>
    <row r="66" spans="1:18" s="3" customFormat="1" ht="24" customHeight="1" x14ac:dyDescent="0.5">
      <c r="A66" s="1" t="s">
        <v>55</v>
      </c>
      <c r="B66" s="1"/>
      <c r="F66" s="9"/>
      <c r="G66" s="1"/>
      <c r="H66" s="51">
        <v>25</v>
      </c>
      <c r="I66" s="59">
        <v>76785934.079999998</v>
      </c>
      <c r="J66" s="10"/>
      <c r="K66" s="59">
        <v>63881055.75</v>
      </c>
      <c r="L66" s="59"/>
      <c r="M66" s="59">
        <v>48120248.829999998</v>
      </c>
      <c r="N66" s="59"/>
      <c r="O66" s="59">
        <v>43124974.43</v>
      </c>
      <c r="P66" s="85"/>
      <c r="Q66" s="59">
        <v>34404896.109999999</v>
      </c>
      <c r="R66" s="31"/>
    </row>
    <row r="67" spans="1:18" ht="24" customHeight="1" x14ac:dyDescent="0.5">
      <c r="A67" s="1" t="s">
        <v>56</v>
      </c>
      <c r="F67" s="9"/>
      <c r="I67" s="59"/>
      <c r="J67" s="10"/>
      <c r="K67" s="59"/>
      <c r="L67" s="59"/>
      <c r="M67" s="59"/>
      <c r="N67" s="59"/>
      <c r="O67" s="59"/>
      <c r="P67" s="10"/>
      <c r="Q67" s="59"/>
    </row>
    <row r="68" spans="1:18" ht="24" customHeight="1" x14ac:dyDescent="0.5">
      <c r="B68" s="1" t="s">
        <v>57</v>
      </c>
      <c r="F68" s="9"/>
      <c r="H68" s="51">
        <v>26</v>
      </c>
      <c r="I68" s="59">
        <v>164215431.58000001</v>
      </c>
      <c r="J68" s="10"/>
      <c r="K68" s="59">
        <v>164215431.58000001</v>
      </c>
      <c r="L68" s="59"/>
      <c r="M68" s="59">
        <v>263463467.81999999</v>
      </c>
      <c r="N68" s="59"/>
      <c r="O68" s="59">
        <v>399302776.67000002</v>
      </c>
      <c r="P68" s="10"/>
      <c r="Q68" s="59">
        <v>399302776.67000002</v>
      </c>
    </row>
    <row r="69" spans="1:18" ht="24" customHeight="1" x14ac:dyDescent="0.5">
      <c r="B69" s="1" t="s">
        <v>58</v>
      </c>
      <c r="F69" s="9"/>
      <c r="H69" s="51">
        <v>27</v>
      </c>
      <c r="I69" s="10">
        <v>50401975.32</v>
      </c>
      <c r="J69" s="10"/>
      <c r="K69" s="10">
        <v>41644736.119999997</v>
      </c>
      <c r="L69" s="10"/>
      <c r="M69" s="10">
        <v>0</v>
      </c>
      <c r="N69" s="10"/>
      <c r="O69" s="59">
        <v>0</v>
      </c>
      <c r="P69" s="10"/>
      <c r="Q69" s="10">
        <v>0</v>
      </c>
    </row>
    <row r="70" spans="1:18" ht="24" customHeight="1" x14ac:dyDescent="0.5">
      <c r="B70" s="1" t="s">
        <v>59</v>
      </c>
      <c r="F70" s="9"/>
      <c r="H70" s="51">
        <v>28</v>
      </c>
      <c r="I70" s="10">
        <v>6091586.3600000003</v>
      </c>
      <c r="J70" s="10"/>
      <c r="K70" s="59">
        <v>0</v>
      </c>
      <c r="L70" s="10"/>
      <c r="M70" s="10">
        <v>0</v>
      </c>
      <c r="N70" s="10"/>
      <c r="O70" s="59">
        <v>3004489.02</v>
      </c>
      <c r="P70" s="10"/>
      <c r="Q70" s="10">
        <v>0</v>
      </c>
    </row>
    <row r="71" spans="1:18" ht="24" customHeight="1" x14ac:dyDescent="0.5">
      <c r="A71" s="1" t="s">
        <v>60</v>
      </c>
      <c r="C71" s="3"/>
      <c r="F71" s="9"/>
      <c r="I71" s="10">
        <v>3365194.47</v>
      </c>
      <c r="J71" s="10"/>
      <c r="K71" s="10">
        <v>0</v>
      </c>
      <c r="L71" s="10"/>
      <c r="M71" s="10">
        <v>0</v>
      </c>
      <c r="N71" s="10"/>
      <c r="O71" s="59">
        <v>5385540.4700000007</v>
      </c>
      <c r="P71" s="10"/>
      <c r="Q71" s="10">
        <v>0</v>
      </c>
    </row>
    <row r="72" spans="1:18" s="3" customFormat="1" ht="24" customHeight="1" x14ac:dyDescent="0.5">
      <c r="A72" s="3" t="s">
        <v>61</v>
      </c>
      <c r="F72" s="9"/>
      <c r="H72" s="193"/>
      <c r="I72" s="75">
        <f>SUM(I65:I71)</f>
        <v>303814472.40000004</v>
      </c>
      <c r="J72" s="30"/>
      <c r="K72" s="75">
        <f>SUM(K65:K71)</f>
        <v>272641222.44999999</v>
      </c>
      <c r="L72" s="30"/>
      <c r="M72" s="75">
        <f>SUM(M65:M71)</f>
        <v>315798691.62</v>
      </c>
      <c r="N72" s="30"/>
      <c r="O72" s="75">
        <f>SUM(O65:O71)</f>
        <v>451329752.56</v>
      </c>
      <c r="P72" s="30"/>
      <c r="Q72" s="75">
        <f>SUM(Q65:Q71)</f>
        <v>434216449.73000002</v>
      </c>
      <c r="R72" s="31"/>
    </row>
    <row r="73" spans="1:18" s="3" customFormat="1" ht="24" customHeight="1" x14ac:dyDescent="0.5">
      <c r="A73" s="3" t="s">
        <v>62</v>
      </c>
      <c r="F73" s="9"/>
      <c r="H73" s="193"/>
      <c r="I73" s="30"/>
      <c r="J73" s="30"/>
      <c r="K73" s="30"/>
      <c r="L73" s="30"/>
      <c r="M73" s="30"/>
      <c r="N73" s="30"/>
      <c r="O73" s="30"/>
      <c r="P73" s="30"/>
      <c r="Q73" s="30"/>
      <c r="R73" s="31"/>
    </row>
    <row r="74" spans="1:18" ht="24" customHeight="1" x14ac:dyDescent="0.5">
      <c r="A74" s="1" t="s">
        <v>63</v>
      </c>
      <c r="F74" s="9"/>
      <c r="H74" s="51">
        <v>18</v>
      </c>
      <c r="I74" s="10">
        <v>61799421.039999999</v>
      </c>
      <c r="J74" s="20"/>
      <c r="K74" s="10">
        <v>61799421.039999999</v>
      </c>
      <c r="L74" s="10"/>
      <c r="M74" s="10">
        <v>61799421.039999999</v>
      </c>
      <c r="N74" s="10"/>
      <c r="O74" s="86">
        <v>0</v>
      </c>
      <c r="P74" s="20"/>
      <c r="Q74" s="59">
        <v>0</v>
      </c>
    </row>
    <row r="75" spans="1:18" ht="24" customHeight="1" x14ac:dyDescent="0.5">
      <c r="A75" s="1" t="s">
        <v>57</v>
      </c>
      <c r="F75" s="9"/>
      <c r="H75" s="51">
        <v>26</v>
      </c>
      <c r="I75" s="10">
        <v>0</v>
      </c>
      <c r="J75" s="10"/>
      <c r="K75" s="10">
        <v>0</v>
      </c>
      <c r="L75" s="10"/>
      <c r="M75" s="10">
        <v>9909044.4000000004</v>
      </c>
      <c r="N75" s="10"/>
      <c r="O75" s="208">
        <v>0</v>
      </c>
      <c r="P75" s="10"/>
      <c r="Q75" s="10">
        <v>0</v>
      </c>
    </row>
    <row r="76" spans="1:18" ht="24" customHeight="1" x14ac:dyDescent="0.5">
      <c r="A76" s="1" t="s">
        <v>64</v>
      </c>
      <c r="F76" s="9"/>
      <c r="H76" s="51">
        <v>36.299999999999997</v>
      </c>
      <c r="I76" s="59">
        <v>1750000</v>
      </c>
      <c r="J76" s="10"/>
      <c r="K76" s="59">
        <v>1750000</v>
      </c>
      <c r="L76" s="59"/>
      <c r="M76" s="59">
        <v>1750000</v>
      </c>
      <c r="N76" s="59"/>
      <c r="O76" s="59">
        <v>0</v>
      </c>
      <c r="P76" s="10"/>
      <c r="Q76" s="59">
        <v>0</v>
      </c>
    </row>
    <row r="77" spans="1:18" ht="24" customHeight="1" x14ac:dyDescent="0.5">
      <c r="A77" s="1" t="s">
        <v>58</v>
      </c>
      <c r="F77" s="9"/>
      <c r="H77" s="51">
        <v>27</v>
      </c>
      <c r="I77" s="59">
        <v>0</v>
      </c>
      <c r="J77" s="10"/>
      <c r="K77" s="10">
        <v>8757239.1999999993</v>
      </c>
      <c r="L77" s="10"/>
      <c r="M77" s="10">
        <v>50401975.32</v>
      </c>
      <c r="N77" s="10"/>
      <c r="O77" s="86">
        <v>0</v>
      </c>
      <c r="P77" s="20"/>
      <c r="Q77" s="59">
        <v>0</v>
      </c>
    </row>
    <row r="78" spans="1:18" ht="24" customHeight="1" x14ac:dyDescent="0.5">
      <c r="A78" s="1" t="s">
        <v>59</v>
      </c>
      <c r="F78" s="9"/>
      <c r="H78" s="51">
        <v>28</v>
      </c>
      <c r="I78" s="10">
        <v>15753566.490000002</v>
      </c>
      <c r="J78" s="10"/>
      <c r="K78" s="10">
        <v>0</v>
      </c>
      <c r="L78" s="10"/>
      <c r="M78" s="10">
        <v>0</v>
      </c>
      <c r="N78" s="10"/>
      <c r="O78" s="208">
        <v>7895177.6200000001</v>
      </c>
      <c r="P78" s="10"/>
      <c r="Q78" s="10">
        <v>0</v>
      </c>
    </row>
    <row r="79" spans="1:18" ht="24" customHeight="1" x14ac:dyDescent="0.5">
      <c r="A79" s="1" t="s">
        <v>65</v>
      </c>
      <c r="F79" s="9"/>
      <c r="H79" s="51">
        <v>23</v>
      </c>
      <c r="I79" s="10">
        <v>9288594.3499999996</v>
      </c>
      <c r="J79" s="10"/>
      <c r="K79" s="10">
        <v>0</v>
      </c>
      <c r="L79" s="10"/>
      <c r="M79" s="10">
        <v>0</v>
      </c>
      <c r="N79" s="10"/>
      <c r="O79" s="208">
        <v>0</v>
      </c>
      <c r="P79" s="10"/>
      <c r="Q79" s="10">
        <v>0</v>
      </c>
    </row>
    <row r="80" spans="1:18" ht="24" customHeight="1" x14ac:dyDescent="0.5">
      <c r="A80" s="1" t="s">
        <v>66</v>
      </c>
      <c r="F80" s="9"/>
      <c r="H80" s="51">
        <v>29</v>
      </c>
      <c r="I80" s="59">
        <v>108361369.19</v>
      </c>
      <c r="J80" s="10"/>
      <c r="K80" s="59">
        <v>117411909.43000001</v>
      </c>
      <c r="L80" s="59"/>
      <c r="M80" s="59">
        <v>84340736</v>
      </c>
      <c r="N80" s="59"/>
      <c r="O80" s="209">
        <v>30639872</v>
      </c>
      <c r="P80" s="10"/>
      <c r="Q80" s="59">
        <v>32645916</v>
      </c>
    </row>
    <row r="81" spans="1:18" ht="24" customHeight="1" x14ac:dyDescent="0.5">
      <c r="A81" s="1" t="s">
        <v>67</v>
      </c>
      <c r="F81" s="9"/>
      <c r="H81" s="181"/>
      <c r="I81" s="59">
        <v>2920400</v>
      </c>
      <c r="J81" s="20"/>
      <c r="K81" s="59">
        <v>2843245</v>
      </c>
      <c r="L81" s="59"/>
      <c r="M81" s="59">
        <v>3396395</v>
      </c>
      <c r="N81" s="59"/>
      <c r="O81" s="59">
        <v>2920400</v>
      </c>
      <c r="P81" s="20"/>
      <c r="Q81" s="59">
        <v>2695625</v>
      </c>
    </row>
    <row r="82" spans="1:18" s="3" customFormat="1" ht="24" customHeight="1" x14ac:dyDescent="0.5">
      <c r="A82" s="3" t="s">
        <v>68</v>
      </c>
      <c r="H82" s="193"/>
      <c r="I82" s="75">
        <f>SUM(I74:I81)</f>
        <v>199873351.06999999</v>
      </c>
      <c r="J82" s="30"/>
      <c r="K82" s="75">
        <f>SUM(K74:K81)</f>
        <v>192561814.67000002</v>
      </c>
      <c r="L82" s="30"/>
      <c r="M82" s="75">
        <f>SUM(M74:M81)</f>
        <v>211597571.75999999</v>
      </c>
      <c r="N82" s="30"/>
      <c r="O82" s="75">
        <f>SUM(O74:O81)</f>
        <v>41455449.619999997</v>
      </c>
      <c r="P82" s="30"/>
      <c r="Q82" s="75">
        <f>SUM(Q74:Q81)</f>
        <v>35341541</v>
      </c>
      <c r="R82" s="31"/>
    </row>
    <row r="83" spans="1:18" s="3" customFormat="1" ht="24" customHeight="1" x14ac:dyDescent="0.5">
      <c r="A83" s="3" t="s">
        <v>69</v>
      </c>
      <c r="H83" s="193"/>
      <c r="I83" s="75">
        <f>+I72+I82</f>
        <v>503687823.47000003</v>
      </c>
      <c r="J83" s="30"/>
      <c r="K83" s="75">
        <f>+K72+K82</f>
        <v>465203037.12</v>
      </c>
      <c r="L83" s="30"/>
      <c r="M83" s="75">
        <f>+M72+M82</f>
        <v>527396263.38</v>
      </c>
      <c r="N83" s="30"/>
      <c r="O83" s="75">
        <f>+O72+O82</f>
        <v>492785202.18000001</v>
      </c>
      <c r="P83" s="30"/>
      <c r="Q83" s="75">
        <f>+Q72+Q82</f>
        <v>469557990.73000002</v>
      </c>
      <c r="R83" s="31"/>
    </row>
    <row r="84" spans="1:18" s="3" customFormat="1" ht="24" customHeight="1" x14ac:dyDescent="0.5">
      <c r="A84" s="3" t="s">
        <v>70</v>
      </c>
      <c r="H84" s="193"/>
      <c r="I84" s="122"/>
      <c r="J84" s="33"/>
      <c r="K84" s="33"/>
      <c r="L84" s="33"/>
      <c r="M84" s="33"/>
      <c r="N84" s="33"/>
      <c r="O84" s="33"/>
      <c r="P84" s="33"/>
      <c r="Q84" s="9"/>
      <c r="R84" s="31"/>
    </row>
    <row r="85" spans="1:18" ht="24" customHeight="1" x14ac:dyDescent="0.5">
      <c r="A85" s="1" t="s">
        <v>71</v>
      </c>
      <c r="H85" s="51">
        <v>30</v>
      </c>
      <c r="I85" s="25"/>
      <c r="J85" s="25"/>
      <c r="K85" s="13"/>
      <c r="L85" s="13"/>
      <c r="M85" s="13"/>
      <c r="N85" s="13"/>
      <c r="O85" s="13"/>
      <c r="P85" s="13"/>
    </row>
    <row r="86" spans="1:18" ht="24" customHeight="1" x14ac:dyDescent="0.5">
      <c r="A86" s="1" t="s">
        <v>72</v>
      </c>
      <c r="I86" s="25"/>
      <c r="J86" s="25"/>
      <c r="K86" s="13"/>
      <c r="L86" s="13"/>
      <c r="M86" s="13"/>
      <c r="N86" s="13"/>
      <c r="O86" s="13"/>
      <c r="P86" s="13"/>
    </row>
    <row r="87" spans="1:18" ht="24" customHeight="1" x14ac:dyDescent="0.5">
      <c r="B87" s="1" t="s">
        <v>74</v>
      </c>
      <c r="E87" s="21"/>
      <c r="G87" s="9"/>
      <c r="I87" s="81">
        <v>4756303780</v>
      </c>
      <c r="J87" s="10"/>
      <c r="K87" s="81">
        <v>4756303780</v>
      </c>
      <c r="L87" s="82"/>
      <c r="M87" s="81">
        <v>4756303780</v>
      </c>
      <c r="N87" s="82"/>
      <c r="O87" s="81">
        <v>4756303780</v>
      </c>
      <c r="P87" s="10"/>
      <c r="Q87" s="81">
        <v>4756303780</v>
      </c>
    </row>
    <row r="88" spans="1:18" ht="24" customHeight="1" x14ac:dyDescent="0.5">
      <c r="A88" s="1" t="s">
        <v>73</v>
      </c>
      <c r="I88" s="83"/>
      <c r="J88" s="83"/>
      <c r="K88" s="19"/>
      <c r="L88" s="19"/>
      <c r="M88" s="19"/>
      <c r="N88" s="19"/>
      <c r="O88" s="19"/>
      <c r="P88" s="19"/>
      <c r="Q88" s="59"/>
    </row>
    <row r="89" spans="1:18" ht="24" customHeight="1" x14ac:dyDescent="0.5">
      <c r="B89" s="1" t="s">
        <v>75</v>
      </c>
      <c r="E89" s="21"/>
      <c r="G89" s="9"/>
      <c r="I89" s="10">
        <v>4755931420</v>
      </c>
      <c r="J89" s="10"/>
      <c r="K89" s="10">
        <v>4755931420</v>
      </c>
      <c r="L89" s="10"/>
      <c r="M89" s="10">
        <v>4755931420</v>
      </c>
      <c r="N89" s="10"/>
      <c r="O89" s="10">
        <v>4755931420</v>
      </c>
      <c r="P89" s="10"/>
      <c r="Q89" s="10">
        <v>4755931420</v>
      </c>
    </row>
    <row r="90" spans="1:18" ht="24" customHeight="1" x14ac:dyDescent="0.5">
      <c r="A90" s="1" t="s">
        <v>76</v>
      </c>
      <c r="F90" s="9"/>
      <c r="I90" s="10">
        <f>'CS-CONSO'!G39</f>
        <v>-1154407934.8459997</v>
      </c>
      <c r="J90" s="10"/>
      <c r="K90" s="10">
        <f>'CS-CONSO'!G25</f>
        <v>-1303465773.3899999</v>
      </c>
      <c r="L90" s="10"/>
      <c r="M90" s="10">
        <f>'CS-CONSO'!G15</f>
        <v>-1368013055.5899997</v>
      </c>
      <c r="N90" s="10"/>
      <c r="O90" s="10">
        <f>'CS-COMPANY'!G26</f>
        <v>-2726167847.0900002</v>
      </c>
      <c r="P90" s="10"/>
      <c r="Q90" s="10">
        <f>'CS-COMPANY'!G16</f>
        <v>-2783441042.9099998</v>
      </c>
    </row>
    <row r="91" spans="1:18" ht="24" customHeight="1" x14ac:dyDescent="0.5">
      <c r="A91" s="1" t="s">
        <v>77</v>
      </c>
      <c r="F91" s="9"/>
      <c r="I91" s="10">
        <f>'CS-CONSO'!I39</f>
        <v>-645884960</v>
      </c>
      <c r="J91" s="10"/>
      <c r="K91" s="10">
        <f>'CS-CONSO'!I25</f>
        <v>-645884960</v>
      </c>
      <c r="L91" s="10"/>
      <c r="M91" s="10">
        <f>'CS-CONSO'!I15</f>
        <v>-645884960</v>
      </c>
      <c r="N91" s="10"/>
      <c r="O91" s="10">
        <v>0</v>
      </c>
      <c r="P91" s="10"/>
      <c r="Q91" s="10">
        <v>0</v>
      </c>
    </row>
    <row r="92" spans="1:18" ht="24" customHeight="1" x14ac:dyDescent="0.5">
      <c r="A92" s="1" t="s">
        <v>78</v>
      </c>
      <c r="F92" s="9"/>
      <c r="I92" s="10">
        <f>'CS-CONSO'!W39</f>
        <v>-90699551.86999999</v>
      </c>
      <c r="J92" s="10"/>
      <c r="K92" s="10">
        <f>'CS-CONSO'!W25</f>
        <v>-90052412.129999995</v>
      </c>
      <c r="L92" s="10"/>
      <c r="M92" s="10">
        <f>'CS-CONSO'!W15</f>
        <v>10688005.050000008</v>
      </c>
      <c r="N92" s="10"/>
      <c r="O92" s="10">
        <f>'CS-COMPANY'!I26</f>
        <v>4983175.169999999</v>
      </c>
      <c r="P92" s="10"/>
      <c r="Q92" s="59">
        <f>'CS-COMPANY'!I16</f>
        <v>16914638.329999998</v>
      </c>
    </row>
    <row r="93" spans="1:18" s="3" customFormat="1" ht="24" customHeight="1" x14ac:dyDescent="0.5">
      <c r="A93" s="3" t="s">
        <v>79</v>
      </c>
      <c r="F93" s="31"/>
      <c r="H93" s="193"/>
      <c r="I93" s="58">
        <f>SUM(I89:I92)</f>
        <v>2864938973.2840004</v>
      </c>
      <c r="J93" s="30"/>
      <c r="K93" s="58">
        <f>SUM(K89:K92)</f>
        <v>2716528274.48</v>
      </c>
      <c r="L93" s="30"/>
      <c r="M93" s="58">
        <f>SUM(M89:M92)</f>
        <v>2752721409.4600005</v>
      </c>
      <c r="N93" s="30"/>
      <c r="O93" s="58">
        <f>SUM(O89:O92)</f>
        <v>2034746748.0799999</v>
      </c>
      <c r="P93" s="30"/>
      <c r="Q93" s="58">
        <f>SUM(Q89:Q92)</f>
        <v>1989405015.4200001</v>
      </c>
      <c r="R93" s="31"/>
    </row>
    <row r="94" spans="1:18" ht="24" customHeight="1" x14ac:dyDescent="0.5">
      <c r="A94" s="1" t="s">
        <v>80</v>
      </c>
      <c r="F94" s="9"/>
      <c r="I94" s="79">
        <f>'CS-CONSO'!AA39</f>
        <v>2524449633.6259995</v>
      </c>
      <c r="J94" s="10"/>
      <c r="K94" s="79">
        <f>'CS-CONSO'!AA25</f>
        <v>2460664896.1099997</v>
      </c>
      <c r="L94" s="10"/>
      <c r="M94" s="79">
        <f>'CS-CONSO'!AA15</f>
        <v>2506895914.1499996</v>
      </c>
      <c r="N94" s="10"/>
      <c r="O94" s="79">
        <v>0</v>
      </c>
      <c r="P94" s="10"/>
      <c r="Q94" s="59">
        <v>0</v>
      </c>
    </row>
    <row r="95" spans="1:18" s="3" customFormat="1" ht="24" customHeight="1" x14ac:dyDescent="0.5">
      <c r="A95" s="3" t="s">
        <v>81</v>
      </c>
      <c r="F95" s="31"/>
      <c r="H95" s="193"/>
      <c r="I95" s="84">
        <f>SUM(I93:I94)</f>
        <v>5389388606.9099998</v>
      </c>
      <c r="J95" s="30"/>
      <c r="K95" s="84">
        <f>SUM(K93:K94)</f>
        <v>5177193170.5900002</v>
      </c>
      <c r="L95" s="30"/>
      <c r="M95" s="84">
        <f>SUM(M93:M94)</f>
        <v>5259617323.6100006</v>
      </c>
      <c r="N95" s="30"/>
      <c r="O95" s="84">
        <f>SUM(O93:O94)</f>
        <v>2034746748.0799999</v>
      </c>
      <c r="P95" s="30"/>
      <c r="Q95" s="75">
        <f>SUM(Q93:Q94)</f>
        <v>1989405015.4200001</v>
      </c>
      <c r="R95" s="31"/>
    </row>
    <row r="96" spans="1:18" s="3" customFormat="1" ht="24" customHeight="1" thickBot="1" x14ac:dyDescent="0.55000000000000004">
      <c r="A96" s="3" t="s">
        <v>82</v>
      </c>
      <c r="H96" s="193"/>
      <c r="I96" s="77">
        <f>I83+I95</f>
        <v>5893076430.3800001</v>
      </c>
      <c r="J96" s="30"/>
      <c r="K96" s="77">
        <f>K83+K95</f>
        <v>5642396207.71</v>
      </c>
      <c r="L96" s="30"/>
      <c r="M96" s="77">
        <f>M83+M95</f>
        <v>5787013586.9900007</v>
      </c>
      <c r="N96" s="30"/>
      <c r="O96" s="77">
        <f>O83+O95</f>
        <v>2527531950.2599998</v>
      </c>
      <c r="P96" s="30"/>
      <c r="Q96" s="77">
        <f>Q83+Q95</f>
        <v>2458963006.1500001</v>
      </c>
      <c r="R96" s="31"/>
    </row>
    <row r="97" spans="1:17" ht="24" customHeight="1" thickTop="1" x14ac:dyDescent="0.5">
      <c r="I97" s="2"/>
      <c r="J97" s="2"/>
      <c r="K97" s="12"/>
      <c r="L97" s="12"/>
      <c r="M97" s="12"/>
      <c r="N97" s="12"/>
      <c r="O97" s="12"/>
      <c r="P97" s="12"/>
    </row>
    <row r="98" spans="1:17" ht="24" customHeight="1" x14ac:dyDescent="0.5">
      <c r="I98" s="2"/>
      <c r="J98" s="2"/>
      <c r="K98" s="12"/>
      <c r="L98" s="12"/>
      <c r="M98" s="12"/>
      <c r="N98" s="12"/>
      <c r="O98" s="12"/>
      <c r="P98" s="12"/>
    </row>
    <row r="99" spans="1:17" ht="24" customHeight="1" x14ac:dyDescent="0.5">
      <c r="I99" s="12"/>
      <c r="J99" s="12"/>
      <c r="K99" s="6"/>
      <c r="L99" s="12"/>
      <c r="M99" s="6"/>
      <c r="N99" s="12"/>
      <c r="O99" s="12"/>
      <c r="P99" s="12"/>
      <c r="Q99" s="12"/>
    </row>
    <row r="100" spans="1:17" ht="24" customHeight="1" x14ac:dyDescent="0.5">
      <c r="I100" s="12"/>
      <c r="J100" s="12"/>
      <c r="K100" s="6"/>
      <c r="L100" s="12"/>
      <c r="M100" s="6"/>
      <c r="N100" s="12"/>
      <c r="O100" s="12"/>
      <c r="P100" s="12"/>
      <c r="Q100" s="12"/>
    </row>
    <row r="101" spans="1:17" ht="24" customHeight="1" x14ac:dyDescent="0.5">
      <c r="I101" s="12"/>
      <c r="J101" s="12"/>
      <c r="K101" s="6"/>
      <c r="L101" s="12"/>
      <c r="M101" s="6"/>
      <c r="N101" s="12"/>
      <c r="O101" s="12"/>
      <c r="P101" s="12"/>
      <c r="Q101" s="12"/>
    </row>
    <row r="102" spans="1:17" ht="24" customHeight="1" x14ac:dyDescent="0.5">
      <c r="I102" s="12"/>
      <c r="J102" s="12"/>
      <c r="K102" s="6"/>
      <c r="L102" s="12"/>
      <c r="M102" s="6"/>
      <c r="N102" s="12"/>
      <c r="O102" s="12"/>
      <c r="P102" s="12"/>
      <c r="Q102" s="12"/>
    </row>
    <row r="103" spans="1:17" ht="24" customHeight="1" x14ac:dyDescent="0.5">
      <c r="I103" s="12"/>
      <c r="J103" s="12"/>
      <c r="K103" s="6"/>
      <c r="L103" s="12"/>
      <c r="M103" s="6"/>
      <c r="N103" s="12"/>
      <c r="O103" s="12"/>
      <c r="P103" s="12"/>
      <c r="Q103" s="12"/>
    </row>
    <row r="104" spans="1:17" ht="24" customHeight="1" x14ac:dyDescent="0.5">
      <c r="I104" s="12"/>
      <c r="J104" s="12"/>
      <c r="K104" s="6"/>
      <c r="L104" s="12"/>
      <c r="M104" s="6"/>
      <c r="N104" s="12"/>
      <c r="O104" s="12"/>
      <c r="P104" s="12"/>
      <c r="Q104" s="12"/>
    </row>
    <row r="105" spans="1:17" ht="24" customHeight="1" x14ac:dyDescent="0.5">
      <c r="A105" s="1" t="s">
        <v>11</v>
      </c>
      <c r="K105" s="23"/>
      <c r="L105" s="23"/>
      <c r="M105" s="23"/>
      <c r="N105" s="23"/>
      <c r="O105" s="23"/>
      <c r="P105" s="23"/>
    </row>
    <row r="106" spans="1:17" ht="24" customHeight="1" x14ac:dyDescent="0.5">
      <c r="I106" s="9">
        <f>I41-I96</f>
        <v>0</v>
      </c>
      <c r="K106" s="9">
        <f t="shared" ref="K106:Q106" si="0">K41-K96</f>
        <v>0</v>
      </c>
      <c r="L106" s="9">
        <f t="shared" si="0"/>
        <v>0</v>
      </c>
      <c r="M106" s="9">
        <f t="shared" si="0"/>
        <v>0</v>
      </c>
      <c r="N106" s="9">
        <f t="shared" si="0"/>
        <v>0</v>
      </c>
      <c r="O106" s="9">
        <f t="shared" si="0"/>
        <v>0</v>
      </c>
      <c r="P106" s="9">
        <f t="shared" si="0"/>
        <v>0</v>
      </c>
      <c r="Q106" s="9">
        <f t="shared" si="0"/>
        <v>0</v>
      </c>
    </row>
    <row r="107" spans="1:17" ht="24" customHeight="1" x14ac:dyDescent="0.5">
      <c r="I107" s="9"/>
      <c r="K107" s="9"/>
      <c r="L107" s="9"/>
      <c r="M107" s="179"/>
      <c r="N107" s="9"/>
      <c r="O107" s="9"/>
      <c r="P107" s="23"/>
    </row>
    <row r="108" spans="1:17" ht="24" customHeight="1" x14ac:dyDescent="0.5">
      <c r="I108" s="35"/>
      <c r="K108" s="35"/>
      <c r="L108" s="35"/>
      <c r="M108" s="35"/>
      <c r="N108" s="35"/>
      <c r="O108" s="35"/>
      <c r="P108" s="35"/>
      <c r="Q108" s="35"/>
    </row>
    <row r="109" spans="1:17" ht="24" customHeight="1" x14ac:dyDescent="0.5">
      <c r="K109" s="23"/>
      <c r="L109" s="23"/>
      <c r="M109" s="23"/>
      <c r="N109" s="23"/>
      <c r="O109" s="23"/>
      <c r="P109" s="23"/>
    </row>
    <row r="110" spans="1:17" ht="24" customHeight="1" x14ac:dyDescent="0.5">
      <c r="I110" s="60"/>
      <c r="K110" s="60"/>
      <c r="L110" s="60"/>
      <c r="M110" s="60"/>
      <c r="N110" s="60"/>
      <c r="O110" s="60"/>
      <c r="P110" s="23"/>
      <c r="Q110" s="60"/>
    </row>
    <row r="111" spans="1:17" ht="24" customHeight="1" x14ac:dyDescent="0.5">
      <c r="K111" s="23"/>
      <c r="L111" s="23"/>
      <c r="M111" s="23"/>
      <c r="N111" s="23"/>
      <c r="O111" s="23"/>
      <c r="P111" s="23"/>
    </row>
  </sheetData>
  <mergeCells count="14">
    <mergeCell ref="I59:M59"/>
    <mergeCell ref="O59:Q59"/>
    <mergeCell ref="A56:Q56"/>
    <mergeCell ref="O58:Q58"/>
    <mergeCell ref="A1:Q1"/>
    <mergeCell ref="A2:Q2"/>
    <mergeCell ref="A3:Q3"/>
    <mergeCell ref="A54:Q54"/>
    <mergeCell ref="A55:Q55"/>
    <mergeCell ref="O5:Q5"/>
    <mergeCell ref="I5:M5"/>
    <mergeCell ref="I58:M58"/>
    <mergeCell ref="I6:M6"/>
    <mergeCell ref="O6:Q6"/>
  </mergeCells>
  <phoneticPr fontId="11" type="noConversion"/>
  <pageMargins left="0.511811023622047" right="0.12" top="0.78740157480314998" bottom="0.59055118110236204" header="0.39370078740157499" footer="0.511811023622047"/>
  <pageSetup paperSize="9" scale="61" firstPageNumber="8" fitToHeight="3" orientation="portrait" useFirstPageNumber="1" r:id="rId1"/>
  <headerFooter scaleWithDoc="0" alignWithMargins="0">
    <oddHeader>&amp;C&amp;"Angsana New,Bold"&amp;16&amp;P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00B0F0"/>
  </sheetPr>
  <dimension ref="A1:O116"/>
  <sheetViews>
    <sheetView view="pageBreakPreview" zoomScale="80" zoomScaleNormal="100" zoomScaleSheetLayoutView="80" workbookViewId="0">
      <selection activeCell="A2" sqref="A2:K2"/>
    </sheetView>
  </sheetViews>
  <sheetFormatPr defaultColWidth="9.140625" defaultRowHeight="24" customHeight="1" x14ac:dyDescent="0.5"/>
  <cols>
    <col min="1" max="2" width="2.85546875" style="1" customWidth="1"/>
    <col min="3" max="3" width="88.28515625" style="1" customWidth="1"/>
    <col min="4" max="4" width="12.85546875" style="1" customWidth="1"/>
    <col min="5" max="5" width="19.140625" style="1" customWidth="1"/>
    <col min="6" max="6" width="1.28515625" style="1" customWidth="1"/>
    <col min="7" max="7" width="19.140625" style="9" customWidth="1"/>
    <col min="8" max="8" width="1.28515625" style="1" customWidth="1"/>
    <col min="9" max="9" width="19.140625" style="21" customWidth="1"/>
    <col min="10" max="10" width="1.28515625" style="1" customWidth="1"/>
    <col min="11" max="11" width="19.140625" style="9" customWidth="1"/>
    <col min="12" max="12" width="15.5703125" style="1" bestFit="1" customWidth="1"/>
    <col min="13" max="13" width="18.28515625" style="9" customWidth="1"/>
    <col min="14" max="14" width="15.5703125" style="1" bestFit="1" customWidth="1"/>
    <col min="15" max="16384" width="9.140625" style="1"/>
  </cols>
  <sheetData>
    <row r="1" spans="1:13" ht="24" customHeight="1" x14ac:dyDescent="0.5">
      <c r="A1" s="225" t="s">
        <v>8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3" ht="24" customHeight="1" x14ac:dyDescent="0.5">
      <c r="A2" s="225" t="s">
        <v>84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</row>
    <row r="3" spans="1:13" ht="24" customHeight="1" x14ac:dyDescent="0.5">
      <c r="A3" s="227" t="s">
        <v>85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3" ht="12" customHeight="1" x14ac:dyDescent="0.5">
      <c r="A4" s="43"/>
      <c r="B4" s="43"/>
      <c r="C4" s="43"/>
      <c r="D4" s="5"/>
      <c r="E4" s="44"/>
      <c r="F4" s="44"/>
      <c r="G4" s="45"/>
      <c r="H4" s="44"/>
      <c r="I4" s="55"/>
      <c r="J4" s="44"/>
      <c r="K4" s="42"/>
    </row>
    <row r="5" spans="1:13" ht="24" customHeight="1" x14ac:dyDescent="0.5">
      <c r="A5" s="14"/>
      <c r="B5" s="14"/>
      <c r="C5" s="14"/>
      <c r="D5" s="65"/>
      <c r="E5" s="230" t="s">
        <v>10</v>
      </c>
      <c r="F5" s="230"/>
      <c r="G5" s="230"/>
      <c r="H5" s="65"/>
      <c r="I5" s="228" t="s">
        <v>83</v>
      </c>
      <c r="J5" s="228"/>
      <c r="K5" s="228"/>
    </row>
    <row r="6" spans="1:13" ht="24" customHeight="1" x14ac:dyDescent="0.5">
      <c r="A6" s="7"/>
      <c r="B6" s="7"/>
      <c r="C6" s="7"/>
      <c r="D6" s="54"/>
      <c r="E6" s="227" t="s">
        <v>12</v>
      </c>
      <c r="F6" s="227"/>
      <c r="G6" s="227"/>
      <c r="H6" s="54"/>
      <c r="I6" s="223" t="s">
        <v>12</v>
      </c>
      <c r="J6" s="223"/>
      <c r="K6" s="223"/>
    </row>
    <row r="7" spans="1:13" ht="24" customHeight="1" x14ac:dyDescent="0.5">
      <c r="A7" s="4"/>
      <c r="B7" s="4"/>
      <c r="C7" s="4"/>
      <c r="D7" s="197" t="s">
        <v>16</v>
      </c>
      <c r="E7" s="49" t="s">
        <v>18</v>
      </c>
      <c r="F7" s="8"/>
      <c r="G7" s="49" t="s">
        <v>17</v>
      </c>
      <c r="H7" s="8"/>
      <c r="I7" s="49" t="str">
        <f>E7</f>
        <v>31 December 2020</v>
      </c>
      <c r="J7" s="8"/>
      <c r="K7" s="49" t="str">
        <f>G7</f>
        <v>31 December 2019</v>
      </c>
    </row>
    <row r="8" spans="1:13" ht="24" customHeight="1" x14ac:dyDescent="0.5">
      <c r="A8" s="7"/>
      <c r="B8" s="7"/>
      <c r="C8" s="7"/>
      <c r="D8" s="7"/>
      <c r="E8" s="194" t="s">
        <v>20</v>
      </c>
      <c r="F8" s="194"/>
      <c r="G8" s="194" t="s">
        <v>20</v>
      </c>
      <c r="H8" s="194"/>
      <c r="I8" s="192" t="str">
        <f>E8</f>
        <v>Baht</v>
      </c>
      <c r="J8" s="194"/>
      <c r="K8" s="194" t="str">
        <f>E8</f>
        <v>Baht</v>
      </c>
    </row>
    <row r="9" spans="1:13" ht="24" customHeight="1" x14ac:dyDescent="0.5">
      <c r="A9" s="7"/>
      <c r="B9" s="7"/>
      <c r="C9" s="7"/>
      <c r="D9" s="7"/>
      <c r="E9" s="194"/>
      <c r="F9" s="194"/>
      <c r="G9" s="194" t="s">
        <v>15</v>
      </c>
      <c r="H9" s="194"/>
      <c r="I9" s="192"/>
      <c r="J9" s="194"/>
      <c r="K9" s="194"/>
    </row>
    <row r="10" spans="1:13" ht="24" customHeight="1" x14ac:dyDescent="0.5">
      <c r="A10" s="5" t="s">
        <v>86</v>
      </c>
      <c r="B10" s="5"/>
      <c r="C10" s="5"/>
      <c r="D10" s="5"/>
      <c r="E10" s="133">
        <v>107511860</v>
      </c>
      <c r="F10" s="20"/>
      <c r="G10" s="133">
        <v>27357533</v>
      </c>
      <c r="H10" s="20"/>
      <c r="I10" s="20">
        <v>107511860</v>
      </c>
      <c r="J10" s="20"/>
      <c r="K10" s="132">
        <v>27357533</v>
      </c>
    </row>
    <row r="11" spans="1:13" ht="24" customHeight="1" x14ac:dyDescent="0.5">
      <c r="A11" s="1" t="s">
        <v>87</v>
      </c>
      <c r="B11" s="5"/>
      <c r="C11" s="5"/>
      <c r="D11" s="5"/>
      <c r="E11" s="133">
        <v>0</v>
      </c>
      <c r="F11" s="20"/>
      <c r="G11" s="133">
        <v>4056020.51</v>
      </c>
      <c r="H11" s="20"/>
      <c r="I11" s="20">
        <v>0</v>
      </c>
      <c r="J11" s="20"/>
      <c r="K11" s="132">
        <v>0</v>
      </c>
    </row>
    <row r="12" spans="1:13" ht="24" customHeight="1" x14ac:dyDescent="0.5">
      <c r="A12" s="5" t="s">
        <v>88</v>
      </c>
      <c r="B12" s="5"/>
      <c r="C12" s="5"/>
      <c r="D12" s="5"/>
      <c r="E12" s="94">
        <v>31352107.670000002</v>
      </c>
      <c r="F12" s="20"/>
      <c r="G12" s="94">
        <v>31945619.25</v>
      </c>
      <c r="H12" s="20"/>
      <c r="I12" s="20">
        <v>21811804.670000002</v>
      </c>
      <c r="J12" s="20"/>
      <c r="K12" s="95">
        <v>22405316.25</v>
      </c>
      <c r="L12" s="60"/>
    </row>
    <row r="13" spans="1:13" ht="24" customHeight="1" x14ac:dyDescent="0.5">
      <c r="A13" s="5" t="s">
        <v>89</v>
      </c>
      <c r="B13" s="5"/>
      <c r="C13" s="5"/>
      <c r="D13" s="5"/>
      <c r="E13" s="96">
        <v>125849687.98999999</v>
      </c>
      <c r="F13" s="20"/>
      <c r="G13" s="96">
        <v>135142443.55999997</v>
      </c>
      <c r="H13" s="20"/>
      <c r="I13" s="20">
        <v>125849687.98999999</v>
      </c>
      <c r="J13" s="20"/>
      <c r="K13" s="97">
        <v>135142443.56</v>
      </c>
      <c r="L13" s="60"/>
    </row>
    <row r="14" spans="1:13" ht="24" customHeight="1" x14ac:dyDescent="0.5">
      <c r="A14" s="5" t="s">
        <v>90</v>
      </c>
      <c r="B14" s="5"/>
      <c r="C14" s="5"/>
      <c r="D14" s="5"/>
      <c r="E14" s="98">
        <v>62853120</v>
      </c>
      <c r="F14" s="20"/>
      <c r="G14" s="98">
        <v>62161075</v>
      </c>
      <c r="H14" s="20"/>
      <c r="I14" s="20">
        <v>39540000</v>
      </c>
      <c r="J14" s="20"/>
      <c r="K14" s="20">
        <v>38580000</v>
      </c>
      <c r="L14" s="60"/>
    </row>
    <row r="15" spans="1:13" s="3" customFormat="1" ht="24" customHeight="1" x14ac:dyDescent="0.5">
      <c r="A15" s="3" t="s">
        <v>91</v>
      </c>
      <c r="D15" s="7"/>
      <c r="E15" s="75">
        <f>SUM(E10:E14)</f>
        <v>327566775.66000003</v>
      </c>
      <c r="F15" s="30"/>
      <c r="G15" s="75">
        <f>SUM(G10:G14)</f>
        <v>260662691.31999996</v>
      </c>
      <c r="H15" s="30"/>
      <c r="I15" s="75">
        <f>SUM(I10:I14)</f>
        <v>294713352.65999997</v>
      </c>
      <c r="J15" s="30"/>
      <c r="K15" s="75">
        <f>SUM(K10:K14)</f>
        <v>223485292.81</v>
      </c>
      <c r="L15" s="89"/>
      <c r="M15" s="31"/>
    </row>
    <row r="16" spans="1:13" ht="24" customHeight="1" x14ac:dyDescent="0.5">
      <c r="A16" s="5" t="s">
        <v>92</v>
      </c>
      <c r="B16" s="5"/>
      <c r="C16" s="5"/>
      <c r="D16" s="5"/>
      <c r="E16" s="10">
        <v>-26981558.100000001</v>
      </c>
      <c r="F16" s="10"/>
      <c r="G16" s="99">
        <v>-3770063.94</v>
      </c>
      <c r="H16" s="10"/>
      <c r="I16" s="87">
        <v>-26981558.100000001</v>
      </c>
      <c r="J16" s="20"/>
      <c r="K16" s="87">
        <v>-3770063.94</v>
      </c>
      <c r="L16" s="60"/>
    </row>
    <row r="17" spans="1:15" ht="24" customHeight="1" x14ac:dyDescent="0.5">
      <c r="A17" s="5" t="s">
        <v>93</v>
      </c>
      <c r="B17" s="5"/>
      <c r="C17" s="5"/>
      <c r="D17" s="5"/>
      <c r="E17" s="10">
        <v>0</v>
      </c>
      <c r="F17" s="10"/>
      <c r="G17" s="99">
        <v>-4253396.7</v>
      </c>
      <c r="H17" s="10"/>
      <c r="I17" s="87">
        <v>0</v>
      </c>
      <c r="J17" s="20"/>
      <c r="K17" s="87">
        <v>0</v>
      </c>
      <c r="L17" s="60"/>
    </row>
    <row r="18" spans="1:15" ht="24" customHeight="1" x14ac:dyDescent="0.5">
      <c r="A18" s="5" t="s">
        <v>94</v>
      </c>
      <c r="B18" s="5"/>
      <c r="C18" s="5"/>
      <c r="D18" s="5"/>
      <c r="E18" s="10">
        <v>-12406449.890000001</v>
      </c>
      <c r="F18" s="10"/>
      <c r="G18" s="100">
        <v>-12125517.939999999</v>
      </c>
      <c r="H18" s="10"/>
      <c r="I18" s="88">
        <v>-19307230.100000001</v>
      </c>
      <c r="J18" s="20"/>
      <c r="K18" s="88">
        <v>-18576084.27</v>
      </c>
      <c r="L18" s="60"/>
    </row>
    <row r="19" spans="1:15" ht="24" customHeight="1" x14ac:dyDescent="0.5">
      <c r="A19" s="5" t="s">
        <v>95</v>
      </c>
      <c r="B19" s="5"/>
      <c r="C19" s="5"/>
      <c r="D19" s="5"/>
      <c r="E19" s="10">
        <v>-84417311.329999998</v>
      </c>
      <c r="F19" s="10"/>
      <c r="G19" s="131">
        <v>-84996451.019999996</v>
      </c>
      <c r="H19" s="10"/>
      <c r="I19" s="88">
        <v>-77806899.989999995</v>
      </c>
      <c r="J19" s="20"/>
      <c r="K19" s="130">
        <v>-81494949.349999994</v>
      </c>
      <c r="L19" s="60"/>
    </row>
    <row r="20" spans="1:15" ht="24" customHeight="1" x14ac:dyDescent="0.5">
      <c r="A20" s="5" t="s">
        <v>96</v>
      </c>
      <c r="B20" s="5"/>
      <c r="C20" s="5"/>
      <c r="D20" s="5"/>
      <c r="E20" s="79">
        <v>-47413180.560000002</v>
      </c>
      <c r="F20" s="10"/>
      <c r="G20" s="101">
        <v>-59398643.140000001</v>
      </c>
      <c r="H20" s="10"/>
      <c r="I20" s="88">
        <v>-22762358.920000002</v>
      </c>
      <c r="J20" s="20"/>
      <c r="K20" s="102">
        <v>-23350895.280000001</v>
      </c>
      <c r="L20" s="38"/>
      <c r="N20" s="38"/>
    </row>
    <row r="21" spans="1:15" s="3" customFormat="1" ht="24" customHeight="1" x14ac:dyDescent="0.5">
      <c r="A21" s="3" t="s">
        <v>97</v>
      </c>
      <c r="D21" s="7"/>
      <c r="E21" s="75">
        <f>SUM(E16:E20)</f>
        <v>-171218499.88</v>
      </c>
      <c r="F21" s="30"/>
      <c r="G21" s="75">
        <f>SUM(G16:G20)</f>
        <v>-164544072.74000001</v>
      </c>
      <c r="H21" s="30"/>
      <c r="I21" s="134">
        <f>SUM(I16:I20)</f>
        <v>-146858047.11000001</v>
      </c>
      <c r="J21" s="30"/>
      <c r="K21" s="75">
        <f>SUM(K16:K20)</f>
        <v>-127191992.84</v>
      </c>
      <c r="L21" s="57"/>
      <c r="M21" s="31"/>
      <c r="N21" s="57"/>
    </row>
    <row r="22" spans="1:15" ht="24" customHeight="1" x14ac:dyDescent="0.5">
      <c r="A22" s="7" t="s">
        <v>98</v>
      </c>
      <c r="B22" s="7"/>
      <c r="C22" s="7"/>
      <c r="D22" s="7"/>
      <c r="E22" s="53">
        <f>E15+E21</f>
        <v>156348275.78000003</v>
      </c>
      <c r="F22" s="53"/>
      <c r="G22" s="53">
        <f>G15+G21</f>
        <v>96118618.579999954</v>
      </c>
      <c r="H22" s="53"/>
      <c r="I22" s="53">
        <f>I15+I21</f>
        <v>147855305.54999995</v>
      </c>
      <c r="J22" s="53"/>
      <c r="K22" s="53">
        <f>K15+K21</f>
        <v>96293299.969999999</v>
      </c>
      <c r="L22" s="60"/>
      <c r="N22" s="56"/>
      <c r="O22" s="60"/>
    </row>
    <row r="23" spans="1:15" ht="24" customHeight="1" x14ac:dyDescent="0.5">
      <c r="A23" s="5" t="s">
        <v>99</v>
      </c>
      <c r="B23" s="5"/>
      <c r="C23" s="5"/>
      <c r="D23" s="5"/>
      <c r="E23" s="20">
        <v>12228736.639999986</v>
      </c>
      <c r="F23" s="20"/>
      <c r="G23" s="103">
        <v>3352621.549999997</v>
      </c>
      <c r="H23" s="20"/>
      <c r="I23" s="20">
        <v>821700</v>
      </c>
      <c r="J23" s="20"/>
      <c r="K23" s="104">
        <v>40602271.549999997</v>
      </c>
      <c r="L23" s="60"/>
      <c r="N23" s="60"/>
      <c r="O23" s="60"/>
    </row>
    <row r="24" spans="1:15" ht="24" customHeight="1" x14ac:dyDescent="0.5">
      <c r="A24" s="5" t="s">
        <v>100</v>
      </c>
      <c r="B24" s="5"/>
      <c r="C24" s="5"/>
      <c r="D24" s="5"/>
      <c r="E24" s="20">
        <v>20313609.199999999</v>
      </c>
      <c r="F24" s="20"/>
      <c r="G24" s="107">
        <v>31629759.129999999</v>
      </c>
      <c r="H24" s="20"/>
      <c r="I24" s="20">
        <v>7892428.2300000004</v>
      </c>
      <c r="J24" s="20"/>
      <c r="K24" s="108">
        <v>15773681.07</v>
      </c>
      <c r="L24" s="60"/>
      <c r="N24" s="60"/>
      <c r="O24" s="60"/>
    </row>
    <row r="25" spans="1:15" ht="24" customHeight="1" x14ac:dyDescent="0.5">
      <c r="A25" s="1" t="s">
        <v>215</v>
      </c>
      <c r="B25" s="5"/>
      <c r="C25" s="5"/>
      <c r="D25" s="5"/>
      <c r="E25" s="10">
        <v>-1749314.57</v>
      </c>
      <c r="F25" s="10"/>
      <c r="G25" s="105">
        <v>17223882.800000001</v>
      </c>
      <c r="H25" s="10"/>
      <c r="I25" s="10">
        <v>10264900.25</v>
      </c>
      <c r="J25" s="20"/>
      <c r="K25" s="106">
        <v>28823882.800000001</v>
      </c>
      <c r="L25" s="60"/>
      <c r="N25" s="60"/>
      <c r="O25" s="60"/>
    </row>
    <row r="26" spans="1:15" ht="24" customHeight="1" x14ac:dyDescent="0.5">
      <c r="A26" s="5" t="s">
        <v>101</v>
      </c>
      <c r="B26" s="5"/>
      <c r="C26" s="5"/>
      <c r="D26" s="7"/>
      <c r="E26" s="10">
        <v>-4770545.92</v>
      </c>
      <c r="F26" s="10"/>
      <c r="G26" s="109">
        <v>0</v>
      </c>
      <c r="H26" s="10"/>
      <c r="I26" s="10">
        <v>-3185526.56</v>
      </c>
      <c r="J26" s="10"/>
      <c r="K26" s="110">
        <v>0</v>
      </c>
      <c r="L26" s="60"/>
      <c r="N26" s="60"/>
      <c r="O26" s="60"/>
    </row>
    <row r="27" spans="1:15" ht="24" customHeight="1" x14ac:dyDescent="0.5">
      <c r="A27" s="5" t="s">
        <v>102</v>
      </c>
      <c r="B27" s="5"/>
      <c r="C27" s="5"/>
      <c r="D27" s="7"/>
      <c r="E27" s="10">
        <v>-8795460.0800000001</v>
      </c>
      <c r="F27" s="10"/>
      <c r="G27" s="109">
        <v>-3469340.98</v>
      </c>
      <c r="H27" s="10"/>
      <c r="I27" s="10">
        <v>-8795460.0800000001</v>
      </c>
      <c r="J27" s="10"/>
      <c r="K27" s="110">
        <v>-3469340.98</v>
      </c>
      <c r="L27" s="60"/>
      <c r="N27" s="60"/>
      <c r="O27" s="60"/>
    </row>
    <row r="28" spans="1:15" ht="24" customHeight="1" x14ac:dyDescent="0.5">
      <c r="A28" s="5" t="s">
        <v>103</v>
      </c>
      <c r="B28" s="5"/>
      <c r="C28" s="5"/>
      <c r="D28" s="5"/>
      <c r="E28" s="210">
        <v>-324566734.95000005</v>
      </c>
      <c r="F28" s="10"/>
      <c r="G28" s="187">
        <v>-361232108.29000002</v>
      </c>
      <c r="H28" s="10"/>
      <c r="I28" s="79">
        <v>-101477011.17999999</v>
      </c>
      <c r="J28" s="10"/>
      <c r="K28" s="188">
        <v>-110081942.15000001</v>
      </c>
      <c r="L28" s="60"/>
      <c r="N28" s="60"/>
      <c r="O28" s="60"/>
    </row>
    <row r="29" spans="1:15" s="3" customFormat="1" ht="24" customHeight="1" x14ac:dyDescent="0.5">
      <c r="A29" s="47" t="s">
        <v>104</v>
      </c>
      <c r="B29" s="7"/>
      <c r="C29" s="7"/>
      <c r="D29" s="7"/>
      <c r="E29" s="189">
        <f>SUM(E22:E28)</f>
        <v>-150991433.90000004</v>
      </c>
      <c r="F29" s="30"/>
      <c r="G29" s="189">
        <f>SUM(G22:G28)</f>
        <v>-216376567.21000007</v>
      </c>
      <c r="H29" s="30"/>
      <c r="I29" s="189">
        <f>SUM(I22:I28)</f>
        <v>53376336.209999934</v>
      </c>
      <c r="J29" s="30"/>
      <c r="K29" s="189">
        <f>SUM(K22:K28)</f>
        <v>67941852.25999999</v>
      </c>
      <c r="L29" s="90"/>
      <c r="M29" s="31"/>
      <c r="N29" s="90"/>
      <c r="O29" s="90"/>
    </row>
    <row r="30" spans="1:15" ht="24" customHeight="1" x14ac:dyDescent="0.5">
      <c r="A30" s="5" t="s">
        <v>105</v>
      </c>
      <c r="B30" s="39"/>
      <c r="C30" s="39"/>
      <c r="E30" s="10">
        <v>-8709387.8300000001</v>
      </c>
      <c r="F30" s="10"/>
      <c r="G30" s="10">
        <v>-7870715.3600000003</v>
      </c>
      <c r="H30" s="10">
        <v>-2</v>
      </c>
      <c r="I30" s="20">
        <v>-603700.55000000005</v>
      </c>
      <c r="J30" s="10"/>
      <c r="K30" s="111">
        <v>-6777429.6200000001</v>
      </c>
      <c r="N30" s="60"/>
    </row>
    <row r="31" spans="1:15" ht="24" customHeight="1" x14ac:dyDescent="0.5">
      <c r="A31" s="5" t="s">
        <v>106</v>
      </c>
      <c r="B31" s="5"/>
      <c r="C31" s="5"/>
      <c r="D31" s="5"/>
      <c r="E31" s="20">
        <v>388892968.93000001</v>
      </c>
      <c r="F31" s="20"/>
      <c r="G31" s="112">
        <v>323966368.82999998</v>
      </c>
      <c r="H31" s="20"/>
      <c r="I31" s="52">
        <v>0</v>
      </c>
      <c r="J31" s="20"/>
      <c r="K31" s="52">
        <v>0</v>
      </c>
      <c r="L31" s="60"/>
      <c r="N31" s="60"/>
      <c r="O31" s="60"/>
    </row>
    <row r="32" spans="1:15" s="3" customFormat="1" ht="24" customHeight="1" x14ac:dyDescent="0.5">
      <c r="A32" s="7" t="s">
        <v>107</v>
      </c>
      <c r="B32" s="7"/>
      <c r="C32" s="7"/>
      <c r="D32" s="7"/>
      <c r="E32" s="58">
        <f>SUM(E29:E31)</f>
        <v>229192147.19999996</v>
      </c>
      <c r="F32" s="30"/>
      <c r="G32" s="58">
        <f>SUM(G29:G31)</f>
        <v>99719086.259999901</v>
      </c>
      <c r="H32" s="30"/>
      <c r="I32" s="58">
        <f>SUM(I29:I31)</f>
        <v>52772635.659999937</v>
      </c>
      <c r="J32" s="30"/>
      <c r="K32" s="58">
        <f>SUM(K29:K31)</f>
        <v>61164422.639999993</v>
      </c>
      <c r="M32" s="31"/>
      <c r="N32" s="90"/>
    </row>
    <row r="33" spans="1:15" ht="24" customHeight="1" x14ac:dyDescent="0.5">
      <c r="A33" s="5" t="s">
        <v>235</v>
      </c>
      <c r="B33" s="5"/>
      <c r="C33" s="5"/>
      <c r="D33" s="50">
        <v>33.1</v>
      </c>
      <c r="E33" s="79">
        <v>-13266454.01</v>
      </c>
      <c r="F33" s="10"/>
      <c r="G33" s="113">
        <v>1307944.58</v>
      </c>
      <c r="H33" s="10"/>
      <c r="I33" s="52">
        <v>-11735967.130000001</v>
      </c>
      <c r="J33" s="20"/>
      <c r="K33" s="114">
        <v>5700084.4299999997</v>
      </c>
    </row>
    <row r="34" spans="1:15" ht="24" customHeight="1" x14ac:dyDescent="0.5">
      <c r="A34" s="7" t="s">
        <v>112</v>
      </c>
      <c r="B34" s="5"/>
      <c r="C34" s="5"/>
      <c r="D34" s="7"/>
      <c r="E34" s="75">
        <f>E32+E33</f>
        <v>215925693.18999997</v>
      </c>
      <c r="F34" s="30"/>
      <c r="G34" s="75">
        <f>G32+G33</f>
        <v>101027030.8399999</v>
      </c>
      <c r="H34" s="30"/>
      <c r="I34" s="75">
        <f>I32+I33</f>
        <v>41036668.529999934</v>
      </c>
      <c r="J34" s="30"/>
      <c r="K34" s="75">
        <f>K32+K33</f>
        <v>66864507.069999993</v>
      </c>
    </row>
    <row r="35" spans="1:15" ht="24" customHeight="1" x14ac:dyDescent="0.5">
      <c r="A35" s="7" t="s">
        <v>228</v>
      </c>
      <c r="B35" s="7"/>
      <c r="C35" s="7"/>
      <c r="D35" s="7"/>
      <c r="E35" s="30"/>
      <c r="F35" s="30"/>
      <c r="G35" s="30"/>
      <c r="H35" s="30"/>
      <c r="I35" s="30"/>
      <c r="J35" s="30"/>
      <c r="K35" s="30"/>
      <c r="N35" s="38"/>
    </row>
    <row r="36" spans="1:15" ht="24" customHeight="1" x14ac:dyDescent="0.5">
      <c r="A36" s="7"/>
      <c r="B36" s="7" t="s">
        <v>109</v>
      </c>
      <c r="C36" s="7"/>
      <c r="D36" s="7"/>
      <c r="E36" s="38"/>
      <c r="F36" s="30"/>
      <c r="G36" s="127"/>
      <c r="H36" s="30"/>
      <c r="I36" s="30"/>
      <c r="J36" s="30"/>
      <c r="K36" s="30"/>
    </row>
    <row r="37" spans="1:15" ht="24" customHeight="1" x14ac:dyDescent="0.5">
      <c r="A37" s="7"/>
      <c r="B37" s="5" t="s">
        <v>252</v>
      </c>
      <c r="C37" s="7"/>
      <c r="D37" s="50">
        <v>33.200000000000003</v>
      </c>
      <c r="E37" s="10">
        <v>435292.53</v>
      </c>
      <c r="F37" s="10"/>
      <c r="G37" s="115">
        <v>-44480845.82</v>
      </c>
      <c r="H37" s="10"/>
      <c r="I37" s="10">
        <v>0</v>
      </c>
      <c r="J37" s="10"/>
      <c r="K37" s="10">
        <v>0</v>
      </c>
    </row>
    <row r="38" spans="1:15" ht="24" customHeight="1" x14ac:dyDescent="0.5">
      <c r="A38" s="5"/>
      <c r="B38" s="5" t="s">
        <v>253</v>
      </c>
      <c r="C38" s="5"/>
      <c r="D38" s="50">
        <v>33.200000000000003</v>
      </c>
      <c r="E38" s="10">
        <v>0</v>
      </c>
      <c r="F38" s="10"/>
      <c r="G38" s="116">
        <v>4696947.16</v>
      </c>
      <c r="H38" s="10"/>
      <c r="I38" s="10">
        <v>0</v>
      </c>
      <c r="J38" s="10"/>
      <c r="K38" s="117">
        <v>1112880.42</v>
      </c>
      <c r="L38" s="56"/>
    </row>
    <row r="39" spans="1:15" ht="24" customHeight="1" x14ac:dyDescent="0.5">
      <c r="A39" s="5"/>
      <c r="B39" s="5" t="s">
        <v>254</v>
      </c>
      <c r="C39" s="5"/>
      <c r="D39" s="50">
        <v>33.200000000000003</v>
      </c>
      <c r="E39" s="10">
        <v>-19929931.98</v>
      </c>
      <c r="F39" s="10"/>
      <c r="G39" s="116">
        <v>-115697760.8</v>
      </c>
      <c r="H39" s="10"/>
      <c r="I39" s="10">
        <v>0</v>
      </c>
      <c r="J39" s="10"/>
      <c r="K39" s="117">
        <v>0</v>
      </c>
      <c r="L39" s="9"/>
    </row>
    <row r="40" spans="1:15" s="3" customFormat="1" ht="24" customHeight="1" x14ac:dyDescent="0.5">
      <c r="A40" s="5"/>
      <c r="B40" s="229" t="s">
        <v>255</v>
      </c>
      <c r="C40" s="229"/>
      <c r="D40" s="7"/>
      <c r="E40" s="75">
        <f>SUM(E37:E39)</f>
        <v>-19494639.449999999</v>
      </c>
      <c r="F40" s="30"/>
      <c r="G40" s="75">
        <f>SUM(G37:G39)</f>
        <v>-155481659.45999998</v>
      </c>
      <c r="H40" s="30"/>
      <c r="I40" s="75">
        <f>SUM(I37:I39)</f>
        <v>0</v>
      </c>
      <c r="J40" s="30"/>
      <c r="K40" s="75">
        <f>SUM(K37:K39)</f>
        <v>1112880.42</v>
      </c>
      <c r="L40" s="90"/>
      <c r="M40" s="31"/>
      <c r="O40" s="90"/>
    </row>
    <row r="41" spans="1:15" s="3" customFormat="1" ht="24" customHeight="1" x14ac:dyDescent="0.5">
      <c r="A41" s="5"/>
      <c r="B41" s="229" t="s">
        <v>110</v>
      </c>
      <c r="C41" s="229"/>
      <c r="D41" s="7"/>
      <c r="E41" s="30"/>
      <c r="F41" s="30"/>
      <c r="G41" s="30"/>
      <c r="H41" s="30"/>
      <c r="I41" s="30"/>
      <c r="J41" s="30"/>
      <c r="K41" s="30"/>
      <c r="L41" s="90"/>
      <c r="M41" s="31"/>
      <c r="O41" s="90"/>
    </row>
    <row r="42" spans="1:15" s="3" customFormat="1" ht="24" customHeight="1" x14ac:dyDescent="0.5">
      <c r="A42" s="7"/>
      <c r="B42" s="5" t="s">
        <v>111</v>
      </c>
      <c r="C42" s="5"/>
      <c r="D42" s="7"/>
      <c r="E42" s="30"/>
      <c r="F42" s="30"/>
      <c r="G42" s="30"/>
      <c r="H42" s="30"/>
      <c r="I42" s="30"/>
      <c r="J42" s="30"/>
      <c r="K42" s="30"/>
      <c r="L42" s="90"/>
      <c r="M42" s="31"/>
    </row>
    <row r="43" spans="1:15" s="3" customFormat="1" ht="24" customHeight="1" x14ac:dyDescent="0.5">
      <c r="A43" s="7"/>
      <c r="B43" s="5"/>
      <c r="C43" s="5" t="s">
        <v>256</v>
      </c>
      <c r="D43" s="50">
        <v>33.200000000000003</v>
      </c>
      <c r="E43" s="10">
        <v>13166234.699999999</v>
      </c>
      <c r="F43" s="30"/>
      <c r="G43" s="10">
        <v>0</v>
      </c>
      <c r="H43" s="30"/>
      <c r="I43" s="10">
        <v>1402483.21</v>
      </c>
      <c r="J43" s="30"/>
      <c r="K43" s="10">
        <v>0</v>
      </c>
      <c r="L43" s="90"/>
      <c r="M43" s="31"/>
    </row>
    <row r="44" spans="1:15" s="3" customFormat="1" ht="24" customHeight="1" x14ac:dyDescent="0.5">
      <c r="A44" s="7"/>
      <c r="B44" s="5" t="s">
        <v>257</v>
      </c>
      <c r="C44" s="5"/>
      <c r="D44" s="50">
        <v>33.200000000000003</v>
      </c>
      <c r="E44" s="79">
        <v>8500366.5800000001</v>
      </c>
      <c r="F44" s="10"/>
      <c r="G44" s="79">
        <v>-6594174.4000000004</v>
      </c>
      <c r="H44" s="10"/>
      <c r="I44" s="79">
        <v>3526852</v>
      </c>
      <c r="J44" s="10"/>
      <c r="K44" s="79">
        <v>-1303344</v>
      </c>
      <c r="L44" s="90"/>
      <c r="M44" s="31"/>
    </row>
    <row r="45" spans="1:15" s="3" customFormat="1" ht="24" customHeight="1" x14ac:dyDescent="0.5">
      <c r="A45" s="7"/>
      <c r="B45" s="7" t="s">
        <v>258</v>
      </c>
      <c r="C45" s="7"/>
      <c r="D45" s="7"/>
      <c r="E45" s="30">
        <f>SUM(E42:E44)</f>
        <v>21666601.280000001</v>
      </c>
      <c r="F45" s="30"/>
      <c r="G45" s="30">
        <f>SUM(G42:G44)</f>
        <v>-6594174.4000000004</v>
      </c>
      <c r="H45" s="30"/>
      <c r="I45" s="30">
        <f>SUM(I42:I44)</f>
        <v>4929335.21</v>
      </c>
      <c r="J45" s="30"/>
      <c r="K45" s="30">
        <f>SUM(K42:K44)</f>
        <v>-1303344</v>
      </c>
      <c r="L45" s="57"/>
      <c r="M45" s="31"/>
    </row>
    <row r="46" spans="1:15" s="3" customFormat="1" ht="24" customHeight="1" x14ac:dyDescent="0.5">
      <c r="A46" s="7" t="s">
        <v>259</v>
      </c>
      <c r="B46" s="7"/>
      <c r="C46" s="7"/>
      <c r="D46" s="7"/>
      <c r="E46" s="58">
        <f>+E40+E45</f>
        <v>2171961.8300000019</v>
      </c>
      <c r="F46" s="30"/>
      <c r="G46" s="58">
        <f>+G40+G45</f>
        <v>-162075833.85999998</v>
      </c>
      <c r="H46" s="30"/>
      <c r="I46" s="58">
        <f>+I40+I45</f>
        <v>4929335.21</v>
      </c>
      <c r="J46" s="30"/>
      <c r="K46" s="58">
        <f>+K40+K45</f>
        <v>-190463.58000000007</v>
      </c>
      <c r="L46" s="57"/>
      <c r="M46" s="31"/>
    </row>
    <row r="47" spans="1:15" ht="24" customHeight="1" thickBot="1" x14ac:dyDescent="0.55000000000000004">
      <c r="A47" s="7" t="s">
        <v>229</v>
      </c>
      <c r="B47" s="7"/>
      <c r="C47" s="7"/>
      <c r="D47" s="7"/>
      <c r="E47" s="77">
        <f>+E34+E46</f>
        <v>218097655.01999998</v>
      </c>
      <c r="F47" s="30"/>
      <c r="G47" s="77">
        <f>+G34+G46</f>
        <v>-61048803.020000085</v>
      </c>
      <c r="H47" s="30"/>
      <c r="I47" s="77">
        <f>+I34+I46</f>
        <v>45966003.739999935</v>
      </c>
      <c r="J47" s="30"/>
      <c r="K47" s="77">
        <f>+K34+K46</f>
        <v>66674043.489999995</v>
      </c>
      <c r="L47" s="56"/>
    </row>
    <row r="48" spans="1:15" ht="24" customHeight="1" thickTop="1" x14ac:dyDescent="0.5">
      <c r="A48" s="7"/>
      <c r="B48" s="7"/>
      <c r="C48" s="7"/>
      <c r="D48" s="7"/>
      <c r="E48" s="30"/>
      <c r="F48" s="30"/>
      <c r="G48" s="30"/>
      <c r="H48" s="30"/>
      <c r="I48" s="30"/>
      <c r="J48" s="30"/>
      <c r="K48" s="30"/>
    </row>
    <row r="49" spans="1:14" ht="24" customHeight="1" x14ac:dyDescent="0.5">
      <c r="A49" s="7" t="s">
        <v>230</v>
      </c>
      <c r="B49" s="7"/>
      <c r="C49" s="7"/>
      <c r="D49" s="7"/>
      <c r="E49" s="53"/>
      <c r="F49" s="53"/>
      <c r="G49" s="53"/>
      <c r="H49" s="53"/>
      <c r="I49" s="20"/>
      <c r="J49" s="53"/>
      <c r="K49" s="53"/>
    </row>
    <row r="50" spans="1:14" ht="24" customHeight="1" x14ac:dyDescent="0.5">
      <c r="B50" s="5" t="s">
        <v>113</v>
      </c>
      <c r="C50" s="5"/>
      <c r="D50" s="7"/>
      <c r="E50" s="59">
        <f>E34-E51</f>
        <v>148855007.66399997</v>
      </c>
      <c r="F50" s="10"/>
      <c r="G50" s="59">
        <v>69347220.969999894</v>
      </c>
      <c r="H50" s="10"/>
      <c r="I50" s="10"/>
      <c r="J50" s="10"/>
      <c r="K50" s="10"/>
    </row>
    <row r="51" spans="1:14" ht="24" customHeight="1" x14ac:dyDescent="0.5">
      <c r="B51" s="5" t="s">
        <v>80</v>
      </c>
      <c r="C51" s="5"/>
      <c r="D51" s="7"/>
      <c r="E51" s="10">
        <v>67070685.526000001</v>
      </c>
      <c r="F51" s="10"/>
      <c r="G51" s="118">
        <v>31679809.870000001</v>
      </c>
      <c r="H51" s="10"/>
      <c r="I51" s="20"/>
      <c r="J51" s="20"/>
      <c r="K51" s="20"/>
      <c r="L51" s="211"/>
      <c r="M51" s="212"/>
      <c r="N51" s="211"/>
    </row>
    <row r="52" spans="1:14" ht="24" customHeight="1" thickBot="1" x14ac:dyDescent="0.55000000000000004">
      <c r="A52" s="7"/>
      <c r="B52" s="7"/>
      <c r="C52" s="7"/>
      <c r="D52" s="7"/>
      <c r="E52" s="77">
        <f>SUM(E50:E51)</f>
        <v>215925693.18999997</v>
      </c>
      <c r="F52" s="30"/>
      <c r="G52" s="77">
        <f>SUM(G50:G51)</f>
        <v>101027030.8399999</v>
      </c>
      <c r="H52" s="30"/>
      <c r="I52" s="30"/>
      <c r="J52" s="30"/>
      <c r="K52" s="30"/>
      <c r="L52" s="213"/>
      <c r="M52" s="212"/>
      <c r="N52" s="213"/>
    </row>
    <row r="53" spans="1:14" ht="24" customHeight="1" thickTop="1" x14ac:dyDescent="0.5">
      <c r="A53" s="7"/>
      <c r="B53" s="7"/>
      <c r="C53" s="7"/>
      <c r="D53" s="7"/>
      <c r="E53" s="30"/>
      <c r="F53" s="30"/>
      <c r="G53" s="30"/>
      <c r="H53" s="30"/>
      <c r="I53" s="30"/>
      <c r="J53" s="30"/>
      <c r="K53" s="30"/>
      <c r="L53" s="211"/>
      <c r="M53" s="212"/>
      <c r="N53" s="211"/>
    </row>
    <row r="54" spans="1:14" ht="24" customHeight="1" x14ac:dyDescent="0.5">
      <c r="A54" s="7" t="s">
        <v>231</v>
      </c>
      <c r="B54" s="7"/>
      <c r="C54" s="7"/>
      <c r="D54" s="7"/>
      <c r="E54" s="53"/>
      <c r="F54" s="53"/>
      <c r="G54" s="53"/>
      <c r="H54" s="53"/>
      <c r="I54" s="53"/>
      <c r="J54" s="53"/>
      <c r="K54" s="53"/>
      <c r="L54" s="211"/>
      <c r="M54" s="212"/>
      <c r="N54" s="211"/>
    </row>
    <row r="55" spans="1:14" ht="24" customHeight="1" x14ac:dyDescent="0.5">
      <c r="A55" s="5"/>
      <c r="B55" s="5" t="s">
        <v>113</v>
      </c>
      <c r="C55" s="5"/>
      <c r="D55" s="7"/>
      <c r="E55" s="59">
        <f>E47-E56</f>
        <v>152400334.08399999</v>
      </c>
      <c r="F55" s="10"/>
      <c r="G55" s="59">
        <f>G47-G56</f>
        <v>-36193134.980000086</v>
      </c>
      <c r="H55" s="10"/>
      <c r="I55" s="10"/>
      <c r="J55" s="10"/>
      <c r="K55" s="10"/>
      <c r="L55" s="213"/>
      <c r="M55" s="214"/>
      <c r="N55" s="213"/>
    </row>
    <row r="56" spans="1:14" ht="24" customHeight="1" x14ac:dyDescent="0.5">
      <c r="A56" s="5"/>
      <c r="B56" s="5" t="s">
        <v>80</v>
      </c>
      <c r="C56" s="5"/>
      <c r="D56" s="7"/>
      <c r="E56" s="59">
        <f>'CS-CONSO'!AA38</f>
        <v>65697320.935999997</v>
      </c>
      <c r="F56" s="10"/>
      <c r="G56" s="119">
        <f>-9417872.93-15437795.11</f>
        <v>-24855668.039999999</v>
      </c>
      <c r="H56" s="10"/>
      <c r="I56" s="20"/>
      <c r="J56" s="20"/>
      <c r="K56" s="20"/>
      <c r="L56" s="211"/>
      <c r="M56" s="212"/>
      <c r="N56" s="211"/>
    </row>
    <row r="57" spans="1:14" ht="24" customHeight="1" thickBot="1" x14ac:dyDescent="0.55000000000000004">
      <c r="A57" s="7"/>
      <c r="B57" s="7"/>
      <c r="C57" s="7"/>
      <c r="D57" s="7"/>
      <c r="E57" s="77">
        <f>SUM(E55:E56)</f>
        <v>218097655.01999998</v>
      </c>
      <c r="F57" s="30"/>
      <c r="G57" s="77">
        <f>SUM(G55:G56)</f>
        <v>-61048803.020000085</v>
      </c>
      <c r="H57" s="30"/>
      <c r="I57" s="30"/>
      <c r="J57" s="30"/>
      <c r="K57" s="30"/>
      <c r="L57" s="211"/>
      <c r="M57" s="212"/>
      <c r="N57" s="211"/>
    </row>
    <row r="58" spans="1:14" ht="24" customHeight="1" thickTop="1" x14ac:dyDescent="0.5">
      <c r="A58" s="7" t="s">
        <v>232</v>
      </c>
      <c r="B58" s="7"/>
      <c r="C58" s="7"/>
      <c r="D58" s="7"/>
      <c r="E58" s="20"/>
      <c r="F58" s="20"/>
      <c r="G58" s="20"/>
      <c r="H58" s="20"/>
      <c r="I58" s="20"/>
      <c r="J58" s="20"/>
      <c r="K58" s="20"/>
      <c r="L58" s="211"/>
      <c r="M58" s="212"/>
      <c r="N58" s="211"/>
    </row>
    <row r="59" spans="1:14" ht="24" customHeight="1" x14ac:dyDescent="0.5">
      <c r="A59" s="5"/>
      <c r="B59" s="5" t="s">
        <v>114</v>
      </c>
      <c r="C59" s="5"/>
      <c r="D59" s="7"/>
      <c r="E59" s="10">
        <f>E50/411005000</f>
        <v>0.36217322821863474</v>
      </c>
      <c r="F59" s="10">
        <f>F50/411005</f>
        <v>0</v>
      </c>
      <c r="G59" s="10">
        <f>G50/411005000</f>
        <v>0.16872597892969646</v>
      </c>
      <c r="H59" s="10"/>
      <c r="I59" s="10">
        <f>I34/475593000</f>
        <v>8.6285266036295605E-2</v>
      </c>
      <c r="J59" s="10"/>
      <c r="K59" s="10">
        <f>K34/475593000</f>
        <v>0.14059186546059338</v>
      </c>
      <c r="L59" s="211"/>
      <c r="M59" s="212"/>
      <c r="N59" s="211"/>
    </row>
    <row r="60" spans="1:14" ht="24" customHeight="1" x14ac:dyDescent="0.5">
      <c r="A60" s="1" t="s">
        <v>11</v>
      </c>
      <c r="B60" s="5"/>
      <c r="C60" s="5"/>
      <c r="D60" s="7"/>
      <c r="E60" s="15"/>
      <c r="F60" s="15"/>
      <c r="G60" s="24"/>
      <c r="H60" s="15"/>
      <c r="I60" s="46"/>
      <c r="J60" s="15"/>
      <c r="K60" s="6"/>
    </row>
    <row r="61" spans="1:14" s="5" customFormat="1" ht="24" customHeight="1" x14ac:dyDescent="0.5">
      <c r="A61" s="1"/>
      <c r="B61" s="1"/>
      <c r="C61" s="1"/>
      <c r="D61" s="16"/>
      <c r="E61" s="2"/>
      <c r="F61" s="2"/>
      <c r="G61" s="6"/>
      <c r="H61" s="2"/>
      <c r="I61" s="2"/>
      <c r="J61" s="2"/>
      <c r="K61" s="6"/>
      <c r="M61" s="6"/>
    </row>
    <row r="62" spans="1:14" s="5" customFormat="1" ht="24" customHeight="1" x14ac:dyDescent="0.5">
      <c r="D62" s="16"/>
      <c r="E62" s="6"/>
      <c r="F62" s="6"/>
      <c r="G62" s="6"/>
      <c r="H62" s="2"/>
      <c r="I62" s="2"/>
      <c r="J62" s="2"/>
      <c r="K62" s="6"/>
      <c r="M62" s="6"/>
    </row>
    <row r="63" spans="1:14" s="5" customFormat="1" ht="24" customHeight="1" x14ac:dyDescent="0.5">
      <c r="D63" s="16"/>
      <c r="E63" s="6"/>
      <c r="F63" s="6"/>
      <c r="G63" s="6"/>
      <c r="H63" s="6">
        <f>-H62*20%</f>
        <v>0</v>
      </c>
      <c r="I63" s="2"/>
      <c r="J63" s="2"/>
      <c r="K63" s="6"/>
      <c r="M63" s="6"/>
    </row>
    <row r="64" spans="1:14" s="5" customFormat="1" ht="24" customHeight="1" x14ac:dyDescent="0.5">
      <c r="D64" s="16"/>
      <c r="E64" s="6"/>
      <c r="F64" s="6"/>
      <c r="G64" s="6"/>
      <c r="H64" s="2"/>
      <c r="I64" s="2"/>
      <c r="J64" s="2"/>
      <c r="K64" s="6"/>
      <c r="M64" s="6"/>
    </row>
    <row r="65" spans="1:13" s="5" customFormat="1" ht="24" customHeight="1" x14ac:dyDescent="0.5">
      <c r="D65" s="16"/>
      <c r="E65" s="6"/>
      <c r="F65" s="6"/>
      <c r="G65" s="6"/>
      <c r="H65" s="2"/>
      <c r="I65" s="2"/>
      <c r="J65" s="2"/>
      <c r="K65" s="6"/>
      <c r="M65" s="6"/>
    </row>
    <row r="66" spans="1:13" s="5" customFormat="1" ht="24" customHeight="1" x14ac:dyDescent="0.5">
      <c r="D66" s="16"/>
      <c r="E66" s="6"/>
      <c r="F66" s="6"/>
      <c r="G66" s="6"/>
      <c r="H66" s="2"/>
      <c r="I66" s="2"/>
      <c r="J66" s="2"/>
      <c r="K66" s="6"/>
      <c r="M66" s="6"/>
    </row>
    <row r="67" spans="1:13" s="5" customFormat="1" ht="24" customHeight="1" x14ac:dyDescent="0.5">
      <c r="E67" s="6"/>
      <c r="F67" s="6"/>
      <c r="G67" s="6"/>
      <c r="H67" s="10"/>
      <c r="I67" s="2"/>
      <c r="J67" s="10"/>
      <c r="K67" s="6"/>
      <c r="M67" s="6"/>
    </row>
    <row r="68" spans="1:13" s="5" customFormat="1" ht="24" customHeight="1" x14ac:dyDescent="0.5">
      <c r="E68" s="6"/>
      <c r="F68" s="6"/>
      <c r="G68" s="6"/>
      <c r="H68" s="121">
        <f>SUM(H63:H67)</f>
        <v>0</v>
      </c>
      <c r="I68" s="2"/>
      <c r="J68" s="10"/>
      <c r="K68" s="6"/>
      <c r="M68" s="6"/>
    </row>
    <row r="69" spans="1:13" s="5" customFormat="1" ht="24" customHeight="1" x14ac:dyDescent="0.5">
      <c r="D69" s="16"/>
      <c r="E69" s="6"/>
      <c r="F69" s="6"/>
      <c r="G69" s="6"/>
      <c r="H69" s="10"/>
      <c r="I69" s="2"/>
      <c r="J69" s="10"/>
      <c r="K69" s="6"/>
      <c r="M69" s="6"/>
    </row>
    <row r="70" spans="1:13" s="5" customFormat="1" ht="24" customHeight="1" x14ac:dyDescent="0.5">
      <c r="D70" s="16"/>
      <c r="E70" s="10"/>
      <c r="F70" s="10"/>
      <c r="G70" s="6"/>
      <c r="H70" s="10"/>
      <c r="I70" s="2"/>
      <c r="J70" s="10"/>
      <c r="K70" s="6"/>
      <c r="M70" s="6"/>
    </row>
    <row r="71" spans="1:13" s="5" customFormat="1" ht="24" customHeight="1" x14ac:dyDescent="0.5">
      <c r="D71" s="16"/>
      <c r="E71" s="10"/>
      <c r="F71" s="10"/>
      <c r="G71" s="6"/>
      <c r="H71" s="10"/>
      <c r="I71" s="2"/>
      <c r="J71" s="10"/>
      <c r="K71" s="6"/>
      <c r="M71" s="6"/>
    </row>
    <row r="72" spans="1:13" s="5" customFormat="1" ht="24" customHeight="1" x14ac:dyDescent="0.5">
      <c r="D72" s="16"/>
      <c r="E72" s="10"/>
      <c r="F72" s="10"/>
      <c r="G72" s="6"/>
      <c r="H72" s="10"/>
      <c r="I72" s="2"/>
      <c r="J72" s="10"/>
      <c r="K72" s="6"/>
      <c r="M72" s="6"/>
    </row>
    <row r="73" spans="1:13" s="5" customFormat="1" ht="24" customHeight="1" x14ac:dyDescent="0.5">
      <c r="D73" s="16"/>
      <c r="E73" s="10"/>
      <c r="F73" s="10"/>
      <c r="G73" s="6"/>
      <c r="H73" s="10"/>
      <c r="I73" s="2"/>
      <c r="J73" s="10"/>
      <c r="K73" s="6"/>
      <c r="M73" s="6"/>
    </row>
    <row r="74" spans="1:13" s="5" customFormat="1" ht="24" customHeight="1" x14ac:dyDescent="0.5">
      <c r="A74" s="18"/>
      <c r="B74" s="18"/>
      <c r="C74" s="18"/>
      <c r="D74" s="16"/>
      <c r="E74" s="10"/>
      <c r="F74" s="10"/>
      <c r="G74" s="6"/>
      <c r="H74" s="10"/>
      <c r="I74" s="2"/>
      <c r="J74" s="10"/>
      <c r="K74" s="6"/>
      <c r="M74" s="6"/>
    </row>
    <row r="75" spans="1:13" s="5" customFormat="1" ht="24" customHeight="1" x14ac:dyDescent="0.5">
      <c r="D75" s="16"/>
      <c r="E75" s="10"/>
      <c r="F75" s="10"/>
      <c r="G75" s="6"/>
      <c r="H75" s="10"/>
      <c r="I75" s="2"/>
      <c r="J75" s="10"/>
      <c r="K75" s="6"/>
      <c r="M75" s="6"/>
    </row>
    <row r="76" spans="1:13" s="5" customFormat="1" ht="24" customHeight="1" x14ac:dyDescent="0.5">
      <c r="D76" s="16"/>
      <c r="E76" s="10"/>
      <c r="F76" s="10"/>
      <c r="G76" s="6"/>
      <c r="H76" s="10"/>
      <c r="I76" s="2"/>
      <c r="J76" s="10"/>
      <c r="K76" s="6"/>
      <c r="M76" s="6"/>
    </row>
    <row r="77" spans="1:13" s="5" customFormat="1" ht="24" customHeight="1" x14ac:dyDescent="0.5">
      <c r="E77" s="10"/>
      <c r="F77" s="10"/>
      <c r="G77" s="6"/>
      <c r="H77" s="10"/>
      <c r="I77" s="2"/>
      <c r="J77" s="10"/>
      <c r="K77" s="6"/>
      <c r="M77" s="6"/>
    </row>
    <row r="78" spans="1:13" s="5" customFormat="1" ht="24" customHeight="1" x14ac:dyDescent="0.5">
      <c r="D78" s="16"/>
      <c r="E78" s="10"/>
      <c r="F78" s="10"/>
      <c r="G78" s="6"/>
      <c r="H78" s="10"/>
      <c r="I78" s="2"/>
      <c r="J78" s="10"/>
      <c r="K78" s="6"/>
      <c r="M78" s="6"/>
    </row>
    <row r="79" spans="1:13" s="5" customFormat="1" ht="24" customHeight="1" x14ac:dyDescent="0.5">
      <c r="D79" s="16"/>
      <c r="E79" s="19"/>
      <c r="F79" s="19"/>
      <c r="G79" s="6"/>
      <c r="H79" s="19"/>
      <c r="I79" s="46"/>
      <c r="J79" s="20"/>
      <c r="K79" s="24"/>
      <c r="M79" s="6"/>
    </row>
    <row r="80" spans="1:13" s="5" customFormat="1" ht="24" customHeight="1" x14ac:dyDescent="0.5">
      <c r="D80" s="16"/>
      <c r="E80" s="10"/>
      <c r="F80" s="10"/>
      <c r="G80" s="6"/>
      <c r="H80" s="10"/>
      <c r="I80" s="2"/>
      <c r="J80" s="10"/>
      <c r="K80" s="6"/>
      <c r="M80" s="6"/>
    </row>
    <row r="81" spans="4:13" s="5" customFormat="1" ht="24" customHeight="1" x14ac:dyDescent="0.5">
      <c r="D81" s="16"/>
      <c r="E81" s="10"/>
      <c r="F81" s="10"/>
      <c r="G81" s="6"/>
      <c r="H81" s="10"/>
      <c r="I81" s="2"/>
      <c r="J81" s="10"/>
      <c r="K81" s="6"/>
      <c r="M81" s="6"/>
    </row>
    <row r="82" spans="4:13" s="5" customFormat="1" ht="24" customHeight="1" x14ac:dyDescent="0.5">
      <c r="D82" s="16"/>
      <c r="E82" s="10"/>
      <c r="F82" s="10"/>
      <c r="G82" s="6"/>
      <c r="H82" s="10"/>
      <c r="I82" s="2"/>
      <c r="J82" s="10"/>
      <c r="K82" s="6"/>
      <c r="M82" s="6"/>
    </row>
    <row r="83" spans="4:13" s="5" customFormat="1" ht="24" customHeight="1" x14ac:dyDescent="0.5">
      <c r="D83" s="16"/>
      <c r="E83" s="11"/>
      <c r="F83" s="11"/>
      <c r="G83" s="6"/>
      <c r="H83" s="11"/>
      <c r="I83" s="2"/>
      <c r="J83" s="11"/>
      <c r="K83" s="6"/>
      <c r="M83" s="6"/>
    </row>
    <row r="84" spans="4:13" s="5" customFormat="1" ht="24" customHeight="1" x14ac:dyDescent="0.5">
      <c r="D84" s="16"/>
      <c r="E84" s="2"/>
      <c r="F84" s="2"/>
      <c r="G84" s="6"/>
      <c r="H84" s="2"/>
      <c r="I84" s="2"/>
      <c r="J84" s="2"/>
      <c r="K84" s="6"/>
      <c r="M84" s="6"/>
    </row>
    <row r="85" spans="4:13" s="5" customFormat="1" ht="24" customHeight="1" x14ac:dyDescent="0.5">
      <c r="D85" s="16"/>
      <c r="E85" s="2"/>
      <c r="F85" s="2"/>
      <c r="G85" s="6"/>
      <c r="H85" s="2"/>
      <c r="I85" s="2"/>
      <c r="J85" s="2"/>
      <c r="K85" s="6"/>
      <c r="M85" s="6"/>
    </row>
    <row r="86" spans="4:13" s="5" customFormat="1" ht="24" customHeight="1" x14ac:dyDescent="0.5">
      <c r="E86" s="17"/>
      <c r="F86" s="17"/>
      <c r="G86" s="6"/>
      <c r="I86" s="2"/>
      <c r="K86" s="6"/>
      <c r="M86" s="6"/>
    </row>
    <row r="87" spans="4:13" s="5" customFormat="1" ht="24" customHeight="1" x14ac:dyDescent="0.5">
      <c r="G87" s="6"/>
      <c r="I87" s="2"/>
      <c r="K87" s="6"/>
      <c r="M87" s="6"/>
    </row>
    <row r="88" spans="4:13" s="5" customFormat="1" ht="24" customHeight="1" x14ac:dyDescent="0.5">
      <c r="G88" s="6"/>
      <c r="I88" s="2"/>
      <c r="K88" s="6"/>
      <c r="M88" s="6"/>
    </row>
    <row r="89" spans="4:13" s="5" customFormat="1" ht="24" customHeight="1" x14ac:dyDescent="0.5">
      <c r="G89" s="6"/>
      <c r="I89" s="2"/>
      <c r="K89" s="6"/>
      <c r="M89" s="6"/>
    </row>
    <row r="90" spans="4:13" s="5" customFormat="1" ht="24" customHeight="1" x14ac:dyDescent="0.5">
      <c r="G90" s="6"/>
      <c r="I90" s="2"/>
      <c r="K90" s="6"/>
      <c r="M90" s="6"/>
    </row>
    <row r="91" spans="4:13" s="5" customFormat="1" ht="24" customHeight="1" x14ac:dyDescent="0.5">
      <c r="G91" s="6"/>
      <c r="I91" s="2"/>
      <c r="K91" s="6"/>
      <c r="M91" s="6"/>
    </row>
    <row r="92" spans="4:13" s="5" customFormat="1" ht="24" customHeight="1" x14ac:dyDescent="0.5">
      <c r="G92" s="6"/>
      <c r="I92" s="2"/>
      <c r="K92" s="6"/>
      <c r="M92" s="6"/>
    </row>
    <row r="93" spans="4:13" s="5" customFormat="1" ht="24" customHeight="1" x14ac:dyDescent="0.5">
      <c r="G93" s="6"/>
      <c r="I93" s="2"/>
      <c r="K93" s="6"/>
      <c r="M93" s="6"/>
    </row>
    <row r="94" spans="4:13" s="5" customFormat="1" ht="24" customHeight="1" x14ac:dyDescent="0.5">
      <c r="G94" s="6"/>
      <c r="I94" s="2"/>
      <c r="K94" s="6"/>
      <c r="M94" s="6"/>
    </row>
    <row r="95" spans="4:13" s="5" customFormat="1" ht="24" customHeight="1" x14ac:dyDescent="0.5">
      <c r="G95" s="6"/>
      <c r="I95" s="2"/>
      <c r="K95" s="6"/>
      <c r="M95" s="6"/>
    </row>
    <row r="96" spans="4:13" s="5" customFormat="1" ht="24" customHeight="1" x14ac:dyDescent="0.5">
      <c r="G96" s="6"/>
      <c r="I96" s="2"/>
      <c r="K96" s="6"/>
      <c r="M96" s="6"/>
    </row>
    <row r="97" spans="7:13" s="5" customFormat="1" ht="24" customHeight="1" x14ac:dyDescent="0.5">
      <c r="G97" s="6"/>
      <c r="I97" s="2"/>
      <c r="K97" s="6"/>
      <c r="M97" s="6"/>
    </row>
    <row r="98" spans="7:13" s="5" customFormat="1" ht="24" customHeight="1" x14ac:dyDescent="0.5">
      <c r="G98" s="6"/>
      <c r="I98" s="2"/>
      <c r="K98" s="6"/>
      <c r="M98" s="6"/>
    </row>
    <row r="99" spans="7:13" s="5" customFormat="1" ht="24" customHeight="1" x14ac:dyDescent="0.5">
      <c r="G99" s="6"/>
      <c r="I99" s="2"/>
      <c r="K99" s="6"/>
      <c r="M99" s="6"/>
    </row>
    <row r="100" spans="7:13" s="5" customFormat="1" ht="24" customHeight="1" x14ac:dyDescent="0.5">
      <c r="G100" s="6"/>
      <c r="I100" s="2"/>
      <c r="K100" s="6"/>
      <c r="M100" s="6"/>
    </row>
    <row r="101" spans="7:13" s="5" customFormat="1" ht="24" customHeight="1" x14ac:dyDescent="0.5">
      <c r="G101" s="6"/>
      <c r="I101" s="2"/>
      <c r="K101" s="6"/>
      <c r="M101" s="6"/>
    </row>
    <row r="102" spans="7:13" s="5" customFormat="1" ht="24" customHeight="1" x14ac:dyDescent="0.5">
      <c r="G102" s="6"/>
      <c r="I102" s="2"/>
      <c r="K102" s="6"/>
      <c r="M102" s="6"/>
    </row>
    <row r="103" spans="7:13" s="5" customFormat="1" ht="24" customHeight="1" x14ac:dyDescent="0.5">
      <c r="G103" s="6"/>
      <c r="I103" s="2"/>
      <c r="K103" s="6"/>
      <c r="M103" s="6"/>
    </row>
    <row r="104" spans="7:13" s="5" customFormat="1" ht="24" customHeight="1" x14ac:dyDescent="0.5">
      <c r="G104" s="6"/>
      <c r="I104" s="2"/>
      <c r="K104" s="6"/>
      <c r="M104" s="6"/>
    </row>
    <row r="105" spans="7:13" s="5" customFormat="1" ht="24" customHeight="1" x14ac:dyDescent="0.5">
      <c r="G105" s="6"/>
      <c r="I105" s="2"/>
      <c r="K105" s="6"/>
      <c r="M105" s="6"/>
    </row>
    <row r="106" spans="7:13" s="5" customFormat="1" ht="24" customHeight="1" x14ac:dyDescent="0.5">
      <c r="G106" s="6"/>
      <c r="I106" s="2"/>
      <c r="K106" s="6"/>
      <c r="M106" s="6"/>
    </row>
    <row r="107" spans="7:13" s="5" customFormat="1" ht="24" customHeight="1" x14ac:dyDescent="0.5">
      <c r="G107" s="6"/>
      <c r="I107" s="2"/>
      <c r="K107" s="6"/>
      <c r="M107" s="6"/>
    </row>
    <row r="108" spans="7:13" s="5" customFormat="1" ht="24" customHeight="1" x14ac:dyDescent="0.5">
      <c r="G108" s="6"/>
      <c r="I108" s="2"/>
      <c r="K108" s="6"/>
      <c r="M108" s="6"/>
    </row>
    <row r="109" spans="7:13" s="5" customFormat="1" ht="24" customHeight="1" x14ac:dyDescent="0.5">
      <c r="G109" s="6"/>
      <c r="I109" s="2"/>
      <c r="K109" s="6"/>
      <c r="M109" s="6"/>
    </row>
    <row r="110" spans="7:13" s="5" customFormat="1" ht="24" customHeight="1" x14ac:dyDescent="0.5">
      <c r="G110" s="6"/>
      <c r="I110" s="2"/>
      <c r="K110" s="6"/>
      <c r="M110" s="6"/>
    </row>
    <row r="111" spans="7:13" s="5" customFormat="1" ht="24" customHeight="1" x14ac:dyDescent="0.5">
      <c r="G111" s="6"/>
      <c r="I111" s="2"/>
      <c r="K111" s="6"/>
      <c r="M111" s="6"/>
    </row>
    <row r="112" spans="7:13" s="5" customFormat="1" ht="24" customHeight="1" x14ac:dyDescent="0.5">
      <c r="G112" s="6"/>
      <c r="I112" s="2"/>
      <c r="K112" s="6"/>
      <c r="M112" s="6"/>
    </row>
    <row r="113" spans="7:13" s="5" customFormat="1" ht="24" customHeight="1" x14ac:dyDescent="0.5">
      <c r="G113" s="6"/>
      <c r="I113" s="2"/>
      <c r="K113" s="6"/>
      <c r="M113" s="6"/>
    </row>
    <row r="114" spans="7:13" s="5" customFormat="1" ht="24" customHeight="1" x14ac:dyDescent="0.5">
      <c r="G114" s="6"/>
      <c r="I114" s="2"/>
      <c r="K114" s="6"/>
      <c r="M114" s="6"/>
    </row>
    <row r="115" spans="7:13" s="5" customFormat="1" ht="24" customHeight="1" x14ac:dyDescent="0.5">
      <c r="G115" s="6"/>
      <c r="I115" s="2"/>
      <c r="K115" s="6"/>
      <c r="M115" s="6"/>
    </row>
    <row r="116" spans="7:13" s="5" customFormat="1" ht="24" customHeight="1" x14ac:dyDescent="0.5">
      <c r="G116" s="6"/>
      <c r="I116" s="2"/>
      <c r="K116" s="6"/>
      <c r="M116" s="6"/>
    </row>
  </sheetData>
  <mergeCells count="9">
    <mergeCell ref="E6:G6"/>
    <mergeCell ref="I6:K6"/>
    <mergeCell ref="B40:C40"/>
    <mergeCell ref="B41:C41"/>
    <mergeCell ref="A1:K1"/>
    <mergeCell ref="A2:K2"/>
    <mergeCell ref="A3:K3"/>
    <mergeCell ref="E5:G5"/>
    <mergeCell ref="I5:K5"/>
  </mergeCells>
  <pageMargins left="0.511811023622047" right="0" top="0.66929133858267698" bottom="0.27559055118110198" header="0.31496062992126" footer="0.15748031496063"/>
  <pageSetup paperSize="9" scale="55" firstPageNumber="10" orientation="portrait" useFirstPageNumber="1" r:id="rId1"/>
  <headerFooter scaleWithDoc="0" alignWithMargins="0">
    <oddHeader>&amp;C&amp;"Angsana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F0"/>
  </sheetPr>
  <dimension ref="A1:BF89"/>
  <sheetViews>
    <sheetView view="pageBreakPreview" zoomScale="80" zoomScaleNormal="100" zoomScaleSheetLayoutView="80" workbookViewId="0">
      <selection activeCell="A2" sqref="A2:AC2"/>
    </sheetView>
  </sheetViews>
  <sheetFormatPr defaultColWidth="9.140625" defaultRowHeight="24" customHeight="1" x14ac:dyDescent="0.5"/>
  <cols>
    <col min="1" max="2" width="3.140625" style="1" customWidth="1"/>
    <col min="3" max="3" width="61.42578125" style="40" customWidth="1"/>
    <col min="4" max="4" width="10.85546875" style="40" customWidth="1"/>
    <col min="5" max="5" width="18.5703125" style="1" customWidth="1"/>
    <col min="6" max="6" width="0.85546875" style="1" customWidth="1"/>
    <col min="7" max="7" width="18.5703125" style="1" customWidth="1"/>
    <col min="8" max="8" width="0.85546875" style="1" customWidth="1"/>
    <col min="9" max="9" width="18.5703125" style="1" customWidth="1"/>
    <col min="10" max="10" width="0.85546875" style="1" customWidth="1"/>
    <col min="11" max="11" width="18.5703125" style="1" customWidth="1"/>
    <col min="12" max="12" width="0.85546875" style="1" customWidth="1"/>
    <col min="13" max="13" width="24.85546875" style="1" customWidth="1"/>
    <col min="14" max="14" width="0.85546875" style="1" customWidth="1"/>
    <col min="15" max="15" width="23.28515625" style="1" customWidth="1"/>
    <col min="16" max="16" width="0.85546875" style="1" customWidth="1"/>
    <col min="17" max="17" width="21.85546875" style="1" customWidth="1"/>
    <col min="18" max="18" width="0.85546875" style="1" customWidth="1"/>
    <col min="19" max="19" width="19.5703125" style="1" customWidth="1"/>
    <col min="20" max="20" width="0.85546875" style="1" customWidth="1"/>
    <col min="21" max="21" width="20.5703125" style="1" customWidth="1"/>
    <col min="22" max="22" width="0.85546875" style="1" customWidth="1"/>
    <col min="23" max="23" width="21.28515625" style="1" customWidth="1"/>
    <col min="24" max="24" width="0.85546875" style="1" customWidth="1"/>
    <col min="25" max="25" width="18.5703125" style="1" customWidth="1"/>
    <col min="26" max="26" width="0.85546875" style="1" customWidth="1"/>
    <col min="27" max="27" width="18.5703125" style="1" customWidth="1"/>
    <col min="28" max="28" width="0.85546875" style="1" customWidth="1"/>
    <col min="29" max="29" width="20.42578125" style="1" customWidth="1"/>
    <col min="30" max="30" width="18.42578125" style="5" bestFit="1" customWidth="1"/>
    <col min="31" max="31" width="16.85546875" style="6" customWidth="1"/>
    <col min="32" max="32" width="13.85546875" style="5" bestFit="1" customWidth="1"/>
    <col min="33" max="33" width="23.42578125" style="5" customWidth="1"/>
    <col min="34" max="58" width="9.140625" style="5"/>
    <col min="59" max="16384" width="9.140625" style="1"/>
  </cols>
  <sheetData>
    <row r="1" spans="1:58" s="3" customFormat="1" ht="24" customHeight="1" x14ac:dyDescent="0.5">
      <c r="A1" s="225" t="str">
        <f>PL!A1</f>
        <v>MDX PUBLIC COMPANY LIMITED AND ITS SUBSIDIARIES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7"/>
      <c r="AE1" s="32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</row>
    <row r="2" spans="1:58" s="3" customFormat="1" ht="24" customHeight="1" x14ac:dyDescent="0.5">
      <c r="A2" s="225" t="s">
        <v>123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7"/>
      <c r="AE2" s="32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</row>
    <row r="3" spans="1:58" s="3" customFormat="1" ht="24" customHeight="1" x14ac:dyDescent="0.5">
      <c r="A3" s="225" t="str">
        <f>PL!A3</f>
        <v>FOR THE YEAR ENDED 31 DECEMBER 2020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  <c r="AD3" s="7"/>
      <c r="AE3" s="32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s="3" customFormat="1" ht="24" customHeight="1" x14ac:dyDescent="0.5">
      <c r="A4" s="123"/>
      <c r="B4" s="123"/>
      <c r="C4" s="123"/>
      <c r="D4" s="123"/>
      <c r="E4" s="123"/>
      <c r="F4" s="123"/>
      <c r="G4" s="123"/>
      <c r="H4" s="135"/>
      <c r="I4" s="135"/>
      <c r="J4" s="135"/>
      <c r="K4" s="123"/>
      <c r="L4" s="123"/>
      <c r="M4" s="178"/>
      <c r="N4" s="123"/>
      <c r="O4" s="123"/>
      <c r="P4" s="123"/>
      <c r="Q4" s="123"/>
      <c r="R4" s="135"/>
      <c r="S4" s="135"/>
      <c r="T4" s="135"/>
      <c r="U4" s="135"/>
      <c r="V4" s="135"/>
      <c r="W4" s="123"/>
      <c r="X4" s="123"/>
      <c r="Y4" s="123"/>
      <c r="Z4" s="123"/>
      <c r="AA4" s="123"/>
      <c r="AB4" s="123"/>
      <c r="AC4" s="62"/>
      <c r="AD4" s="7"/>
      <c r="AE4" s="32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</row>
    <row r="5" spans="1:58" s="3" customFormat="1" ht="24" customHeight="1" x14ac:dyDescent="0.5">
      <c r="A5" s="63"/>
      <c r="B5" s="63"/>
      <c r="C5" s="63"/>
      <c r="D5" s="63"/>
      <c r="E5" s="231" t="s">
        <v>115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7"/>
      <c r="AE5" s="32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</row>
    <row r="6" spans="1:58" s="3" customFormat="1" ht="24" customHeight="1" x14ac:dyDescent="0.5">
      <c r="A6" s="125"/>
      <c r="B6" s="125"/>
      <c r="C6" s="125"/>
      <c r="D6" s="125"/>
      <c r="E6" s="232" t="s">
        <v>116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125"/>
      <c r="AA6" s="125" t="s">
        <v>160</v>
      </c>
      <c r="AB6" s="125"/>
      <c r="AC6" s="125" t="s">
        <v>127</v>
      </c>
      <c r="AD6" s="7"/>
      <c r="AE6" s="32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</row>
    <row r="7" spans="1:58" s="3" customFormat="1" ht="24" customHeight="1" x14ac:dyDescent="0.5">
      <c r="A7" s="7"/>
      <c r="B7" s="7"/>
      <c r="C7" s="64"/>
      <c r="D7" s="64"/>
      <c r="E7" s="124" t="s">
        <v>117</v>
      </c>
      <c r="F7" s="125"/>
      <c r="G7" s="124" t="s">
        <v>118</v>
      </c>
      <c r="H7" s="137"/>
      <c r="I7" s="136" t="s">
        <v>119</v>
      </c>
      <c r="J7" s="137" t="s">
        <v>0</v>
      </c>
      <c r="K7" s="232" t="s">
        <v>78</v>
      </c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65"/>
      <c r="Y7" s="125" t="s">
        <v>127</v>
      </c>
      <c r="Z7" s="124"/>
      <c r="AA7" s="124" t="s">
        <v>161</v>
      </c>
      <c r="AB7" s="124"/>
      <c r="AC7" s="123" t="s">
        <v>128</v>
      </c>
      <c r="AD7" s="7"/>
      <c r="AE7" s="32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</row>
    <row r="8" spans="1:58" s="3" customFormat="1" ht="24" customHeight="1" x14ac:dyDescent="0.5">
      <c r="A8" s="7"/>
      <c r="B8" s="7"/>
      <c r="C8" s="64"/>
      <c r="D8" s="64"/>
      <c r="E8" s="124" t="s">
        <v>120</v>
      </c>
      <c r="F8" s="124"/>
      <c r="G8" s="124" t="s">
        <v>121</v>
      </c>
      <c r="H8" s="136"/>
      <c r="I8" s="136"/>
      <c r="J8" s="136"/>
      <c r="K8" s="231" t="s">
        <v>108</v>
      </c>
      <c r="L8" s="231"/>
      <c r="M8" s="231"/>
      <c r="N8" s="231"/>
      <c r="O8" s="231"/>
      <c r="P8" s="231"/>
      <c r="Q8" s="231"/>
      <c r="R8" s="136"/>
      <c r="S8" s="136" t="s">
        <v>151</v>
      </c>
      <c r="T8" s="136"/>
      <c r="U8" s="136" t="s">
        <v>155</v>
      </c>
      <c r="V8" s="136"/>
      <c r="W8" s="124" t="s">
        <v>127</v>
      </c>
      <c r="X8" s="124"/>
      <c r="Y8" s="124" t="s">
        <v>158</v>
      </c>
      <c r="Z8" s="124"/>
      <c r="AA8" s="124"/>
      <c r="AB8" s="124"/>
      <c r="AC8" s="124"/>
      <c r="AD8" s="7"/>
      <c r="AE8" s="32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</row>
    <row r="9" spans="1:58" s="3" customFormat="1" ht="24" customHeight="1" x14ac:dyDescent="0.5">
      <c r="A9" s="7"/>
      <c r="B9" s="7"/>
      <c r="C9" s="64"/>
      <c r="D9" s="64"/>
      <c r="E9" s="124" t="s">
        <v>71</v>
      </c>
      <c r="F9" s="124"/>
      <c r="G9" s="124"/>
      <c r="H9" s="136"/>
      <c r="I9" s="136"/>
      <c r="J9" s="136"/>
      <c r="K9" s="124" t="s">
        <v>141</v>
      </c>
      <c r="L9" s="124"/>
      <c r="M9" s="124" t="s">
        <v>142</v>
      </c>
      <c r="N9" s="124"/>
      <c r="O9" s="124" t="s">
        <v>143</v>
      </c>
      <c r="P9" s="124"/>
      <c r="Q9" s="124" t="s">
        <v>127</v>
      </c>
      <c r="R9" s="136"/>
      <c r="S9" s="136" t="s">
        <v>152</v>
      </c>
      <c r="T9" s="136"/>
      <c r="U9" s="136" t="s">
        <v>153</v>
      </c>
      <c r="V9" s="136"/>
      <c r="W9" s="124" t="s">
        <v>156</v>
      </c>
      <c r="X9" s="124"/>
      <c r="Y9" s="124" t="s">
        <v>159</v>
      </c>
      <c r="Z9" s="124"/>
      <c r="AB9" s="124"/>
      <c r="AC9" s="124"/>
      <c r="AD9" s="7"/>
      <c r="AE9" s="32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</row>
    <row r="10" spans="1:58" s="3" customFormat="1" ht="24" customHeight="1" x14ac:dyDescent="0.5">
      <c r="A10" s="7"/>
      <c r="B10" s="7"/>
      <c r="C10" s="64"/>
      <c r="D10" s="124"/>
      <c r="E10" s="124"/>
      <c r="F10" s="124"/>
      <c r="G10" s="124"/>
      <c r="H10" s="136"/>
      <c r="I10" s="136"/>
      <c r="J10" s="136"/>
      <c r="K10" s="124" t="s">
        <v>144</v>
      </c>
      <c r="L10" s="124"/>
      <c r="M10" s="124" t="s">
        <v>145</v>
      </c>
      <c r="N10" s="124"/>
      <c r="O10" s="124" t="s">
        <v>146</v>
      </c>
      <c r="P10" s="124"/>
      <c r="Q10" s="124" t="s">
        <v>147</v>
      </c>
      <c r="R10" s="136"/>
      <c r="S10" s="136" t="s">
        <v>153</v>
      </c>
      <c r="T10" s="136"/>
      <c r="U10" s="136" t="s">
        <v>157</v>
      </c>
      <c r="V10" s="136"/>
      <c r="W10" s="124" t="s">
        <v>128</v>
      </c>
      <c r="X10" s="124"/>
      <c r="Z10" s="124"/>
      <c r="AA10" s="124"/>
      <c r="AB10" s="124"/>
      <c r="AC10" s="124"/>
      <c r="AD10" s="7"/>
      <c r="AE10" s="32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</row>
    <row r="11" spans="1:58" s="3" customFormat="1" ht="24" customHeight="1" x14ac:dyDescent="0.5">
      <c r="A11" s="7"/>
      <c r="B11" s="7"/>
      <c r="C11" s="64"/>
      <c r="D11" s="182" t="s">
        <v>16</v>
      </c>
      <c r="E11" s="124"/>
      <c r="F11" s="124"/>
      <c r="G11" s="120"/>
      <c r="H11" s="136"/>
      <c r="I11" s="136"/>
      <c r="J11" s="136"/>
      <c r="K11" s="124" t="s">
        <v>148</v>
      </c>
      <c r="L11" s="124"/>
      <c r="M11" s="124" t="s">
        <v>126</v>
      </c>
      <c r="N11" s="124"/>
      <c r="O11" s="124" t="s">
        <v>149</v>
      </c>
      <c r="P11" s="124"/>
      <c r="Q11" s="124" t="s">
        <v>150</v>
      </c>
      <c r="R11" s="136"/>
      <c r="S11" s="136" t="s">
        <v>154</v>
      </c>
      <c r="T11" s="136"/>
      <c r="U11" s="136"/>
      <c r="V11" s="136"/>
      <c r="W11" s="124"/>
      <c r="X11" s="124"/>
      <c r="Z11" s="124"/>
      <c r="AA11" s="124"/>
      <c r="AB11" s="124"/>
      <c r="AC11" s="124"/>
      <c r="AD11" s="7"/>
      <c r="AE11" s="32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</row>
    <row r="12" spans="1:58" s="3" customFormat="1" ht="24" customHeight="1" x14ac:dyDescent="0.5">
      <c r="A12" s="14"/>
      <c r="B12" s="14"/>
      <c r="C12" s="66"/>
      <c r="D12" s="66"/>
      <c r="E12" s="74" t="s">
        <v>20</v>
      </c>
      <c r="F12" s="74"/>
      <c r="G12" s="74" t="s">
        <v>20</v>
      </c>
      <c r="H12" s="74"/>
      <c r="I12" s="74" t="s">
        <v>20</v>
      </c>
      <c r="J12" s="74"/>
      <c r="K12" s="74" t="s">
        <v>20</v>
      </c>
      <c r="L12" s="74"/>
      <c r="M12" s="74" t="s">
        <v>20</v>
      </c>
      <c r="N12" s="74"/>
      <c r="O12" s="74" t="s">
        <v>20</v>
      </c>
      <c r="P12" s="74"/>
      <c r="Q12" s="74" t="s">
        <v>20</v>
      </c>
      <c r="R12" s="74"/>
      <c r="S12" s="74" t="s">
        <v>20</v>
      </c>
      <c r="T12" s="74"/>
      <c r="U12" s="74" t="s">
        <v>20</v>
      </c>
      <c r="V12" s="74"/>
      <c r="W12" s="74" t="s">
        <v>20</v>
      </c>
      <c r="X12" s="74"/>
      <c r="Y12" s="74" t="s">
        <v>20</v>
      </c>
      <c r="Z12" s="74"/>
      <c r="AA12" s="74" t="s">
        <v>20</v>
      </c>
      <c r="AB12" s="74"/>
      <c r="AC12" s="74" t="s">
        <v>20</v>
      </c>
      <c r="AD12" s="7"/>
      <c r="AE12" s="32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</row>
    <row r="13" spans="1:58" s="5" customFormat="1" ht="24" customHeight="1" x14ac:dyDescent="0.5">
      <c r="A13" s="7" t="s">
        <v>130</v>
      </c>
      <c r="B13" s="7"/>
      <c r="C13" s="50"/>
      <c r="D13" s="50"/>
      <c r="E13" s="30">
        <v>4755931420</v>
      </c>
      <c r="F13" s="30"/>
      <c r="G13" s="30">
        <v>-1389016353.6099997</v>
      </c>
      <c r="H13" s="30"/>
      <c r="I13" s="30">
        <v>-645884960</v>
      </c>
      <c r="J13" s="30"/>
      <c r="K13" s="30">
        <v>-5678529.5299999993</v>
      </c>
      <c r="L13" s="30"/>
      <c r="M13" s="30">
        <v>14492857.840000002</v>
      </c>
      <c r="N13" s="30"/>
      <c r="O13" s="30">
        <v>21425824.640000004</v>
      </c>
      <c r="P13" s="30"/>
      <c r="Q13" s="30">
        <f>SUM(K13:O13)</f>
        <v>30240152.950000007</v>
      </c>
      <c r="R13" s="30"/>
      <c r="S13" s="30">
        <v>-160294.72</v>
      </c>
      <c r="T13" s="30"/>
      <c r="U13" s="30">
        <v>1451940.04</v>
      </c>
      <c r="V13" s="30"/>
      <c r="W13" s="30">
        <f>SUM(Q13:U13)</f>
        <v>31531798.270000007</v>
      </c>
      <c r="X13" s="30"/>
      <c r="Y13" s="30">
        <f>E13+I13+G13+W13</f>
        <v>2752561904.6600003</v>
      </c>
      <c r="Z13" s="30"/>
      <c r="AA13" s="30">
        <v>2506807670.54</v>
      </c>
      <c r="AB13" s="30"/>
      <c r="AC13" s="30">
        <f>Y13+AA13</f>
        <v>5259369575.2000008</v>
      </c>
      <c r="AD13" s="61"/>
      <c r="AE13" s="61"/>
      <c r="AF13" s="61"/>
      <c r="AG13" s="61"/>
      <c r="AH13" s="61"/>
      <c r="AI13" s="61"/>
      <c r="AJ13" s="61"/>
      <c r="AK13" s="61"/>
      <c r="AL13" s="61"/>
    </row>
    <row r="14" spans="1:58" s="5" customFormat="1" ht="24" customHeight="1" x14ac:dyDescent="0.5">
      <c r="A14" s="5" t="s">
        <v>135</v>
      </c>
      <c r="C14" s="50"/>
      <c r="D14" s="50">
        <v>40</v>
      </c>
      <c r="E14" s="79">
        <v>0</v>
      </c>
      <c r="F14" s="10"/>
      <c r="G14" s="79">
        <v>21003298.02</v>
      </c>
      <c r="H14" s="10"/>
      <c r="I14" s="79">
        <v>0</v>
      </c>
      <c r="J14" s="10"/>
      <c r="K14" s="79">
        <v>-20843793.219999999</v>
      </c>
      <c r="L14" s="10"/>
      <c r="M14" s="79">
        <v>0</v>
      </c>
      <c r="N14" s="10"/>
      <c r="O14" s="79">
        <v>0</v>
      </c>
      <c r="P14" s="10"/>
      <c r="Q14" s="79">
        <f>SUM(K14:O14)</f>
        <v>-20843793.219999999</v>
      </c>
      <c r="R14" s="10"/>
      <c r="S14" s="79">
        <v>0</v>
      </c>
      <c r="T14" s="10"/>
      <c r="U14" s="79">
        <v>0</v>
      </c>
      <c r="V14" s="10"/>
      <c r="W14" s="79">
        <f>SUM(Q14:U14)</f>
        <v>-20843793.219999999</v>
      </c>
      <c r="X14" s="10"/>
      <c r="Y14" s="79">
        <f>E14+I14+G14+W14</f>
        <v>159504.80000000075</v>
      </c>
      <c r="Z14" s="10"/>
      <c r="AA14" s="79">
        <v>88243.609999656677</v>
      </c>
      <c r="AB14" s="10"/>
      <c r="AC14" s="79">
        <f>Y14+AA14</f>
        <v>247748.40999965742</v>
      </c>
      <c r="AD14" s="61"/>
      <c r="AE14" s="61"/>
      <c r="AF14" s="61"/>
      <c r="AG14" s="61"/>
      <c r="AH14" s="61"/>
      <c r="AI14" s="61"/>
      <c r="AJ14" s="61"/>
      <c r="AK14" s="61"/>
      <c r="AL14" s="61"/>
    </row>
    <row r="15" spans="1:58" s="5" customFormat="1" ht="24" customHeight="1" x14ac:dyDescent="0.5">
      <c r="A15" s="7" t="s">
        <v>219</v>
      </c>
      <c r="B15" s="7"/>
      <c r="C15" s="50"/>
      <c r="D15" s="50"/>
      <c r="E15" s="30">
        <f>SUM(E13:E14)</f>
        <v>4755931420</v>
      </c>
      <c r="F15" s="30">
        <f t="shared" ref="F15:AC15" si="0">SUM(F13:F14)</f>
        <v>0</v>
      </c>
      <c r="G15" s="30">
        <f>SUM(G13:G14)</f>
        <v>-1368013055.5899997</v>
      </c>
      <c r="H15" s="30">
        <f t="shared" si="0"/>
        <v>0</v>
      </c>
      <c r="I15" s="30">
        <f t="shared" si="0"/>
        <v>-645884960</v>
      </c>
      <c r="J15" s="30">
        <f t="shared" si="0"/>
        <v>0</v>
      </c>
      <c r="K15" s="30">
        <f t="shared" si="0"/>
        <v>-26522322.75</v>
      </c>
      <c r="L15" s="30">
        <f t="shared" si="0"/>
        <v>0</v>
      </c>
      <c r="M15" s="30">
        <f t="shared" si="0"/>
        <v>14492857.840000002</v>
      </c>
      <c r="N15" s="30">
        <f t="shared" si="0"/>
        <v>0</v>
      </c>
      <c r="O15" s="30">
        <f t="shared" si="0"/>
        <v>21425824.640000004</v>
      </c>
      <c r="P15" s="30">
        <f t="shared" si="0"/>
        <v>0</v>
      </c>
      <c r="Q15" s="30">
        <f t="shared" si="0"/>
        <v>9396359.7300000079</v>
      </c>
      <c r="R15" s="30">
        <f t="shared" si="0"/>
        <v>0</v>
      </c>
      <c r="S15" s="30">
        <f t="shared" si="0"/>
        <v>-160294.72</v>
      </c>
      <c r="T15" s="30">
        <f t="shared" si="0"/>
        <v>0</v>
      </c>
      <c r="U15" s="30">
        <f t="shared" si="0"/>
        <v>1451940.04</v>
      </c>
      <c r="V15" s="30">
        <f t="shared" si="0"/>
        <v>0</v>
      </c>
      <c r="W15" s="30">
        <f t="shared" si="0"/>
        <v>10688005.050000008</v>
      </c>
      <c r="X15" s="30">
        <f t="shared" si="0"/>
        <v>0</v>
      </c>
      <c r="Y15" s="30">
        <f t="shared" si="0"/>
        <v>2752721409.4600005</v>
      </c>
      <c r="Z15" s="30">
        <f t="shared" si="0"/>
        <v>0</v>
      </c>
      <c r="AA15" s="30">
        <f t="shared" si="0"/>
        <v>2506895914.1499996</v>
      </c>
      <c r="AB15" s="30">
        <f t="shared" si="0"/>
        <v>0</v>
      </c>
      <c r="AC15" s="30">
        <f t="shared" si="0"/>
        <v>5259617323.6100006</v>
      </c>
      <c r="AD15" s="61"/>
      <c r="AE15" s="61"/>
      <c r="AF15" s="61"/>
      <c r="AG15" s="61"/>
      <c r="AH15" s="61"/>
      <c r="AI15" s="61"/>
      <c r="AJ15" s="61"/>
      <c r="AK15" s="61"/>
      <c r="AL15" s="61"/>
    </row>
    <row r="16" spans="1:58" s="7" customFormat="1" ht="24" customHeight="1" x14ac:dyDescent="0.5">
      <c r="A16" s="7" t="s">
        <v>136</v>
      </c>
      <c r="C16" s="64"/>
      <c r="D16" s="64"/>
      <c r="E16" s="30"/>
      <c r="F16" s="76"/>
      <c r="G16" s="30"/>
      <c r="H16" s="10"/>
      <c r="I16" s="30"/>
      <c r="J16" s="10"/>
      <c r="K16" s="30"/>
      <c r="L16" s="76"/>
      <c r="M16" s="30"/>
      <c r="N16" s="30"/>
      <c r="O16" s="30"/>
      <c r="P16" s="30"/>
      <c r="Q16" s="30"/>
      <c r="R16" s="30"/>
      <c r="S16" s="30"/>
      <c r="T16" s="30"/>
      <c r="U16" s="30"/>
      <c r="V16" s="10"/>
      <c r="W16" s="10"/>
      <c r="X16" s="20"/>
      <c r="Y16" s="30"/>
      <c r="Z16" s="20"/>
      <c r="AA16" s="30"/>
      <c r="AB16" s="20"/>
      <c r="AC16" s="30"/>
      <c r="AE16" s="32"/>
    </row>
    <row r="17" spans="1:58" s="3" customFormat="1" ht="24" customHeight="1" x14ac:dyDescent="0.5">
      <c r="A17" s="3" t="s">
        <v>1</v>
      </c>
      <c r="B17" s="3" t="s">
        <v>137</v>
      </c>
      <c r="C17" s="64"/>
      <c r="D17" s="64"/>
      <c r="E17" s="30"/>
      <c r="F17" s="76"/>
      <c r="G17" s="30"/>
      <c r="H17" s="10"/>
      <c r="I17" s="30"/>
      <c r="J17" s="10"/>
      <c r="K17" s="30"/>
      <c r="L17" s="76"/>
      <c r="M17" s="30"/>
      <c r="N17" s="30"/>
      <c r="O17" s="30"/>
      <c r="P17" s="30"/>
      <c r="Q17" s="30"/>
      <c r="R17" s="30"/>
      <c r="S17" s="30"/>
      <c r="T17" s="30"/>
      <c r="U17" s="30"/>
      <c r="V17" s="10"/>
      <c r="W17" s="10"/>
      <c r="X17" s="20"/>
      <c r="Y17" s="30"/>
      <c r="Z17" s="20"/>
      <c r="AA17" s="10"/>
      <c r="AB17" s="20"/>
      <c r="AC17" s="10"/>
      <c r="AD17" s="93"/>
      <c r="AE17" s="32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</row>
    <row r="18" spans="1:58" s="31" customFormat="1" ht="24" customHeight="1" x14ac:dyDescent="0.5">
      <c r="A18" s="1"/>
      <c r="B18" s="1"/>
      <c r="C18" s="72" t="s">
        <v>138</v>
      </c>
      <c r="D18" s="32"/>
      <c r="E18" s="10">
        <v>0</v>
      </c>
      <c r="F18" s="10"/>
      <c r="G18" s="10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10"/>
      <c r="O18" s="10">
        <v>0</v>
      </c>
      <c r="P18" s="10"/>
      <c r="Q18" s="10">
        <v>0</v>
      </c>
      <c r="R18" s="10"/>
      <c r="S18" s="10">
        <v>0</v>
      </c>
      <c r="T18" s="10"/>
      <c r="U18" s="10">
        <v>0</v>
      </c>
      <c r="V18" s="10"/>
      <c r="W18" s="10">
        <f>SUM(Q18:U18)</f>
        <v>0</v>
      </c>
      <c r="X18" s="10"/>
      <c r="Y18" s="10">
        <f>E18+I18+G18+W18</f>
        <v>0</v>
      </c>
      <c r="Z18" s="10"/>
      <c r="AA18" s="10">
        <v>-21375350</v>
      </c>
      <c r="AB18" s="20"/>
      <c r="AC18" s="10">
        <f>SUM(Y18:AA18)</f>
        <v>-21375350</v>
      </c>
      <c r="AD18" s="68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</row>
    <row r="19" spans="1:58" s="31" customFormat="1" ht="24" customHeight="1" x14ac:dyDescent="0.5">
      <c r="B19" s="3" t="s">
        <v>139</v>
      </c>
      <c r="C19" s="32"/>
      <c r="D19" s="32"/>
      <c r="E19" s="75">
        <f>SUM(E18:E18)</f>
        <v>0</v>
      </c>
      <c r="F19" s="30"/>
      <c r="G19" s="75">
        <f>SUM(G18:G18)</f>
        <v>0</v>
      </c>
      <c r="H19" s="30"/>
      <c r="I19" s="75">
        <f>SUM(I18:I18)</f>
        <v>0</v>
      </c>
      <c r="J19" s="30"/>
      <c r="K19" s="75">
        <f>SUM(K18:K18)</f>
        <v>0</v>
      </c>
      <c r="L19" s="30"/>
      <c r="M19" s="75">
        <f>SUM(M18:M18)</f>
        <v>0</v>
      </c>
      <c r="N19" s="30"/>
      <c r="O19" s="75">
        <f>SUM(O18:O18)</f>
        <v>0</v>
      </c>
      <c r="P19" s="30"/>
      <c r="Q19" s="75">
        <f>SUM(Q18:Q18)</f>
        <v>0</v>
      </c>
      <c r="R19" s="30"/>
      <c r="S19" s="75">
        <f>SUM(S18:S18)</f>
        <v>0</v>
      </c>
      <c r="T19" s="30"/>
      <c r="U19" s="75">
        <f>SUM(U18:U18)</f>
        <v>0</v>
      </c>
      <c r="V19" s="30"/>
      <c r="W19" s="75">
        <f>SUM(W18:W18)</f>
        <v>0</v>
      </c>
      <c r="X19" s="30"/>
      <c r="Y19" s="75">
        <f>SUM(Y18:Y18)</f>
        <v>0</v>
      </c>
      <c r="Z19" s="30"/>
      <c r="AA19" s="75">
        <f>SUM(AA18:AA18)</f>
        <v>-21375350</v>
      </c>
      <c r="AB19" s="30"/>
      <c r="AC19" s="75">
        <f>SUM(AC18:AC18)</f>
        <v>-21375350</v>
      </c>
      <c r="AD19" s="68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</row>
    <row r="20" spans="1:58" s="31" customFormat="1" ht="24" customHeight="1" x14ac:dyDescent="0.5">
      <c r="B20" s="3" t="s">
        <v>140</v>
      </c>
      <c r="C20" s="32"/>
      <c r="D20" s="32"/>
      <c r="E20" s="30">
        <f>+E19</f>
        <v>0</v>
      </c>
      <c r="F20" s="30"/>
      <c r="G20" s="30">
        <f>+G19</f>
        <v>0</v>
      </c>
      <c r="H20" s="30"/>
      <c r="I20" s="30">
        <f>+I19</f>
        <v>0</v>
      </c>
      <c r="J20" s="30"/>
      <c r="K20" s="30">
        <f>+K19</f>
        <v>0</v>
      </c>
      <c r="L20" s="30"/>
      <c r="M20" s="30">
        <f>+M19</f>
        <v>0</v>
      </c>
      <c r="N20" s="30"/>
      <c r="O20" s="30">
        <f>+O19</f>
        <v>0</v>
      </c>
      <c r="P20" s="30"/>
      <c r="Q20" s="30">
        <f>+K20+M20</f>
        <v>0</v>
      </c>
      <c r="R20" s="30"/>
      <c r="S20" s="30">
        <f>+S19</f>
        <v>0</v>
      </c>
      <c r="T20" s="30"/>
      <c r="U20" s="30">
        <f>+U19</f>
        <v>0</v>
      </c>
      <c r="V20" s="30"/>
      <c r="W20" s="30">
        <f>+W19</f>
        <v>0</v>
      </c>
      <c r="X20" s="30"/>
      <c r="Y20" s="30">
        <f>+Y19</f>
        <v>0</v>
      </c>
      <c r="Z20" s="30"/>
      <c r="AA20" s="30">
        <f>+AA19</f>
        <v>-21375350</v>
      </c>
      <c r="AB20" s="30"/>
      <c r="AC20" s="30">
        <f>+AC19</f>
        <v>-21375350</v>
      </c>
      <c r="AD20" s="68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</row>
    <row r="21" spans="1:58" ht="24" customHeight="1" x14ac:dyDescent="0.5">
      <c r="A21" s="3" t="s">
        <v>233</v>
      </c>
      <c r="B21" s="3"/>
      <c r="C21" s="51"/>
      <c r="D21" s="51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61"/>
      <c r="AE21" s="61"/>
      <c r="AF21" s="61"/>
      <c r="AG21" s="186"/>
      <c r="AH21" s="61"/>
      <c r="AI21" s="61"/>
      <c r="AJ21" s="61"/>
      <c r="AK21" s="61"/>
      <c r="AL21" s="61"/>
    </row>
    <row r="22" spans="1:58" s="3" customFormat="1" ht="24" customHeight="1" x14ac:dyDescent="0.5">
      <c r="B22" s="1" t="s">
        <v>112</v>
      </c>
      <c r="C22" s="64"/>
      <c r="D22" s="129"/>
      <c r="E22" s="10">
        <v>0</v>
      </c>
      <c r="F22" s="76"/>
      <c r="G22" s="10">
        <f>PL!G50</f>
        <v>69347220.969999894</v>
      </c>
      <c r="H22" s="10">
        <v>0</v>
      </c>
      <c r="I22" s="10">
        <v>0</v>
      </c>
      <c r="J22" s="10">
        <v>0</v>
      </c>
      <c r="K22" s="59">
        <v>0</v>
      </c>
      <c r="L22" s="59"/>
      <c r="M22" s="59">
        <v>0</v>
      </c>
      <c r="N22" s="59"/>
      <c r="O22" s="59">
        <v>0</v>
      </c>
      <c r="P22" s="59"/>
      <c r="Q22" s="10">
        <f>SUM(K22:P22)</f>
        <v>0</v>
      </c>
      <c r="R22" s="59"/>
      <c r="S22" s="10">
        <v>0</v>
      </c>
      <c r="T22" s="10"/>
      <c r="U22" s="10">
        <v>0</v>
      </c>
      <c r="V22" s="10">
        <v>0</v>
      </c>
      <c r="W22" s="10">
        <f>SUM(Q22:U22)</f>
        <v>0</v>
      </c>
      <c r="X22" s="20"/>
      <c r="Y22" s="10">
        <f>E22+I22+G22+W22</f>
        <v>69347220.969999894</v>
      </c>
      <c r="Z22" s="20"/>
      <c r="AA22" s="20">
        <f>PL!G51</f>
        <v>31679809.870000001</v>
      </c>
      <c r="AB22" s="20"/>
      <c r="AC22" s="10">
        <f>Y22+AA22</f>
        <v>101027030.8399999</v>
      </c>
      <c r="AD22" s="91">
        <f>AC22-PL!G52</f>
        <v>0</v>
      </c>
      <c r="AE22" s="32"/>
      <c r="AF22" s="7"/>
      <c r="AG22" s="186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</row>
    <row r="23" spans="1:58" s="3" customFormat="1" ht="24" customHeight="1" x14ac:dyDescent="0.5">
      <c r="B23" s="1" t="s">
        <v>234</v>
      </c>
      <c r="C23" s="64"/>
      <c r="D23" s="64"/>
      <c r="E23" s="10">
        <v>0</v>
      </c>
      <c r="F23" s="76"/>
      <c r="G23" s="10">
        <v>-4799938.7699999996</v>
      </c>
      <c r="H23" s="10"/>
      <c r="I23" s="10">
        <v>0</v>
      </c>
      <c r="J23" s="10"/>
      <c r="K23" s="10">
        <f>-1209139.48-27656851.28-247748.41</f>
        <v>-29113739.170000002</v>
      </c>
      <c r="L23" s="76"/>
      <c r="M23" s="78">
        <v>2709474.65</v>
      </c>
      <c r="N23" s="20"/>
      <c r="O23" s="78">
        <v>-74336152.659999996</v>
      </c>
      <c r="P23" s="20"/>
      <c r="Q23" s="10">
        <f>SUM(K23:O23)</f>
        <v>-100740417.18000001</v>
      </c>
      <c r="R23" s="20"/>
      <c r="S23" s="10">
        <v>0</v>
      </c>
      <c r="T23" s="10"/>
      <c r="U23" s="10">
        <v>0</v>
      </c>
      <c r="V23" s="10"/>
      <c r="W23" s="10">
        <f>SUM(Q23:U23)</f>
        <v>-100740417.18000001</v>
      </c>
      <c r="X23" s="20"/>
      <c r="Y23" s="10">
        <f>E23+I23+G23+W23</f>
        <v>-105540355.95</v>
      </c>
      <c r="Z23" s="20"/>
      <c r="AA23" s="10">
        <f>-41097682.8-15437795.11</f>
        <v>-56535477.909999996</v>
      </c>
      <c r="AB23" s="20"/>
      <c r="AC23" s="79">
        <f>+Y23+AA23</f>
        <v>-162075833.86000001</v>
      </c>
      <c r="AD23" s="91">
        <f>AC23-PL!G46</f>
        <v>0</v>
      </c>
      <c r="AE23" s="32"/>
      <c r="AF23" s="7"/>
      <c r="AG23" s="186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</row>
    <row r="24" spans="1:58" s="3" customFormat="1" ht="24" customHeight="1" x14ac:dyDescent="0.5">
      <c r="B24" s="3" t="s">
        <v>229</v>
      </c>
      <c r="C24" s="64"/>
      <c r="D24" s="64"/>
      <c r="E24" s="75">
        <f>SUM(E22:E23)</f>
        <v>0</v>
      </c>
      <c r="F24" s="76"/>
      <c r="G24" s="75">
        <f>SUM(G22:G23)</f>
        <v>64547282.199999899</v>
      </c>
      <c r="H24" s="10"/>
      <c r="I24" s="75">
        <f>SUM(I22:I23)</f>
        <v>0</v>
      </c>
      <c r="J24" s="10"/>
      <c r="K24" s="75">
        <f>SUM(K22:K23)</f>
        <v>-29113739.170000002</v>
      </c>
      <c r="L24" s="76"/>
      <c r="M24" s="80">
        <f>SUM(M22:M23)</f>
        <v>2709474.65</v>
      </c>
      <c r="N24" s="30"/>
      <c r="O24" s="80">
        <f>SUM(O22:O23)</f>
        <v>-74336152.659999996</v>
      </c>
      <c r="P24" s="30"/>
      <c r="Q24" s="75">
        <f>SUM(Q22:Q23)</f>
        <v>-100740417.18000001</v>
      </c>
      <c r="R24" s="30"/>
      <c r="S24" s="75">
        <f>SUM(S22:S23)</f>
        <v>0</v>
      </c>
      <c r="T24" s="30"/>
      <c r="U24" s="75">
        <f>SUM(U22:U23)</f>
        <v>0</v>
      </c>
      <c r="V24" s="10"/>
      <c r="W24" s="75">
        <f>SUM(W22:W23)</f>
        <v>-100740417.18000001</v>
      </c>
      <c r="X24" s="20"/>
      <c r="Y24" s="75">
        <f>SUM(Y22:Y23)</f>
        <v>-36193134.980000108</v>
      </c>
      <c r="Z24" s="20"/>
      <c r="AA24" s="75">
        <f>SUM(AA22:AA23)</f>
        <v>-24855668.039999995</v>
      </c>
      <c r="AB24" s="20"/>
      <c r="AC24" s="75">
        <f>SUM(AC22:AC23)</f>
        <v>-61048803.020000115</v>
      </c>
      <c r="AD24" s="7"/>
      <c r="AE24" s="32"/>
      <c r="AF24" s="7"/>
      <c r="AG24" s="32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</row>
    <row r="25" spans="1:58" ht="24" customHeight="1" x14ac:dyDescent="0.5">
      <c r="A25" s="3" t="s">
        <v>217</v>
      </c>
      <c r="B25" s="3"/>
      <c r="C25" s="51"/>
      <c r="D25" s="51"/>
      <c r="E25" s="58">
        <f>+E15+E24+E20</f>
        <v>4755931420</v>
      </c>
      <c r="F25" s="30"/>
      <c r="G25" s="58">
        <f>+G15+G24+G20</f>
        <v>-1303465773.3899999</v>
      </c>
      <c r="H25" s="30"/>
      <c r="I25" s="58">
        <f>+I15+I24+I20</f>
        <v>-645884960</v>
      </c>
      <c r="J25" s="30"/>
      <c r="K25" s="58">
        <f>+K15+K24+K20</f>
        <v>-55636061.920000002</v>
      </c>
      <c r="L25" s="30"/>
      <c r="M25" s="58">
        <f>+M15+M24+M20</f>
        <v>17202332.490000002</v>
      </c>
      <c r="N25" s="30"/>
      <c r="O25" s="58">
        <f>+O15+O24+O20</f>
        <v>-52910328.019999996</v>
      </c>
      <c r="P25" s="30"/>
      <c r="Q25" s="58">
        <f>+Q15+Q24+Q20</f>
        <v>-91344057.450000003</v>
      </c>
      <c r="R25" s="30"/>
      <c r="S25" s="58">
        <f>+S15+S24+S20</f>
        <v>-160294.72</v>
      </c>
      <c r="T25" s="30"/>
      <c r="U25" s="58">
        <f>+U15+U24+U20</f>
        <v>1451940.04</v>
      </c>
      <c r="V25" s="30"/>
      <c r="W25" s="58">
        <f>+W15+W24+W20</f>
        <v>-90052412.129999995</v>
      </c>
      <c r="X25" s="30"/>
      <c r="Y25" s="58">
        <f>+Y15+Y24+Y20</f>
        <v>2716528274.4800005</v>
      </c>
      <c r="Z25" s="30"/>
      <c r="AA25" s="58">
        <f>+AA15+AA24+AA20</f>
        <v>2460664896.1099997</v>
      </c>
      <c r="AB25" s="30"/>
      <c r="AC25" s="58">
        <f>+AC15+AC24+AC20</f>
        <v>5177193170.5900002</v>
      </c>
      <c r="AD25" s="61">
        <f>AC25-BS!K95</f>
        <v>0</v>
      </c>
      <c r="AE25" s="61"/>
      <c r="AF25" s="61"/>
      <c r="AG25" s="61"/>
      <c r="AH25" s="61"/>
      <c r="AI25" s="61"/>
      <c r="AJ25" s="61"/>
      <c r="AK25" s="61"/>
      <c r="AL25" s="61"/>
    </row>
    <row r="26" spans="1:58" s="5" customFormat="1" ht="24" customHeight="1" x14ac:dyDescent="0.5">
      <c r="A26" s="5" t="s">
        <v>131</v>
      </c>
      <c r="C26" s="50"/>
      <c r="D26" s="5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61"/>
      <c r="AE26" s="61"/>
      <c r="AF26" s="61"/>
      <c r="AG26" s="61"/>
      <c r="AH26" s="61"/>
      <c r="AI26" s="61"/>
      <c r="AJ26" s="61"/>
      <c r="AK26" s="61"/>
      <c r="AL26" s="61"/>
    </row>
    <row r="27" spans="1:58" s="5" customFormat="1" ht="24" customHeight="1" x14ac:dyDescent="0.5">
      <c r="B27" s="5" t="s">
        <v>132</v>
      </c>
      <c r="C27" s="50"/>
      <c r="D27" s="50">
        <v>6</v>
      </c>
      <c r="E27" s="79">
        <v>0</v>
      </c>
      <c r="F27" s="10"/>
      <c r="G27" s="79">
        <v>-7109959.5599999968</v>
      </c>
      <c r="H27" s="10"/>
      <c r="I27" s="79">
        <v>0</v>
      </c>
      <c r="J27" s="10"/>
      <c r="K27" s="79">
        <v>109631.28</v>
      </c>
      <c r="L27" s="10"/>
      <c r="M27" s="79">
        <v>15199891.689999996</v>
      </c>
      <c r="N27" s="10"/>
      <c r="O27" s="79">
        <v>-12189198.689999999</v>
      </c>
      <c r="P27" s="10"/>
      <c r="Q27" s="79">
        <f>SUM(K27:O27)</f>
        <v>3120324.2799999956</v>
      </c>
      <c r="R27" s="10"/>
      <c r="S27" s="79">
        <v>0</v>
      </c>
      <c r="T27" s="10"/>
      <c r="U27" s="79">
        <v>0</v>
      </c>
      <c r="V27" s="10"/>
      <c r="W27" s="79">
        <f>SUM(Q27:U27)</f>
        <v>3120324.2799999956</v>
      </c>
      <c r="X27" s="10"/>
      <c r="Y27" s="79">
        <f>E27+I27+G27+W27</f>
        <v>-3989635.2800000012</v>
      </c>
      <c r="Z27" s="10"/>
      <c r="AA27" s="79">
        <v>-1912570.3200000031</v>
      </c>
      <c r="AB27" s="10"/>
      <c r="AC27" s="79">
        <f>Y27+AA27</f>
        <v>-5902205.6000000043</v>
      </c>
      <c r="AD27" s="61"/>
      <c r="AE27" s="61"/>
      <c r="AF27" s="61"/>
      <c r="AG27" s="61"/>
      <c r="AH27" s="61"/>
      <c r="AI27" s="61"/>
      <c r="AJ27" s="61"/>
      <c r="AK27" s="61"/>
      <c r="AL27" s="61"/>
    </row>
    <row r="28" spans="1:58" s="5" customFormat="1" ht="24" customHeight="1" x14ac:dyDescent="0.5">
      <c r="A28" s="7" t="s">
        <v>216</v>
      </c>
      <c r="B28" s="7"/>
      <c r="C28" s="50"/>
      <c r="D28" s="50"/>
      <c r="E28" s="30">
        <f>SUM(E25:E27)</f>
        <v>4755931420</v>
      </c>
      <c r="F28" s="30">
        <f t="shared" ref="F28:AC28" si="1">SUM(F25:F27)</f>
        <v>0</v>
      </c>
      <c r="G28" s="30">
        <f t="shared" si="1"/>
        <v>-1310575732.9499998</v>
      </c>
      <c r="H28" s="30">
        <f t="shared" si="1"/>
        <v>0</v>
      </c>
      <c r="I28" s="30">
        <f t="shared" si="1"/>
        <v>-645884960</v>
      </c>
      <c r="J28" s="30">
        <f t="shared" si="1"/>
        <v>0</v>
      </c>
      <c r="K28" s="30">
        <f t="shared" si="1"/>
        <v>-55526430.640000001</v>
      </c>
      <c r="L28" s="30">
        <f t="shared" si="1"/>
        <v>0</v>
      </c>
      <c r="M28" s="30">
        <f t="shared" si="1"/>
        <v>32402224.18</v>
      </c>
      <c r="N28" s="30">
        <f t="shared" si="1"/>
        <v>0</v>
      </c>
      <c r="O28" s="30">
        <f t="shared" si="1"/>
        <v>-65099526.709999993</v>
      </c>
      <c r="P28" s="30">
        <f t="shared" si="1"/>
        <v>0</v>
      </c>
      <c r="Q28" s="30">
        <f t="shared" si="1"/>
        <v>-88223733.170000002</v>
      </c>
      <c r="R28" s="30">
        <f t="shared" si="1"/>
        <v>0</v>
      </c>
      <c r="S28" s="30">
        <f t="shared" si="1"/>
        <v>-160294.72</v>
      </c>
      <c r="T28" s="30">
        <f t="shared" si="1"/>
        <v>0</v>
      </c>
      <c r="U28" s="30">
        <f t="shared" si="1"/>
        <v>1451940.04</v>
      </c>
      <c r="V28" s="30">
        <f t="shared" si="1"/>
        <v>0</v>
      </c>
      <c r="W28" s="30">
        <f t="shared" si="1"/>
        <v>-86932087.849999994</v>
      </c>
      <c r="X28" s="30">
        <f t="shared" si="1"/>
        <v>0</v>
      </c>
      <c r="Y28" s="30">
        <f t="shared" si="1"/>
        <v>2712538639.2000003</v>
      </c>
      <c r="Z28" s="30">
        <f t="shared" si="1"/>
        <v>0</v>
      </c>
      <c r="AA28" s="30">
        <f t="shared" si="1"/>
        <v>2458752325.7899995</v>
      </c>
      <c r="AB28" s="30">
        <f t="shared" si="1"/>
        <v>0</v>
      </c>
      <c r="AC28" s="30">
        <f t="shared" si="1"/>
        <v>5171290964.9899998</v>
      </c>
      <c r="AD28" s="61"/>
      <c r="AE28" s="61"/>
      <c r="AF28" s="61"/>
      <c r="AG28" s="61"/>
      <c r="AH28" s="61"/>
      <c r="AI28" s="61"/>
      <c r="AJ28" s="61"/>
      <c r="AK28" s="61"/>
      <c r="AL28" s="61"/>
    </row>
    <row r="29" spans="1:58" s="3" customFormat="1" ht="24" customHeight="1" x14ac:dyDescent="0.5">
      <c r="A29" s="3" t="s">
        <v>136</v>
      </c>
      <c r="C29" s="64"/>
      <c r="D29" s="64"/>
      <c r="E29" s="30"/>
      <c r="F29" s="76"/>
      <c r="G29" s="30"/>
      <c r="H29" s="10"/>
      <c r="I29" s="30"/>
      <c r="J29" s="10"/>
      <c r="K29" s="30"/>
      <c r="L29" s="76"/>
      <c r="M29" s="30"/>
      <c r="N29" s="30"/>
      <c r="O29" s="30"/>
      <c r="P29" s="30"/>
      <c r="Q29" s="30"/>
      <c r="R29" s="30"/>
      <c r="S29" s="30"/>
      <c r="T29" s="30"/>
      <c r="U29" s="30"/>
      <c r="V29" s="10"/>
      <c r="W29" s="10"/>
      <c r="X29" s="20"/>
      <c r="Y29" s="30"/>
      <c r="Z29" s="20"/>
      <c r="AA29" s="30"/>
      <c r="AB29" s="20"/>
      <c r="AC29" s="30"/>
      <c r="AD29" s="185"/>
      <c r="AE29" s="32"/>
      <c r="AF29" s="185"/>
      <c r="AG29" s="183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</row>
    <row r="30" spans="1:58" s="3" customFormat="1" ht="24" customHeight="1" x14ac:dyDescent="0.5">
      <c r="A30" s="3" t="s">
        <v>1</v>
      </c>
      <c r="B30" s="3" t="s">
        <v>137</v>
      </c>
      <c r="C30" s="64"/>
      <c r="D30" s="64"/>
      <c r="E30" s="30"/>
      <c r="F30" s="76"/>
      <c r="G30" s="30"/>
      <c r="H30" s="10"/>
      <c r="I30" s="30"/>
      <c r="J30" s="10"/>
      <c r="K30" s="30"/>
      <c r="L30" s="76"/>
      <c r="M30" s="30"/>
      <c r="N30" s="30"/>
      <c r="O30" s="30"/>
      <c r="P30" s="30"/>
      <c r="Q30" s="30"/>
      <c r="R30" s="30"/>
      <c r="S30" s="30"/>
      <c r="T30" s="30"/>
      <c r="U30" s="30"/>
      <c r="V30" s="10"/>
      <c r="W30" s="10"/>
      <c r="X30" s="20"/>
      <c r="Y30" s="30"/>
      <c r="Z30" s="20"/>
      <c r="AA30" s="30"/>
      <c r="AB30" s="20"/>
      <c r="AC30" s="30"/>
      <c r="AD30" s="183"/>
      <c r="AE30" s="32"/>
      <c r="AF30" s="184"/>
      <c r="AG30" s="183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</row>
    <row r="31" spans="1:58" s="3" customFormat="1" ht="24" customHeight="1" x14ac:dyDescent="0.5">
      <c r="C31" s="5" t="s">
        <v>214</v>
      </c>
      <c r="D31" s="50">
        <v>3.3</v>
      </c>
      <c r="E31" s="10">
        <v>0</v>
      </c>
      <c r="F31" s="10"/>
      <c r="G31" s="10">
        <v>0</v>
      </c>
      <c r="H31" s="10"/>
      <c r="I31" s="10">
        <v>0</v>
      </c>
      <c r="J31" s="10"/>
      <c r="K31" s="10">
        <v>0</v>
      </c>
      <c r="L31" s="10"/>
      <c r="M31" s="10">
        <v>0</v>
      </c>
      <c r="N31" s="10"/>
      <c r="O31" s="10">
        <v>0</v>
      </c>
      <c r="P31" s="10"/>
      <c r="Q31" s="10">
        <f>SUM(K31:P31)</f>
        <v>0</v>
      </c>
      <c r="R31" s="10"/>
      <c r="S31" s="10">
        <v>0</v>
      </c>
      <c r="T31" s="10"/>
      <c r="U31" s="10">
        <v>0</v>
      </c>
      <c r="V31" s="10"/>
      <c r="W31" s="10">
        <f>SUM(Q31:U31)</f>
        <v>0</v>
      </c>
      <c r="X31" s="10"/>
      <c r="Y31" s="10">
        <f>E31+I31+G31+W31</f>
        <v>0</v>
      </c>
      <c r="Z31" s="20"/>
      <c r="AA31" s="10">
        <v>-7.5</v>
      </c>
      <c r="AB31" s="20"/>
      <c r="AC31" s="10">
        <f>SUM(Y31:AA31)</f>
        <v>-7.5</v>
      </c>
      <c r="AD31" s="215"/>
      <c r="AE31" s="32"/>
      <c r="AF31" s="216"/>
      <c r="AG31" s="215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</row>
    <row r="32" spans="1:58" s="31" customFormat="1" ht="24" customHeight="1" x14ac:dyDescent="0.5">
      <c r="A32" s="1"/>
      <c r="B32" s="1"/>
      <c r="C32" s="72" t="s">
        <v>138</v>
      </c>
      <c r="D32" s="32"/>
      <c r="E32" s="10">
        <v>0</v>
      </c>
      <c r="F32" s="10"/>
      <c r="G32" s="10">
        <v>0</v>
      </c>
      <c r="H32" s="10"/>
      <c r="I32" s="10">
        <v>0</v>
      </c>
      <c r="J32" s="10"/>
      <c r="K32" s="10">
        <v>0</v>
      </c>
      <c r="L32" s="10"/>
      <c r="M32" s="10">
        <v>0</v>
      </c>
      <c r="N32" s="10"/>
      <c r="O32" s="10">
        <v>0</v>
      </c>
      <c r="P32" s="10"/>
      <c r="Q32" s="10">
        <f>SUM(K32:P32)</f>
        <v>0</v>
      </c>
      <c r="R32" s="10"/>
      <c r="S32" s="10">
        <v>0</v>
      </c>
      <c r="T32" s="10"/>
      <c r="U32" s="10">
        <v>0</v>
      </c>
      <c r="V32" s="10"/>
      <c r="W32" s="10">
        <f>SUM(Q32:U32)</f>
        <v>0</v>
      </c>
      <c r="X32" s="10"/>
      <c r="Y32" s="10">
        <f>E32+I32+G32+W32</f>
        <v>0</v>
      </c>
      <c r="Z32" s="10"/>
      <c r="AA32" s="10">
        <v>-5.6</v>
      </c>
      <c r="AB32" s="10"/>
      <c r="AC32" s="10">
        <f>SUM(Y32:AA32)</f>
        <v>-5.6</v>
      </c>
      <c r="AD32" s="215"/>
      <c r="AE32" s="32"/>
      <c r="AF32" s="215"/>
      <c r="AG32" s="215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</row>
    <row r="33" spans="1:58" s="31" customFormat="1" ht="24" customHeight="1" x14ac:dyDescent="0.5">
      <c r="A33" s="3"/>
      <c r="B33" s="31" t="s">
        <v>139</v>
      </c>
      <c r="C33" s="3"/>
      <c r="D33" s="32"/>
      <c r="E33" s="75">
        <f>SUM(E31:E32)</f>
        <v>0</v>
      </c>
      <c r="F33" s="30"/>
      <c r="G33" s="75">
        <f>SUM(G31:G32)</f>
        <v>0</v>
      </c>
      <c r="H33" s="30"/>
      <c r="I33" s="75">
        <f>SUM(I31:I32)</f>
        <v>0</v>
      </c>
      <c r="J33" s="30"/>
      <c r="K33" s="75">
        <f>SUM(K31:K32)</f>
        <v>0</v>
      </c>
      <c r="L33" s="30"/>
      <c r="M33" s="75">
        <f>SUM(M31:M32)</f>
        <v>0</v>
      </c>
      <c r="N33" s="30"/>
      <c r="O33" s="75">
        <f>SUM(O31:O32)</f>
        <v>0</v>
      </c>
      <c r="P33" s="30"/>
      <c r="Q33" s="75">
        <f>SUM(Q31:Q32)</f>
        <v>0</v>
      </c>
      <c r="R33" s="30"/>
      <c r="S33" s="75">
        <f>SUM(S31:S32)</f>
        <v>0</v>
      </c>
      <c r="T33" s="30"/>
      <c r="U33" s="75">
        <f>SUM(U31:U32)</f>
        <v>0</v>
      </c>
      <c r="V33" s="30"/>
      <c r="W33" s="75">
        <f>SUM(W31:W32)</f>
        <v>0</v>
      </c>
      <c r="X33" s="30"/>
      <c r="Y33" s="75">
        <f>SUM(Y31:Y32)</f>
        <v>0</v>
      </c>
      <c r="Z33" s="30"/>
      <c r="AA33" s="75">
        <f>SUM(AA31:AA32)</f>
        <v>-13.1</v>
      </c>
      <c r="AB33" s="30"/>
      <c r="AC33" s="75">
        <f>SUM(AC31:AC32)</f>
        <v>-13.1</v>
      </c>
      <c r="AD33" s="68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</row>
    <row r="34" spans="1:58" s="31" customFormat="1" ht="24" customHeight="1" x14ac:dyDescent="0.5">
      <c r="A34" s="3"/>
      <c r="B34" s="3" t="s">
        <v>140</v>
      </c>
      <c r="C34" s="32"/>
      <c r="D34" s="32"/>
      <c r="E34" s="30">
        <f>+E33</f>
        <v>0</v>
      </c>
      <c r="F34" s="30"/>
      <c r="G34" s="30">
        <f>+G33</f>
        <v>0</v>
      </c>
      <c r="H34" s="30"/>
      <c r="I34" s="30">
        <f>+I33</f>
        <v>0</v>
      </c>
      <c r="J34" s="30"/>
      <c r="K34" s="30">
        <f>+K33</f>
        <v>0</v>
      </c>
      <c r="L34" s="30"/>
      <c r="M34" s="30">
        <f>+M33</f>
        <v>0</v>
      </c>
      <c r="N34" s="30"/>
      <c r="O34" s="30">
        <f>+O33</f>
        <v>0</v>
      </c>
      <c r="P34" s="30"/>
      <c r="Q34" s="30">
        <f>+K34+M34</f>
        <v>0</v>
      </c>
      <c r="R34" s="30"/>
      <c r="S34" s="30">
        <f>+S33</f>
        <v>0</v>
      </c>
      <c r="T34" s="30"/>
      <c r="U34" s="30">
        <f>+U33</f>
        <v>0</v>
      </c>
      <c r="V34" s="30"/>
      <c r="W34" s="30">
        <f>+W33</f>
        <v>0</v>
      </c>
      <c r="X34" s="30"/>
      <c r="Y34" s="30">
        <f>+Y33</f>
        <v>0</v>
      </c>
      <c r="Z34" s="30"/>
      <c r="AA34" s="30">
        <f>+AA33</f>
        <v>-13.1</v>
      </c>
      <c r="AB34" s="30"/>
      <c r="AC34" s="30">
        <f>+AC33</f>
        <v>-13.1</v>
      </c>
      <c r="AD34" s="68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</row>
    <row r="35" spans="1:58" s="32" customFormat="1" ht="24" customHeight="1" x14ac:dyDescent="0.5">
      <c r="A35" s="7" t="s">
        <v>233</v>
      </c>
      <c r="B35" s="7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68"/>
    </row>
    <row r="36" spans="1:58" s="31" customFormat="1" ht="24" customHeight="1" x14ac:dyDescent="0.5">
      <c r="B36" s="1" t="s">
        <v>112</v>
      </c>
      <c r="C36" s="32"/>
      <c r="D36" s="32"/>
      <c r="E36" s="10">
        <v>0</v>
      </c>
      <c r="F36" s="10"/>
      <c r="G36" s="10">
        <f>PL!E50</f>
        <v>148855007.66399997</v>
      </c>
      <c r="H36" s="10"/>
      <c r="I36" s="10">
        <v>0</v>
      </c>
      <c r="J36" s="10"/>
      <c r="K36" s="10">
        <v>0</v>
      </c>
      <c r="L36" s="10"/>
      <c r="M36" s="10">
        <v>0</v>
      </c>
      <c r="N36" s="10"/>
      <c r="O36" s="10">
        <v>0</v>
      </c>
      <c r="P36" s="10"/>
      <c r="Q36" s="10">
        <f>SUM(K36:P36)</f>
        <v>0</v>
      </c>
      <c r="R36" s="10"/>
      <c r="S36" s="10">
        <v>0</v>
      </c>
      <c r="T36" s="10"/>
      <c r="U36" s="10">
        <v>0</v>
      </c>
      <c r="V36" s="10"/>
      <c r="W36" s="10">
        <f>SUM(Q36:U36)</f>
        <v>0</v>
      </c>
      <c r="X36" s="30"/>
      <c r="Y36" s="10">
        <f>E36+I36+G36+W36</f>
        <v>148855007.66399997</v>
      </c>
      <c r="Z36" s="30"/>
      <c r="AA36" s="10">
        <f>PL!E51</f>
        <v>67070685.526000001</v>
      </c>
      <c r="AB36" s="30"/>
      <c r="AC36" s="10">
        <f>Y36+AA36</f>
        <v>215925693.18999997</v>
      </c>
      <c r="AD36" s="32">
        <f>AC36-PL!E34</f>
        <v>0</v>
      </c>
      <c r="AE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</row>
    <row r="37" spans="1:58" s="31" customFormat="1" ht="24" customHeight="1" x14ac:dyDescent="0.5">
      <c r="B37" s="1" t="s">
        <v>129</v>
      </c>
      <c r="C37" s="32"/>
      <c r="D37" s="32"/>
      <c r="E37" s="10">
        <v>0</v>
      </c>
      <c r="F37" s="10"/>
      <c r="G37" s="10">
        <v>7312790.4399999995</v>
      </c>
      <c r="H37" s="10"/>
      <c r="I37" s="10">
        <v>0</v>
      </c>
      <c r="J37" s="10"/>
      <c r="K37" s="10">
        <v>598129.37</v>
      </c>
      <c r="L37" s="30"/>
      <c r="M37" s="10">
        <v>8800119.3300000001</v>
      </c>
      <c r="N37" s="10"/>
      <c r="O37" s="10">
        <v>-13165712.720000001</v>
      </c>
      <c r="P37" s="10"/>
      <c r="Q37" s="10">
        <f>SUM(K37:P37)</f>
        <v>-3767464.0200000014</v>
      </c>
      <c r="R37" s="10"/>
      <c r="S37" s="10">
        <v>0</v>
      </c>
      <c r="T37" s="10"/>
      <c r="U37" s="10">
        <v>0</v>
      </c>
      <c r="V37" s="10"/>
      <c r="W37" s="10">
        <f>SUM(Q37:U37)</f>
        <v>-3767464.0200000014</v>
      </c>
      <c r="X37" s="30"/>
      <c r="Y37" s="10">
        <f>E37+I37+G37+W37</f>
        <v>3545326.4199999981</v>
      </c>
      <c r="Z37" s="30"/>
      <c r="AA37" s="10">
        <v>-1373364.5900000005</v>
      </c>
      <c r="AB37" s="30"/>
      <c r="AC37" s="10">
        <f>Y37+AA37</f>
        <v>2171961.8299999973</v>
      </c>
      <c r="AD37" s="32">
        <f>AC37-PL!E46</f>
        <v>-4.6566128730773926E-9</v>
      </c>
      <c r="AE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</row>
    <row r="38" spans="1:58" s="3" customFormat="1" ht="24" customHeight="1" x14ac:dyDescent="0.5">
      <c r="B38" s="3" t="s">
        <v>229</v>
      </c>
      <c r="C38" s="64"/>
      <c r="D38" s="64"/>
      <c r="E38" s="75">
        <f>SUM(E36:E37)</f>
        <v>0</v>
      </c>
      <c r="F38" s="76"/>
      <c r="G38" s="58">
        <f>SUM(G36:G37)</f>
        <v>156167798.10399997</v>
      </c>
      <c r="H38" s="10"/>
      <c r="I38" s="75">
        <f>SUM(I36:I37)</f>
        <v>0</v>
      </c>
      <c r="J38" s="10"/>
      <c r="K38" s="75">
        <f>SUM(K36:K37)</f>
        <v>598129.37</v>
      </c>
      <c r="L38" s="76"/>
      <c r="M38" s="75">
        <f>SUM(M36:M37)</f>
        <v>8800119.3300000001</v>
      </c>
      <c r="N38" s="30"/>
      <c r="O38" s="75">
        <f>SUM(O36:O37)</f>
        <v>-13165712.720000001</v>
      </c>
      <c r="P38" s="30"/>
      <c r="Q38" s="75">
        <f>SUM(Q36:Q37)</f>
        <v>-3767464.0200000014</v>
      </c>
      <c r="R38" s="30"/>
      <c r="S38" s="75">
        <f>SUM(S36:S37)</f>
        <v>0</v>
      </c>
      <c r="T38" s="30"/>
      <c r="U38" s="58">
        <f>SUM(U36:U37)</f>
        <v>0</v>
      </c>
      <c r="V38" s="10"/>
      <c r="W38" s="75">
        <f>+Q38+S38+U38</f>
        <v>-3767464.0200000014</v>
      </c>
      <c r="X38" s="20"/>
      <c r="Y38" s="75">
        <f>SUM(Y36:Y37)</f>
        <v>152400334.08399996</v>
      </c>
      <c r="Z38" s="20"/>
      <c r="AA38" s="75">
        <f>SUM(AA36:AA37)</f>
        <v>65697320.935999997</v>
      </c>
      <c r="AB38" s="20"/>
      <c r="AC38" s="75">
        <f>SUM(Y38:AA38)</f>
        <v>218097655.01999995</v>
      </c>
      <c r="AD38" s="7"/>
      <c r="AE38" s="32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</row>
    <row r="39" spans="1:58" s="31" customFormat="1" ht="24" customHeight="1" thickBot="1" x14ac:dyDescent="0.55000000000000004">
      <c r="A39" s="3" t="s">
        <v>134</v>
      </c>
      <c r="B39" s="3"/>
      <c r="C39" s="37"/>
      <c r="D39" s="37"/>
      <c r="E39" s="77">
        <f>E28+E34+E38</f>
        <v>4755931420</v>
      </c>
      <c r="F39" s="30">
        <f t="shared" ref="F39:AC39" si="2">F28+F34+F38</f>
        <v>0</v>
      </c>
      <c r="G39" s="77">
        <f t="shared" si="2"/>
        <v>-1154407934.8459997</v>
      </c>
      <c r="H39" s="30">
        <f t="shared" si="2"/>
        <v>0</v>
      </c>
      <c r="I39" s="77">
        <f t="shared" si="2"/>
        <v>-645884960</v>
      </c>
      <c r="J39" s="30">
        <f t="shared" si="2"/>
        <v>0</v>
      </c>
      <c r="K39" s="77">
        <f t="shared" si="2"/>
        <v>-54928301.270000003</v>
      </c>
      <c r="L39" s="30">
        <f t="shared" si="2"/>
        <v>0</v>
      </c>
      <c r="M39" s="77">
        <f t="shared" si="2"/>
        <v>41202343.509999998</v>
      </c>
      <c r="N39" s="30">
        <f t="shared" si="2"/>
        <v>0</v>
      </c>
      <c r="O39" s="77">
        <f t="shared" si="2"/>
        <v>-78265239.429999992</v>
      </c>
      <c r="P39" s="30">
        <f t="shared" si="2"/>
        <v>0</v>
      </c>
      <c r="Q39" s="77">
        <f t="shared" si="2"/>
        <v>-91991197.189999998</v>
      </c>
      <c r="R39" s="30">
        <f t="shared" si="2"/>
        <v>0</v>
      </c>
      <c r="S39" s="77">
        <f t="shared" si="2"/>
        <v>-160294.72</v>
      </c>
      <c r="T39" s="30">
        <f t="shared" si="2"/>
        <v>0</v>
      </c>
      <c r="U39" s="77">
        <f t="shared" si="2"/>
        <v>1451940.04</v>
      </c>
      <c r="V39" s="30">
        <f t="shared" si="2"/>
        <v>0</v>
      </c>
      <c r="W39" s="77">
        <f t="shared" si="2"/>
        <v>-90699551.86999999</v>
      </c>
      <c r="X39" s="30">
        <f t="shared" si="2"/>
        <v>0</v>
      </c>
      <c r="Y39" s="77">
        <f t="shared" si="2"/>
        <v>2864938973.2840004</v>
      </c>
      <c r="Z39" s="30">
        <f t="shared" si="2"/>
        <v>0</v>
      </c>
      <c r="AA39" s="77">
        <f t="shared" si="2"/>
        <v>2524449633.6259995</v>
      </c>
      <c r="AB39" s="30">
        <f t="shared" si="2"/>
        <v>0</v>
      </c>
      <c r="AC39" s="77">
        <f t="shared" si="2"/>
        <v>5389388606.9099989</v>
      </c>
      <c r="AD39" s="32">
        <f>BS!I95-AC39</f>
        <v>0</v>
      </c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</row>
    <row r="40" spans="1:58" s="31" customFormat="1" ht="24" customHeight="1" thickTop="1" x14ac:dyDescent="0.5">
      <c r="A40" s="3"/>
      <c r="B40" s="3"/>
      <c r="C40" s="37"/>
      <c r="D40" s="37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68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</row>
    <row r="41" spans="1:58" s="31" customFormat="1" ht="24" customHeight="1" x14ac:dyDescent="0.5">
      <c r="A41" s="3"/>
      <c r="B41" s="3"/>
      <c r="C41" s="37"/>
      <c r="D41" s="37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68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</row>
    <row r="42" spans="1:58" s="31" customFormat="1" ht="24" customHeight="1" x14ac:dyDescent="0.5">
      <c r="A42" s="3"/>
      <c r="B42" s="3"/>
      <c r="C42" s="37"/>
      <c r="D42" s="37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68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</row>
    <row r="43" spans="1:58" s="31" customFormat="1" ht="24" customHeight="1" x14ac:dyDescent="0.5">
      <c r="A43" s="3"/>
      <c r="B43" s="3"/>
      <c r="C43" s="37"/>
      <c r="D43" s="37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68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</row>
    <row r="44" spans="1:58" s="31" customFormat="1" ht="24" customHeight="1" x14ac:dyDescent="0.5">
      <c r="A44" s="3"/>
      <c r="B44" s="3"/>
      <c r="C44" s="37"/>
      <c r="D44" s="37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68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</row>
    <row r="45" spans="1:58" s="31" customFormat="1" ht="24" customHeight="1" x14ac:dyDescent="0.5">
      <c r="A45" s="3"/>
      <c r="B45" s="3"/>
      <c r="C45" s="37"/>
      <c r="D45" s="37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68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</row>
    <row r="46" spans="1:58" s="31" customFormat="1" ht="24" customHeight="1" x14ac:dyDescent="0.5">
      <c r="A46" s="3"/>
      <c r="B46" s="3"/>
      <c r="C46" s="37"/>
      <c r="D46" s="37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68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</row>
    <row r="47" spans="1:58" s="31" customFormat="1" ht="24" customHeight="1" x14ac:dyDescent="0.5">
      <c r="A47" s="3"/>
      <c r="B47" s="3"/>
      <c r="C47" s="37"/>
      <c r="D47" s="37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68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</row>
    <row r="48" spans="1:58" s="31" customFormat="1" ht="24" customHeight="1" x14ac:dyDescent="0.5">
      <c r="A48" s="3"/>
      <c r="B48" s="3"/>
      <c r="C48" s="37"/>
      <c r="D48" s="37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68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</row>
    <row r="49" spans="1:58" s="31" customFormat="1" ht="24" customHeight="1" x14ac:dyDescent="0.5">
      <c r="A49" s="3"/>
      <c r="B49" s="3"/>
      <c r="C49" s="37"/>
      <c r="D49" s="37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68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</row>
    <row r="50" spans="1:58" s="7" customFormat="1" ht="24" customHeight="1" x14ac:dyDescent="0.5">
      <c r="A50" s="1" t="s">
        <v>11</v>
      </c>
      <c r="B50" s="1"/>
      <c r="C50" s="64"/>
      <c r="D50" s="64"/>
      <c r="E50" s="67"/>
      <c r="F50" s="67"/>
      <c r="G50" s="67"/>
      <c r="H50" s="67"/>
      <c r="I50" s="67"/>
      <c r="J50" s="67"/>
      <c r="K50" s="32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E50" s="32"/>
    </row>
    <row r="51" spans="1:58" s="7" customFormat="1" ht="24" customHeight="1" x14ac:dyDescent="0.5">
      <c r="A51" s="32"/>
      <c r="B51" s="32"/>
      <c r="C51" s="68"/>
      <c r="D51" s="68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E51" s="32"/>
    </row>
    <row r="52" spans="1:58" s="7" customFormat="1" ht="24" customHeight="1" x14ac:dyDescent="0.5">
      <c r="C52" s="64"/>
      <c r="D52" s="64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128"/>
      <c r="AB52" s="67"/>
      <c r="AC52" s="67"/>
      <c r="AE52" s="32"/>
    </row>
    <row r="53" spans="1:58" s="7" customFormat="1" ht="24" customHeight="1" x14ac:dyDescent="0.5">
      <c r="C53" s="64"/>
      <c r="D53" s="64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E53" s="32"/>
    </row>
    <row r="54" spans="1:58" s="7" customFormat="1" ht="24" customHeight="1" x14ac:dyDescent="0.5">
      <c r="C54" s="64"/>
      <c r="D54" s="64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E54" s="32"/>
    </row>
    <row r="55" spans="1:58" s="7" customFormat="1" ht="24" customHeight="1" x14ac:dyDescent="0.5">
      <c r="C55" s="64"/>
      <c r="D55" s="64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E55" s="32"/>
    </row>
    <row r="56" spans="1:58" s="7" customFormat="1" ht="24" customHeight="1" x14ac:dyDescent="0.5">
      <c r="C56" s="64"/>
      <c r="D56" s="64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E56" s="32"/>
    </row>
    <row r="57" spans="1:58" s="7" customFormat="1" ht="24" customHeight="1" x14ac:dyDescent="0.5">
      <c r="A57" s="5"/>
      <c r="B57" s="5"/>
      <c r="C57" s="64"/>
      <c r="D57" s="64"/>
      <c r="E57" s="32"/>
      <c r="F57" s="32"/>
      <c r="G57" s="6"/>
      <c r="H57" s="32"/>
      <c r="I57" s="32"/>
      <c r="J57" s="32"/>
      <c r="K57" s="32"/>
      <c r="L57" s="32"/>
      <c r="M57" s="69"/>
      <c r="N57" s="69"/>
      <c r="O57" s="69"/>
      <c r="P57" s="69"/>
      <c r="Q57" s="69"/>
      <c r="R57" s="69"/>
      <c r="S57" s="6"/>
      <c r="T57" s="6"/>
      <c r="U57" s="6"/>
      <c r="V57" s="32"/>
      <c r="W57" s="32"/>
      <c r="X57" s="32"/>
      <c r="Y57" s="69"/>
      <c r="Z57" s="32"/>
      <c r="AA57" s="6"/>
      <c r="AB57" s="32"/>
      <c r="AC57" s="69"/>
      <c r="AE57" s="32"/>
    </row>
    <row r="58" spans="1:58" ht="24" customHeight="1" x14ac:dyDescent="0.5">
      <c r="C58" s="16"/>
      <c r="D58" s="1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17"/>
      <c r="AL58" s="36"/>
      <c r="AM58" s="17"/>
      <c r="AN58" s="17"/>
    </row>
    <row r="59" spans="1:58" ht="24" customHeight="1" x14ac:dyDescent="0.5">
      <c r="A59" s="7"/>
      <c r="B59" s="7"/>
      <c r="C59" s="16"/>
      <c r="D59" s="16"/>
      <c r="E59" s="32"/>
      <c r="F59" s="32"/>
      <c r="G59" s="70"/>
      <c r="H59" s="32"/>
      <c r="I59" s="70"/>
      <c r="J59" s="32"/>
      <c r="K59" s="32"/>
      <c r="L59" s="32"/>
      <c r="M59" s="32"/>
      <c r="N59" s="32"/>
      <c r="O59" s="32"/>
      <c r="P59" s="32"/>
      <c r="Q59" s="32"/>
      <c r="R59" s="32"/>
      <c r="S59" s="70"/>
      <c r="T59" s="70"/>
      <c r="U59" s="70"/>
      <c r="V59" s="32"/>
      <c r="W59" s="32"/>
      <c r="X59" s="32"/>
      <c r="Y59" s="70"/>
      <c r="Z59" s="32"/>
      <c r="AA59" s="32"/>
      <c r="AB59" s="32"/>
      <c r="AC59" s="70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</row>
    <row r="60" spans="1:58" ht="24" customHeight="1" x14ac:dyDescent="0.5">
      <c r="A60" s="7"/>
      <c r="B60" s="7"/>
      <c r="C60" s="16"/>
      <c r="D60" s="16"/>
      <c r="E60" s="32"/>
      <c r="F60" s="32"/>
      <c r="G60" s="70"/>
      <c r="H60" s="32"/>
      <c r="I60" s="70"/>
      <c r="J60" s="32"/>
      <c r="K60" s="32"/>
      <c r="L60" s="32"/>
      <c r="M60" s="32"/>
      <c r="N60" s="32"/>
      <c r="O60" s="32"/>
      <c r="P60" s="32"/>
      <c r="Q60" s="32"/>
      <c r="R60" s="32"/>
      <c r="S60" s="70"/>
      <c r="T60" s="70"/>
      <c r="U60" s="70"/>
      <c r="V60" s="32"/>
      <c r="W60" s="32"/>
      <c r="X60" s="32"/>
      <c r="Y60" s="70"/>
      <c r="Z60" s="32"/>
      <c r="AA60" s="32"/>
      <c r="AB60" s="32"/>
      <c r="AC60" s="70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</row>
    <row r="61" spans="1:58" ht="24" customHeight="1" x14ac:dyDescent="0.5">
      <c r="A61" s="7"/>
      <c r="B61" s="7"/>
      <c r="C61" s="16"/>
      <c r="D61" s="16"/>
      <c r="E61" s="32"/>
      <c r="F61" s="32"/>
      <c r="G61" s="70"/>
      <c r="H61" s="32"/>
      <c r="I61" s="70"/>
      <c r="J61" s="32"/>
      <c r="K61" s="32"/>
      <c r="L61" s="32"/>
      <c r="M61" s="32"/>
      <c r="N61" s="32"/>
      <c r="O61" s="32"/>
      <c r="P61" s="32"/>
      <c r="Q61" s="32"/>
      <c r="R61" s="32"/>
      <c r="S61" s="70"/>
      <c r="T61" s="70"/>
      <c r="U61" s="70"/>
      <c r="V61" s="32"/>
      <c r="W61" s="32"/>
      <c r="X61" s="32"/>
      <c r="Y61" s="70"/>
      <c r="Z61" s="32"/>
      <c r="AA61" s="32"/>
      <c r="AB61" s="32"/>
      <c r="AC61" s="70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</row>
    <row r="62" spans="1:58" ht="24" customHeight="1" x14ac:dyDescent="0.5">
      <c r="A62" s="7"/>
      <c r="B62" s="7"/>
      <c r="C62" s="16"/>
      <c r="D62" s="16"/>
      <c r="E62" s="32"/>
      <c r="F62" s="32"/>
      <c r="G62" s="70"/>
      <c r="H62" s="32"/>
      <c r="I62" s="70"/>
      <c r="J62" s="32"/>
      <c r="K62" s="32"/>
      <c r="L62" s="32"/>
      <c r="M62" s="32"/>
      <c r="N62" s="32"/>
      <c r="O62" s="32"/>
      <c r="P62" s="32"/>
      <c r="Q62" s="32"/>
      <c r="R62" s="32"/>
      <c r="S62" s="70"/>
      <c r="T62" s="70"/>
      <c r="U62" s="70"/>
      <c r="V62" s="32"/>
      <c r="W62" s="32"/>
      <c r="X62" s="32"/>
      <c r="Y62" s="70"/>
      <c r="Z62" s="32"/>
      <c r="AA62" s="32"/>
      <c r="AB62" s="32"/>
      <c r="AC62" s="70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</row>
    <row r="63" spans="1:58" ht="24" customHeight="1" x14ac:dyDescent="0.5">
      <c r="A63" s="7"/>
      <c r="B63" s="7"/>
      <c r="C63" s="16"/>
      <c r="D63" s="16"/>
      <c r="E63" s="32"/>
      <c r="F63" s="32"/>
      <c r="G63" s="70"/>
      <c r="H63" s="32"/>
      <c r="I63" s="70"/>
      <c r="J63" s="32"/>
      <c r="K63" s="32"/>
      <c r="L63" s="32"/>
      <c r="M63" s="32"/>
      <c r="N63" s="32"/>
      <c r="O63" s="32"/>
      <c r="P63" s="32"/>
      <c r="Q63" s="32"/>
      <c r="R63" s="32"/>
      <c r="S63" s="70"/>
      <c r="T63" s="70"/>
      <c r="U63" s="70"/>
      <c r="V63" s="32"/>
      <c r="W63" s="32"/>
      <c r="X63" s="32"/>
      <c r="Y63" s="70"/>
      <c r="Z63" s="32"/>
      <c r="AA63" s="32"/>
      <c r="AB63" s="32"/>
      <c r="AC63" s="70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</row>
    <row r="64" spans="1:58" ht="24" customHeight="1" x14ac:dyDescent="0.5">
      <c r="A64" s="7"/>
      <c r="B64" s="7"/>
      <c r="C64" s="16"/>
      <c r="D64" s="16"/>
      <c r="E64" s="32"/>
      <c r="F64" s="32"/>
      <c r="G64" s="70"/>
      <c r="H64" s="32"/>
      <c r="I64" s="70"/>
      <c r="J64" s="32"/>
      <c r="K64" s="32"/>
      <c r="L64" s="32"/>
      <c r="M64" s="32"/>
      <c r="N64" s="32"/>
      <c r="O64" s="32"/>
      <c r="P64" s="32"/>
      <c r="Q64" s="32"/>
      <c r="R64" s="32"/>
      <c r="S64" s="70"/>
      <c r="T64" s="70"/>
      <c r="U64" s="70"/>
      <c r="V64" s="32"/>
      <c r="W64" s="32"/>
      <c r="X64" s="32"/>
      <c r="Y64" s="70"/>
      <c r="Z64" s="32"/>
      <c r="AA64" s="32"/>
      <c r="AB64" s="32"/>
      <c r="AC64" s="70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5" spans="1:58" ht="24" customHeight="1" x14ac:dyDescent="0.5">
      <c r="A65" s="7"/>
      <c r="B65" s="7"/>
      <c r="C65" s="16"/>
      <c r="D65" s="16"/>
      <c r="E65" s="32"/>
      <c r="F65" s="32"/>
      <c r="G65" s="70"/>
      <c r="H65" s="32"/>
      <c r="I65" s="70"/>
      <c r="J65" s="32"/>
      <c r="K65" s="32"/>
      <c r="L65" s="32"/>
      <c r="M65" s="32"/>
      <c r="N65" s="32"/>
      <c r="O65" s="32"/>
      <c r="P65" s="32"/>
      <c r="Q65" s="32"/>
      <c r="R65" s="32"/>
      <c r="S65" s="70"/>
      <c r="T65" s="70"/>
      <c r="U65" s="70"/>
      <c r="V65" s="32"/>
      <c r="W65" s="32"/>
      <c r="X65" s="32"/>
      <c r="Y65" s="70"/>
      <c r="Z65" s="32"/>
      <c r="AA65" s="32"/>
      <c r="AB65" s="32"/>
      <c r="AC65" s="70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</row>
    <row r="66" spans="1:58" ht="24" customHeight="1" x14ac:dyDescent="0.5">
      <c r="A66" s="5"/>
      <c r="B66" s="5"/>
      <c r="C66" s="16"/>
      <c r="D66" s="1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</row>
    <row r="67" spans="1:58" s="6" customFormat="1" ht="24" customHeight="1" x14ac:dyDescent="0.5">
      <c r="C67" s="71"/>
      <c r="D67" s="71"/>
      <c r="L67" s="6">
        <v>296594</v>
      </c>
    </row>
    <row r="68" spans="1:58" ht="24" customHeight="1" x14ac:dyDescent="0.5">
      <c r="A68" s="5"/>
      <c r="B68" s="5"/>
      <c r="C68" s="16"/>
      <c r="D68" s="16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</row>
    <row r="69" spans="1:58" ht="24" customHeight="1" x14ac:dyDescent="0.5">
      <c r="A69" s="5"/>
      <c r="B69" s="5"/>
      <c r="C69" s="16"/>
      <c r="D69" s="16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</row>
    <row r="70" spans="1:58" ht="24" customHeight="1" x14ac:dyDescent="0.5">
      <c r="A70" s="5"/>
      <c r="B70" s="5"/>
      <c r="C70" s="16"/>
      <c r="D70" s="16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</row>
    <row r="71" spans="1:58" ht="24" customHeight="1" x14ac:dyDescent="0.5">
      <c r="A71" s="5"/>
      <c r="B71" s="5"/>
      <c r="C71" s="16"/>
      <c r="D71" s="16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</row>
    <row r="72" spans="1:58" ht="24" customHeight="1" x14ac:dyDescent="0.5">
      <c r="A72" s="5"/>
      <c r="B72" s="5"/>
      <c r="C72" s="16"/>
      <c r="D72" s="16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</row>
    <row r="73" spans="1:58" ht="24" customHeight="1" x14ac:dyDescent="0.5">
      <c r="A73" s="5"/>
      <c r="B73" s="5"/>
      <c r="C73" s="16"/>
      <c r="D73" s="16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</row>
    <row r="74" spans="1:58" ht="24" customHeight="1" x14ac:dyDescent="0.5">
      <c r="A74" s="5"/>
      <c r="B74" s="5"/>
      <c r="C74" s="16"/>
      <c r="D74" s="16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</row>
    <row r="75" spans="1:58" ht="24" customHeight="1" x14ac:dyDescent="0.5">
      <c r="A75" s="5"/>
      <c r="B75" s="5"/>
      <c r="C75" s="16"/>
      <c r="D75" s="1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</row>
    <row r="76" spans="1:58" ht="24" customHeight="1" x14ac:dyDescent="0.5">
      <c r="A76" s="5"/>
      <c r="B76" s="5"/>
      <c r="C76" s="16"/>
      <c r="D76" s="16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</row>
    <row r="77" spans="1:58" ht="24" customHeight="1" x14ac:dyDescent="0.5">
      <c r="A77" s="5"/>
      <c r="B77" s="5"/>
      <c r="C77" s="16"/>
      <c r="D77" s="16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</row>
    <row r="78" spans="1:58" ht="24" customHeight="1" x14ac:dyDescent="0.5">
      <c r="A78" s="5"/>
      <c r="B78" s="5"/>
      <c r="C78" s="16"/>
      <c r="D78" s="16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</row>
    <row r="79" spans="1:58" ht="24" customHeight="1" x14ac:dyDescent="0.5">
      <c r="A79" s="5"/>
      <c r="B79" s="5"/>
      <c r="C79" s="16"/>
      <c r="D79" s="16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</row>
    <row r="80" spans="1:58" ht="24" customHeight="1" x14ac:dyDescent="0.5">
      <c r="A80" s="5"/>
      <c r="B80" s="5"/>
      <c r="C80" s="16"/>
      <c r="D80" s="16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</row>
    <row r="81" spans="1:58" ht="24" customHeight="1" x14ac:dyDescent="0.5">
      <c r="A81" s="5"/>
      <c r="B81" s="5"/>
      <c r="C81" s="16"/>
      <c r="D81" s="1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</row>
    <row r="82" spans="1:58" ht="24" customHeight="1" x14ac:dyDescent="0.5">
      <c r="A82" s="5"/>
      <c r="B82" s="5"/>
      <c r="C82" s="16"/>
      <c r="D82" s="1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</row>
    <row r="83" spans="1:58" ht="24" customHeight="1" x14ac:dyDescent="0.5">
      <c r="A83" s="5"/>
      <c r="B83" s="5"/>
      <c r="C83" s="16"/>
      <c r="D83" s="16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</row>
    <row r="84" spans="1:58" ht="24" customHeight="1" x14ac:dyDescent="0.5">
      <c r="A84" s="5"/>
      <c r="B84" s="5"/>
      <c r="C84" s="16"/>
      <c r="D84" s="16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</row>
    <row r="85" spans="1:58" ht="24" customHeight="1" x14ac:dyDescent="0.5">
      <c r="A85" s="5"/>
      <c r="B85" s="5"/>
      <c r="C85" s="16"/>
      <c r="D85" s="16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</row>
    <row r="86" spans="1:58" ht="24" customHeight="1" x14ac:dyDescent="0.5">
      <c r="A86" s="5"/>
      <c r="B86" s="5"/>
      <c r="C86" s="16"/>
      <c r="D86" s="16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</row>
    <row r="87" spans="1:58" ht="24" customHeight="1" x14ac:dyDescent="0.5">
      <c r="A87" s="5"/>
      <c r="B87" s="5"/>
      <c r="C87" s="16"/>
      <c r="D87" s="16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</row>
    <row r="88" spans="1:58" ht="24" customHeight="1" x14ac:dyDescent="0.5">
      <c r="A88" s="5"/>
      <c r="B88" s="5"/>
      <c r="C88" s="16"/>
      <c r="D88" s="1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</row>
    <row r="89" spans="1:58" ht="24" customHeight="1" x14ac:dyDescent="0.5">
      <c r="A89" s="5"/>
      <c r="B89" s="5"/>
      <c r="C89" s="16"/>
      <c r="D89" s="1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</row>
  </sheetData>
  <mergeCells count="7">
    <mergeCell ref="K8:Q8"/>
    <mergeCell ref="K7:W7"/>
    <mergeCell ref="A1:AC1"/>
    <mergeCell ref="A2:AC2"/>
    <mergeCell ref="A3:AC3"/>
    <mergeCell ref="E6:Y6"/>
    <mergeCell ref="E5:AC5"/>
  </mergeCells>
  <phoneticPr fontId="11" type="noConversion"/>
  <pageMargins left="0.27559055118110198" right="0.17" top="0.70866141732283505" bottom="0.35433070866141703" header="0.31496062992126" footer="0.35433070866141703"/>
  <pageSetup paperSize="9" scale="44" firstPageNumber="11" orientation="landscape" useFirstPageNumber="1" r:id="rId1"/>
  <headerFooter scaleWithDoc="0" alignWithMargins="0">
    <oddHeader>&amp;C&amp;"Angsana New,Bold"&amp;P</oddHeader>
  </headerFooter>
  <colBreaks count="1" manualBreakCount="1">
    <brk id="29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00B0F0"/>
  </sheetPr>
  <dimension ref="A1:K33"/>
  <sheetViews>
    <sheetView view="pageBreakPreview" zoomScale="80" zoomScaleNormal="100" zoomScaleSheetLayoutView="80" workbookViewId="0">
      <selection activeCell="A2" sqref="A2:K2"/>
    </sheetView>
  </sheetViews>
  <sheetFormatPr defaultColWidth="9.140625" defaultRowHeight="24" customHeight="1" x14ac:dyDescent="0.5"/>
  <cols>
    <col min="1" max="2" width="3.140625" style="1" customWidth="1"/>
    <col min="3" max="3" width="81.140625" style="1" customWidth="1"/>
    <col min="4" max="4" width="8.7109375" style="1" customWidth="1"/>
    <col min="5" max="5" width="20.7109375" style="1" customWidth="1"/>
    <col min="6" max="6" width="1.28515625" style="1" customWidth="1"/>
    <col min="7" max="7" width="20.7109375" style="1" customWidth="1"/>
    <col min="8" max="8" width="1.28515625" style="1" customWidth="1"/>
    <col min="9" max="9" width="41.42578125" style="1" customWidth="1"/>
    <col min="10" max="10" width="1.28515625" style="1" customWidth="1"/>
    <col min="11" max="11" width="20.7109375" style="1" customWidth="1"/>
    <col min="12" max="16384" width="9.140625" style="1"/>
  </cols>
  <sheetData>
    <row r="1" spans="1:11" s="3" customFormat="1" ht="24" customHeight="1" x14ac:dyDescent="0.5">
      <c r="A1" s="225" t="str">
        <f>'CS-CONSO'!A1:AC1</f>
        <v>MDX PUBLIC COMPANY LIMITED AND ITS SUBSIDIARIES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1" s="3" customFormat="1" ht="24" customHeight="1" x14ac:dyDescent="0.5">
      <c r="A2" s="225" t="str">
        <f>'CS-CONSO'!A2:AC2</f>
        <v>STATEMENT OF CHANGES IN SHAREHOLDERS' EQUITY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</row>
    <row r="3" spans="1:11" s="3" customFormat="1" ht="24" customHeight="1" x14ac:dyDescent="0.5">
      <c r="A3" s="225" t="str">
        <f>PL!A3</f>
        <v>FOR THE YEAR ENDED 31 DECEMBER 2020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4" spans="1:11" s="3" customFormat="1" ht="12" customHeight="1" x14ac:dyDescent="0.5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62"/>
    </row>
    <row r="5" spans="1:11" s="3" customFormat="1" ht="24" customHeight="1" x14ac:dyDescent="0.5">
      <c r="A5" s="48"/>
      <c r="B5" s="48"/>
      <c r="C5" s="48"/>
      <c r="D5" s="48"/>
      <c r="E5" s="225" t="s">
        <v>124</v>
      </c>
      <c r="F5" s="225"/>
      <c r="G5" s="225"/>
      <c r="H5" s="225"/>
      <c r="I5" s="225"/>
      <c r="J5" s="225"/>
      <c r="K5" s="225"/>
    </row>
    <row r="6" spans="1:11" s="3" customFormat="1" ht="24" customHeight="1" x14ac:dyDescent="0.5">
      <c r="A6" s="196"/>
      <c r="B6" s="196"/>
      <c r="C6" s="196"/>
      <c r="D6" s="196"/>
      <c r="E6" s="196" t="s">
        <v>117</v>
      </c>
      <c r="F6" s="196"/>
      <c r="G6" s="196" t="s">
        <v>118</v>
      </c>
      <c r="H6" s="196"/>
      <c r="I6" s="198" t="s">
        <v>78</v>
      </c>
      <c r="J6" s="196"/>
      <c r="K6" s="196" t="s">
        <v>127</v>
      </c>
    </row>
    <row r="7" spans="1:11" s="3" customFormat="1" ht="24" customHeight="1" x14ac:dyDescent="0.5">
      <c r="E7" s="193" t="s">
        <v>120</v>
      </c>
      <c r="F7" s="193"/>
      <c r="G7" s="194" t="s">
        <v>121</v>
      </c>
      <c r="H7" s="194"/>
      <c r="I7" s="198" t="s">
        <v>108</v>
      </c>
      <c r="J7" s="193"/>
      <c r="K7" s="193" t="s">
        <v>128</v>
      </c>
    </row>
    <row r="8" spans="1:11" s="3" customFormat="1" ht="24" customHeight="1" x14ac:dyDescent="0.5">
      <c r="E8" s="193" t="s">
        <v>71</v>
      </c>
      <c r="F8" s="193"/>
      <c r="G8" s="194"/>
      <c r="H8" s="194"/>
      <c r="I8" s="193" t="s">
        <v>125</v>
      </c>
      <c r="J8" s="193"/>
      <c r="K8" s="193"/>
    </row>
    <row r="9" spans="1:11" s="3" customFormat="1" ht="24" customHeight="1" x14ac:dyDescent="0.5">
      <c r="A9" s="4"/>
      <c r="B9" s="4"/>
      <c r="C9" s="4"/>
      <c r="D9" s="197" t="s">
        <v>16</v>
      </c>
      <c r="E9" s="197"/>
      <c r="F9" s="197"/>
      <c r="G9" s="197"/>
      <c r="H9" s="197"/>
      <c r="I9" s="197" t="s">
        <v>126</v>
      </c>
      <c r="J9" s="197"/>
      <c r="K9" s="197"/>
    </row>
    <row r="10" spans="1:11" s="3" customFormat="1" ht="24" customHeight="1" x14ac:dyDescent="0.5">
      <c r="A10" s="7"/>
      <c r="B10" s="7"/>
      <c r="C10" s="7"/>
      <c r="D10" s="7"/>
      <c r="E10" s="191" t="s">
        <v>20</v>
      </c>
      <c r="F10" s="194"/>
      <c r="G10" s="191" t="s">
        <v>20</v>
      </c>
      <c r="H10" s="194"/>
      <c r="I10" s="191" t="s">
        <v>20</v>
      </c>
      <c r="J10" s="194"/>
      <c r="K10" s="191" t="s">
        <v>20</v>
      </c>
    </row>
    <row r="11" spans="1:11" s="3" customFormat="1" ht="24" customHeight="1" x14ac:dyDescent="0.5">
      <c r="A11" s="3" t="s">
        <v>133</v>
      </c>
      <c r="E11" s="30">
        <v>4755931420</v>
      </c>
      <c r="F11" s="30"/>
      <c r="G11" s="30">
        <v>-2849002205.98</v>
      </c>
      <c r="H11" s="30"/>
      <c r="I11" s="30">
        <v>15801757.909999998</v>
      </c>
      <c r="J11" s="30"/>
      <c r="K11" s="30">
        <f>SUM(E11:I11)</f>
        <v>1922730971.9300001</v>
      </c>
    </row>
    <row r="12" spans="1:11" s="3" customFormat="1" ht="24" customHeight="1" x14ac:dyDescent="0.5">
      <c r="A12" s="3" t="s">
        <v>233</v>
      </c>
      <c r="E12" s="30"/>
      <c r="F12" s="30"/>
      <c r="G12" s="30"/>
      <c r="H12" s="30"/>
      <c r="I12" s="30"/>
      <c r="J12" s="30"/>
      <c r="K12" s="30"/>
    </row>
    <row r="13" spans="1:11" s="3" customFormat="1" ht="24" customHeight="1" x14ac:dyDescent="0.5">
      <c r="B13" s="1" t="s">
        <v>112</v>
      </c>
      <c r="C13" s="1"/>
      <c r="E13" s="10">
        <v>0</v>
      </c>
      <c r="F13" s="10"/>
      <c r="G13" s="10">
        <f>PL!K34</f>
        <v>66864507.069999993</v>
      </c>
      <c r="H13" s="10"/>
      <c r="I13" s="10">
        <v>0</v>
      </c>
      <c r="J13" s="10"/>
      <c r="K13" s="20">
        <f>SUM(E13:I13)</f>
        <v>66864507.069999993</v>
      </c>
    </row>
    <row r="14" spans="1:11" ht="24" customHeight="1" x14ac:dyDescent="0.5">
      <c r="B14" s="1" t="s">
        <v>129</v>
      </c>
      <c r="E14" s="79">
        <v>0</v>
      </c>
      <c r="F14" s="10"/>
      <c r="G14" s="79">
        <f>PL!K45</f>
        <v>-1303344</v>
      </c>
      <c r="H14" s="10"/>
      <c r="I14" s="79">
        <f>PL!K40</f>
        <v>1112880.42</v>
      </c>
      <c r="J14" s="10"/>
      <c r="K14" s="79">
        <f>SUM(E14:I14)</f>
        <v>-190463.58000000007</v>
      </c>
    </row>
    <row r="15" spans="1:11" ht="24" customHeight="1" x14ac:dyDescent="0.5">
      <c r="B15" s="3" t="s">
        <v>229</v>
      </c>
      <c r="C15" s="3"/>
      <c r="E15" s="30">
        <f>SUM(E13:E14)</f>
        <v>0</v>
      </c>
      <c r="F15" s="10"/>
      <c r="G15" s="30">
        <f>SUM(G13:G14)</f>
        <v>65561163.069999993</v>
      </c>
      <c r="H15" s="10"/>
      <c r="I15" s="30">
        <f>SUM(I13:I14)</f>
        <v>1112880.42</v>
      </c>
      <c r="J15" s="10"/>
      <c r="K15" s="75">
        <f>SUM(K13:K14)</f>
        <v>66674043.489999995</v>
      </c>
    </row>
    <row r="16" spans="1:11" ht="24" customHeight="1" x14ac:dyDescent="0.5">
      <c r="A16" s="3" t="s">
        <v>220</v>
      </c>
      <c r="B16" s="3"/>
      <c r="C16" s="3"/>
      <c r="E16" s="58">
        <f>+E11+E15</f>
        <v>4755931420</v>
      </c>
      <c r="F16" s="30"/>
      <c r="G16" s="58">
        <f>+G11+G15</f>
        <v>-2783441042.9099998</v>
      </c>
      <c r="H16" s="30"/>
      <c r="I16" s="58">
        <f>+I11+I15</f>
        <v>16914638.329999998</v>
      </c>
      <c r="J16" s="30"/>
      <c r="K16" s="58">
        <f>+K11+K15</f>
        <v>1989405015.4200001</v>
      </c>
    </row>
    <row r="17" spans="1:11" ht="24" customHeight="1" x14ac:dyDescent="0.5">
      <c r="A17" s="1" t="s">
        <v>131</v>
      </c>
      <c r="E17" s="10"/>
      <c r="F17" s="10"/>
      <c r="G17" s="10"/>
      <c r="H17" s="10"/>
      <c r="I17" s="10"/>
      <c r="J17" s="10"/>
      <c r="K17" s="10"/>
    </row>
    <row r="18" spans="1:11" ht="24" customHeight="1" x14ac:dyDescent="0.5">
      <c r="B18" s="1" t="s">
        <v>132</v>
      </c>
      <c r="D18" s="51">
        <v>6</v>
      </c>
      <c r="E18" s="79">
        <v>0</v>
      </c>
      <c r="F18" s="10"/>
      <c r="G18" s="79">
        <v>12709675.289999999</v>
      </c>
      <c r="H18" s="10"/>
      <c r="I18" s="79">
        <v>-13333946.369999999</v>
      </c>
      <c r="J18" s="10"/>
      <c r="K18" s="79">
        <f>SUM(E18:I18)</f>
        <v>-624271.08000000007</v>
      </c>
    </row>
    <row r="19" spans="1:11" s="3" customFormat="1" ht="24" customHeight="1" x14ac:dyDescent="0.5">
      <c r="A19" s="3" t="s">
        <v>218</v>
      </c>
      <c r="E19" s="30">
        <f>SUM(E16:E18)</f>
        <v>4755931420</v>
      </c>
      <c r="F19" s="30">
        <f t="shared" ref="F19" si="0">SUM(F16:F18)</f>
        <v>0</v>
      </c>
      <c r="G19" s="30">
        <f>SUM(G16:G18)</f>
        <v>-2770731367.6199999</v>
      </c>
      <c r="H19" s="30">
        <f t="shared" ref="H19" si="1">SUM(H16:H18)</f>
        <v>0</v>
      </c>
      <c r="I19" s="30">
        <f>SUM(I16:I18)</f>
        <v>3580691.959999999</v>
      </c>
      <c r="J19" s="30">
        <f t="shared" ref="J19" si="2">SUM(J16:J18)</f>
        <v>0</v>
      </c>
      <c r="K19" s="30">
        <f>SUM(K16:K18)</f>
        <v>1988780744.3400002</v>
      </c>
    </row>
    <row r="20" spans="1:11" s="5" customFormat="1" ht="24" hidden="1" customHeight="1" x14ac:dyDescent="0.5">
      <c r="A20" s="7"/>
      <c r="B20" s="7"/>
      <c r="C20" s="7"/>
      <c r="E20" s="30"/>
      <c r="F20" s="30"/>
      <c r="G20" s="30"/>
      <c r="H20" s="30"/>
      <c r="I20" s="30"/>
      <c r="J20" s="30"/>
      <c r="K20" s="30"/>
    </row>
    <row r="21" spans="1:11" ht="24" hidden="1" customHeight="1" x14ac:dyDescent="0.5">
      <c r="A21" s="3" t="s">
        <v>4</v>
      </c>
      <c r="B21" s="3"/>
      <c r="C21" s="3"/>
      <c r="E21" s="30">
        <v>4755931420</v>
      </c>
      <c r="F21" s="30"/>
      <c r="G21" s="30">
        <v>-2964219010.0099998</v>
      </c>
      <c r="H21" s="30"/>
      <c r="I21" s="30">
        <v>17388738.059999999</v>
      </c>
      <c r="J21" s="30"/>
      <c r="K21" s="30">
        <f t="shared" ref="K21:K24" si="3">SUM(E21:I21)</f>
        <v>1809101148.0500002</v>
      </c>
    </row>
    <row r="22" spans="1:11" s="7" customFormat="1" ht="24" customHeight="1" x14ac:dyDescent="0.5">
      <c r="A22" s="7" t="s">
        <v>233</v>
      </c>
      <c r="E22" s="30"/>
      <c r="F22" s="53"/>
      <c r="G22" s="30"/>
      <c r="H22" s="53"/>
      <c r="I22" s="53"/>
      <c r="J22" s="53"/>
      <c r="K22" s="30"/>
    </row>
    <row r="23" spans="1:11" s="3" customFormat="1" ht="24" customHeight="1" x14ac:dyDescent="0.5">
      <c r="B23" s="1" t="s">
        <v>112</v>
      </c>
      <c r="C23" s="1"/>
      <c r="D23" s="7"/>
      <c r="E23" s="10">
        <v>0</v>
      </c>
      <c r="F23" s="53"/>
      <c r="G23" s="10">
        <f>PL!I34</f>
        <v>41036668.529999934</v>
      </c>
      <c r="H23" s="53"/>
      <c r="I23" s="59">
        <v>0</v>
      </c>
      <c r="J23" s="53"/>
      <c r="K23" s="20">
        <f t="shared" si="3"/>
        <v>41036668.529999934</v>
      </c>
    </row>
    <row r="24" spans="1:11" s="3" customFormat="1" ht="24" customHeight="1" x14ac:dyDescent="0.5">
      <c r="B24" s="1" t="s">
        <v>129</v>
      </c>
      <c r="C24" s="1"/>
      <c r="D24" s="7"/>
      <c r="E24" s="10">
        <v>0</v>
      </c>
      <c r="F24" s="53"/>
      <c r="G24" s="10">
        <f>PL!I44</f>
        <v>3526852</v>
      </c>
      <c r="H24" s="53"/>
      <c r="I24" s="79">
        <f>PL!I43</f>
        <v>1402483.21</v>
      </c>
      <c r="J24" s="20"/>
      <c r="K24" s="79">
        <f t="shared" si="3"/>
        <v>4929335.21</v>
      </c>
    </row>
    <row r="25" spans="1:11" s="3" customFormat="1" ht="24" customHeight="1" x14ac:dyDescent="0.5">
      <c r="B25" s="3" t="s">
        <v>229</v>
      </c>
      <c r="D25" s="7"/>
      <c r="E25" s="75">
        <f>SUM(E23:E24)</f>
        <v>0</v>
      </c>
      <c r="F25" s="53"/>
      <c r="G25" s="75">
        <f>SUM(G23:G24)</f>
        <v>44563520.529999934</v>
      </c>
      <c r="H25" s="53"/>
      <c r="I25" s="30">
        <f>SUM(I23:I24)</f>
        <v>1402483.21</v>
      </c>
      <c r="J25" s="53"/>
      <c r="K25" s="134">
        <f>SUM(K23:K24)</f>
        <v>45966003.739999935</v>
      </c>
    </row>
    <row r="26" spans="1:11" s="3" customFormat="1" ht="24" customHeight="1" thickBot="1" x14ac:dyDescent="0.55000000000000004">
      <c r="A26" s="3" t="s">
        <v>134</v>
      </c>
      <c r="E26" s="77">
        <f>+E19+E25</f>
        <v>4755931420</v>
      </c>
      <c r="F26" s="30">
        <f t="shared" ref="F26:K26" si="4">+F19+F25</f>
        <v>0</v>
      </c>
      <c r="G26" s="77">
        <f t="shared" si="4"/>
        <v>-2726167847.0900002</v>
      </c>
      <c r="H26" s="30">
        <f t="shared" si="4"/>
        <v>0</v>
      </c>
      <c r="I26" s="77">
        <f t="shared" si="4"/>
        <v>4983175.169999999</v>
      </c>
      <c r="J26" s="30">
        <f t="shared" si="4"/>
        <v>0</v>
      </c>
      <c r="K26" s="77">
        <f t="shared" si="4"/>
        <v>2034746748.0800002</v>
      </c>
    </row>
    <row r="27" spans="1:11" s="3" customFormat="1" ht="24" customHeight="1" thickTop="1" x14ac:dyDescent="0.5">
      <c r="E27" s="30"/>
      <c r="F27" s="30"/>
      <c r="G27" s="30"/>
      <c r="H27" s="30"/>
      <c r="I27" s="30"/>
      <c r="J27" s="30"/>
      <c r="K27" s="30"/>
    </row>
    <row r="28" spans="1:11" s="3" customFormat="1" ht="24" customHeight="1" x14ac:dyDescent="0.5">
      <c r="E28" s="30"/>
      <c r="F28" s="30"/>
      <c r="G28" s="30"/>
      <c r="H28" s="30"/>
      <c r="I28" s="30"/>
      <c r="J28" s="30"/>
      <c r="K28" s="30"/>
    </row>
    <row r="29" spans="1:11" s="3" customFormat="1" ht="24" customHeight="1" x14ac:dyDescent="0.5">
      <c r="E29" s="30"/>
      <c r="F29" s="30"/>
      <c r="G29" s="30"/>
      <c r="H29" s="30"/>
      <c r="I29" s="30"/>
      <c r="J29" s="30"/>
      <c r="K29" s="30"/>
    </row>
    <row r="30" spans="1:11" s="3" customFormat="1" ht="24" customHeight="1" x14ac:dyDescent="0.5">
      <c r="E30" s="30"/>
      <c r="F30" s="30"/>
      <c r="G30" s="30"/>
      <c r="H30" s="30"/>
      <c r="I30" s="30"/>
      <c r="J30" s="30"/>
      <c r="K30" s="30"/>
    </row>
    <row r="31" spans="1:11" s="3" customFormat="1" ht="24" customHeight="1" x14ac:dyDescent="0.5">
      <c r="E31" s="30"/>
      <c r="F31" s="30"/>
      <c r="G31" s="30"/>
      <c r="H31" s="30"/>
      <c r="I31" s="30"/>
      <c r="J31" s="30"/>
      <c r="K31" s="30"/>
    </row>
    <row r="32" spans="1:11" ht="24" customHeight="1" x14ac:dyDescent="0.5">
      <c r="A32" s="1" t="s">
        <v>11</v>
      </c>
    </row>
    <row r="33" spans="5:11" ht="24" customHeight="1" x14ac:dyDescent="0.5">
      <c r="E33" s="56"/>
      <c r="F33" s="56"/>
      <c r="K33" s="73"/>
    </row>
  </sheetData>
  <mergeCells count="4">
    <mergeCell ref="A1:K1"/>
    <mergeCell ref="A2:K2"/>
    <mergeCell ref="A3:K3"/>
    <mergeCell ref="E5:K5"/>
  </mergeCells>
  <phoneticPr fontId="11" type="noConversion"/>
  <pageMargins left="0.43307086614173201" right="0.196850393700787" top="0.66929133858267698" bottom="0.31496062992126" header="0.31496062992126" footer="0.35433070866141703"/>
  <pageSetup paperSize="9" scale="75" firstPageNumber="12" orientation="landscape" useFirstPageNumber="1" r:id="rId1"/>
  <headerFooter scaleWithDoc="0" alignWithMargins="0">
    <oddHeader>&amp;C&amp;"Angsana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1">
    <tabColor rgb="FF00B0F0"/>
  </sheetPr>
  <dimension ref="A1:M145"/>
  <sheetViews>
    <sheetView tabSelected="1" view="pageBreakPreview" topLeftCell="A2" zoomScaleNormal="100" zoomScaleSheetLayoutView="100" workbookViewId="0">
      <selection activeCell="A2" sqref="A2:L2"/>
    </sheetView>
  </sheetViews>
  <sheetFormatPr defaultColWidth="9.140625" defaultRowHeight="23.25" customHeight="1" x14ac:dyDescent="0.5"/>
  <cols>
    <col min="1" max="3" width="2.85546875" style="139" customWidth="1"/>
    <col min="4" max="4" width="67.28515625" style="139" customWidth="1"/>
    <col min="5" max="5" width="9.7109375" style="139" customWidth="1"/>
    <col min="6" max="6" width="19.140625" style="139" customWidth="1"/>
    <col min="7" max="7" width="1.28515625" style="139" customWidth="1"/>
    <col min="8" max="8" width="19.140625" style="139" customWidth="1"/>
    <col min="9" max="9" width="1.28515625" style="174" customWidth="1"/>
    <col min="10" max="10" width="19.140625" style="139" customWidth="1"/>
    <col min="11" max="11" width="1.28515625" style="174" customWidth="1"/>
    <col min="12" max="12" width="19.140625" style="139" customWidth="1"/>
    <col min="13" max="13" width="16.28515625" style="139" bestFit="1" customWidth="1"/>
    <col min="14" max="16384" width="9.140625" style="139"/>
  </cols>
  <sheetData>
    <row r="1" spans="1:13" ht="24" customHeight="1" x14ac:dyDescent="0.5">
      <c r="A1" s="233" t="str">
        <f>'CS-COMPANY'!A1</f>
        <v>MDX PUBLIC COMPANY LIMITED AND ITS SUBSIDIARIES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3" ht="24" customHeight="1" x14ac:dyDescent="0.5">
      <c r="A2" s="233" t="s">
        <v>122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3" ht="24" customHeight="1" x14ac:dyDescent="0.5">
      <c r="A3" s="233" t="str">
        <f>'CS-CONSO'!A3</f>
        <v>FOR THE YEAR ENDED 31 DECEMBER 2020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3" ht="12" customHeight="1" x14ac:dyDescent="0.5">
      <c r="C4" s="200"/>
      <c r="D4" s="200"/>
      <c r="E4" s="200"/>
      <c r="F4" s="200"/>
      <c r="G4" s="200"/>
      <c r="H4" s="200"/>
      <c r="I4" s="200"/>
      <c r="J4" s="200"/>
      <c r="K4" s="200"/>
      <c r="L4" s="140"/>
    </row>
    <row r="5" spans="1:13" ht="24" customHeight="1" x14ac:dyDescent="0.5">
      <c r="A5" s="141"/>
      <c r="B5" s="141"/>
      <c r="C5" s="142"/>
      <c r="D5" s="142"/>
      <c r="E5" s="201"/>
      <c r="F5" s="234" t="s">
        <v>10</v>
      </c>
      <c r="G5" s="234"/>
      <c r="H5" s="234"/>
      <c r="I5" s="143"/>
      <c r="J5" s="234" t="s">
        <v>83</v>
      </c>
      <c r="K5" s="234"/>
      <c r="L5" s="234"/>
    </row>
    <row r="6" spans="1:13" ht="24" customHeight="1" x14ac:dyDescent="0.5">
      <c r="A6" s="174"/>
      <c r="B6" s="174"/>
      <c r="C6" s="149"/>
      <c r="D6" s="149"/>
      <c r="E6" s="200"/>
      <c r="F6" s="233" t="s">
        <v>12</v>
      </c>
      <c r="G6" s="233"/>
      <c r="H6" s="233"/>
      <c r="I6" s="190"/>
      <c r="J6" s="233" t="s">
        <v>14</v>
      </c>
      <c r="K6" s="233"/>
      <c r="L6" s="233"/>
    </row>
    <row r="7" spans="1:13" s="148" customFormat="1" ht="24" customHeight="1" x14ac:dyDescent="0.5">
      <c r="A7" s="144"/>
      <c r="B7" s="144"/>
      <c r="C7" s="144"/>
      <c r="D7" s="144"/>
      <c r="E7" s="145" t="s">
        <v>16</v>
      </c>
      <c r="F7" s="146" t="str">
        <f>PL!E7</f>
        <v>31 December 2020</v>
      </c>
      <c r="G7" s="147"/>
      <c r="H7" s="146" t="str">
        <f>PL!G7</f>
        <v>31 December 2019</v>
      </c>
      <c r="I7" s="147"/>
      <c r="J7" s="146" t="str">
        <f>PL!I7</f>
        <v>31 December 2020</v>
      </c>
      <c r="K7" s="147"/>
      <c r="L7" s="146" t="str">
        <f>PL!K7</f>
        <v>31 December 2019</v>
      </c>
      <c r="M7" s="139"/>
    </row>
    <row r="8" spans="1:13" s="148" customFormat="1" ht="24" customHeight="1" x14ac:dyDescent="0.5">
      <c r="C8" s="149"/>
      <c r="D8" s="149"/>
      <c r="E8" s="149"/>
      <c r="F8" s="150" t="s">
        <v>20</v>
      </c>
      <c r="G8" s="200"/>
      <c r="H8" s="150" t="s">
        <v>20</v>
      </c>
      <c r="I8" s="200"/>
      <c r="J8" s="150" t="s">
        <v>20</v>
      </c>
      <c r="K8" s="200"/>
      <c r="L8" s="150" t="s">
        <v>20</v>
      </c>
      <c r="M8" s="139"/>
    </row>
    <row r="9" spans="1:13" s="148" customFormat="1" ht="24" customHeight="1" x14ac:dyDescent="0.5">
      <c r="C9" s="149"/>
      <c r="D9" s="149"/>
      <c r="E9" s="149"/>
      <c r="F9" s="177"/>
      <c r="G9" s="200"/>
      <c r="H9" s="177" t="s">
        <v>15</v>
      </c>
      <c r="I9" s="200"/>
      <c r="J9" s="177"/>
      <c r="K9" s="200"/>
      <c r="L9" s="177"/>
      <c r="M9" s="139"/>
    </row>
    <row r="10" spans="1:13" s="148" customFormat="1" ht="24" customHeight="1" x14ac:dyDescent="0.5">
      <c r="A10" s="149" t="s">
        <v>162</v>
      </c>
      <c r="E10" s="149"/>
      <c r="F10" s="151"/>
      <c r="G10" s="151"/>
      <c r="I10" s="149"/>
      <c r="J10" s="151"/>
      <c r="K10" s="151"/>
      <c r="M10" s="139"/>
    </row>
    <row r="11" spans="1:13" ht="24" customHeight="1" x14ac:dyDescent="0.5">
      <c r="A11" s="152" t="s">
        <v>112</v>
      </c>
      <c r="E11" s="152"/>
      <c r="F11" s="153">
        <f>PL!E34</f>
        <v>215925693.18999997</v>
      </c>
      <c r="G11" s="153"/>
      <c r="H11" s="138">
        <f>PL!G34</f>
        <v>101027030.8399999</v>
      </c>
      <c r="I11" s="153"/>
      <c r="J11" s="153">
        <f>PL!I34</f>
        <v>41036668.529999934</v>
      </c>
      <c r="K11" s="153"/>
      <c r="L11" s="153">
        <f>PL!K34</f>
        <v>66864507.069999993</v>
      </c>
    </row>
    <row r="12" spans="1:13" ht="24" customHeight="1" x14ac:dyDescent="0.5">
      <c r="A12" s="152" t="s">
        <v>163</v>
      </c>
      <c r="E12" s="152"/>
      <c r="F12" s="153"/>
      <c r="G12" s="153"/>
      <c r="H12" s="153"/>
      <c r="I12" s="153"/>
      <c r="J12" s="138"/>
      <c r="K12" s="153"/>
      <c r="L12" s="138"/>
    </row>
    <row r="13" spans="1:13" ht="24" customHeight="1" x14ac:dyDescent="0.5">
      <c r="B13" s="152"/>
      <c r="C13" s="139" t="s">
        <v>235</v>
      </c>
      <c r="E13" s="152"/>
      <c r="F13" s="153">
        <f>-PL!E33</f>
        <v>13266454.01</v>
      </c>
      <c r="G13" s="153"/>
      <c r="H13" s="153">
        <f>-PL!G33</f>
        <v>-1307944.58</v>
      </c>
      <c r="I13" s="153"/>
      <c r="J13" s="138">
        <f>-PL!I33</f>
        <v>11735967.130000001</v>
      </c>
      <c r="K13" s="153"/>
      <c r="L13" s="138">
        <f>-PL!K33</f>
        <v>-5700084.4299999997</v>
      </c>
    </row>
    <row r="14" spans="1:13" ht="24" customHeight="1" x14ac:dyDescent="0.5">
      <c r="C14" s="5" t="s">
        <v>236</v>
      </c>
      <c r="D14" s="152"/>
      <c r="E14" s="152"/>
      <c r="F14" s="153">
        <v>1749314.5699999998</v>
      </c>
      <c r="G14" s="153"/>
      <c r="H14" s="153">
        <v>-17223882.800000001</v>
      </c>
      <c r="I14" s="153"/>
      <c r="J14" s="153">
        <v>-10264900.25</v>
      </c>
      <c r="K14" s="153"/>
      <c r="L14" s="153">
        <v>-28823882.800000001</v>
      </c>
    </row>
    <row r="15" spans="1:13" ht="24" customHeight="1" x14ac:dyDescent="0.5">
      <c r="C15" s="152" t="s">
        <v>225</v>
      </c>
      <c r="D15" s="152"/>
      <c r="E15" s="152"/>
      <c r="F15" s="153">
        <v>0</v>
      </c>
      <c r="G15" s="153"/>
      <c r="H15" s="153">
        <v>307162.77</v>
      </c>
      <c r="I15" s="153"/>
      <c r="J15" s="153">
        <v>0</v>
      </c>
      <c r="K15" s="153"/>
      <c r="L15" s="153">
        <v>0</v>
      </c>
    </row>
    <row r="16" spans="1:13" ht="24" customHeight="1" x14ac:dyDescent="0.5">
      <c r="C16" s="152" t="s">
        <v>164</v>
      </c>
      <c r="D16" s="152"/>
      <c r="E16" s="152"/>
      <c r="F16" s="153">
        <v>25676371.640000001</v>
      </c>
      <c r="G16" s="153"/>
      <c r="H16" s="153">
        <v>22086584.98</v>
      </c>
      <c r="I16" s="153"/>
      <c r="J16" s="153">
        <v>19754120.879999999</v>
      </c>
      <c r="K16" s="153"/>
      <c r="L16" s="153">
        <v>16964406.07</v>
      </c>
    </row>
    <row r="17" spans="3:13" ht="24" customHeight="1" x14ac:dyDescent="0.5">
      <c r="C17" s="152" t="s">
        <v>165</v>
      </c>
      <c r="D17" s="152"/>
      <c r="E17" s="152"/>
      <c r="F17" s="153">
        <v>42305.84</v>
      </c>
      <c r="G17" s="153"/>
      <c r="H17" s="153">
        <v>31603.67</v>
      </c>
      <c r="I17" s="153"/>
      <c r="J17" s="153">
        <v>6453.95</v>
      </c>
      <c r="K17" s="153"/>
      <c r="L17" s="153">
        <v>2671.3900000000003</v>
      </c>
    </row>
    <row r="18" spans="3:13" ht="24" customHeight="1" x14ac:dyDescent="0.5">
      <c r="C18" s="154" t="s">
        <v>166</v>
      </c>
      <c r="D18" s="154"/>
      <c r="E18" s="154"/>
      <c r="F18" s="153">
        <v>6951421.9400000004</v>
      </c>
      <c r="G18" s="153"/>
      <c r="H18" s="153">
        <v>8261223.7800000003</v>
      </c>
      <c r="I18" s="153"/>
      <c r="J18" s="138">
        <v>0</v>
      </c>
      <c r="K18" s="153"/>
      <c r="L18" s="138">
        <v>0</v>
      </c>
    </row>
    <row r="19" spans="3:13" ht="24" customHeight="1" x14ac:dyDescent="0.5">
      <c r="C19" s="154" t="s">
        <v>167</v>
      </c>
      <c r="D19" s="154"/>
      <c r="E19" s="154"/>
      <c r="F19" s="153">
        <v>36283732.030000001</v>
      </c>
      <c r="G19" s="153"/>
      <c r="H19" s="153">
        <v>37974034.869999997</v>
      </c>
      <c r="I19" s="153"/>
      <c r="J19" s="138">
        <v>0</v>
      </c>
      <c r="K19" s="153"/>
      <c r="L19" s="138">
        <v>0</v>
      </c>
    </row>
    <row r="20" spans="3:13" ht="24" customHeight="1" x14ac:dyDescent="0.5">
      <c r="C20" s="152" t="s">
        <v>237</v>
      </c>
      <c r="D20" s="152"/>
      <c r="E20" s="152"/>
      <c r="F20" s="153">
        <v>0</v>
      </c>
      <c r="G20" s="153"/>
      <c r="H20" s="138">
        <v>0</v>
      </c>
      <c r="I20" s="153"/>
      <c r="J20" s="153">
        <v>2295546.15</v>
      </c>
      <c r="K20" s="153"/>
      <c r="L20" s="138">
        <v>-6968812.5599999996</v>
      </c>
      <c r="M20" s="155"/>
    </row>
    <row r="21" spans="3:13" ht="24" hidden="1" customHeight="1" x14ac:dyDescent="0.5">
      <c r="C21" s="152" t="s">
        <v>168</v>
      </c>
      <c r="D21" s="152"/>
      <c r="E21" s="152"/>
      <c r="F21" s="153">
        <v>0</v>
      </c>
      <c r="G21" s="153"/>
      <c r="H21" s="138">
        <v>0</v>
      </c>
      <c r="I21" s="153"/>
      <c r="J21" s="153">
        <v>0</v>
      </c>
      <c r="K21" s="153"/>
      <c r="L21" s="138">
        <v>0</v>
      </c>
    </row>
    <row r="22" spans="3:13" ht="24" customHeight="1" x14ac:dyDescent="0.5">
      <c r="C22" s="139" t="s">
        <v>169</v>
      </c>
      <c r="E22" s="152"/>
      <c r="F22" s="153">
        <v>0</v>
      </c>
      <c r="G22" s="153"/>
      <c r="H22" s="138">
        <v>1398330.4</v>
      </c>
      <c r="I22" s="153"/>
      <c r="J22" s="153">
        <v>0</v>
      </c>
      <c r="K22" s="153"/>
      <c r="L22" s="138">
        <v>0</v>
      </c>
    </row>
    <row r="23" spans="3:13" ht="24" customHeight="1" x14ac:dyDescent="0.5">
      <c r="C23" s="152" t="s">
        <v>221</v>
      </c>
      <c r="D23" s="152"/>
      <c r="E23" s="152"/>
      <c r="F23" s="153">
        <v>0</v>
      </c>
      <c r="G23" s="153"/>
      <c r="H23" s="138">
        <v>-2365571.21</v>
      </c>
      <c r="I23" s="153"/>
      <c r="J23" s="153">
        <v>0</v>
      </c>
      <c r="K23" s="153"/>
      <c r="L23" s="138">
        <v>-630523.1</v>
      </c>
    </row>
    <row r="24" spans="3:13" ht="24" customHeight="1" x14ac:dyDescent="0.5">
      <c r="C24" s="152" t="s">
        <v>222</v>
      </c>
      <c r="D24" s="152"/>
      <c r="E24" s="152"/>
      <c r="F24" s="153">
        <v>0</v>
      </c>
      <c r="G24" s="153"/>
      <c r="H24" s="138">
        <v>-277001.03999999998</v>
      </c>
      <c r="I24" s="153"/>
      <c r="J24" s="153">
        <v>0</v>
      </c>
      <c r="K24" s="153"/>
      <c r="L24" s="138">
        <v>0</v>
      </c>
    </row>
    <row r="25" spans="3:13" ht="24" customHeight="1" x14ac:dyDescent="0.5">
      <c r="C25" s="152" t="s">
        <v>170</v>
      </c>
      <c r="D25" s="152"/>
      <c r="E25" s="152"/>
      <c r="F25" s="153">
        <v>-2566452.85</v>
      </c>
      <c r="G25" s="153"/>
      <c r="H25" s="153">
        <v>0</v>
      </c>
      <c r="I25" s="153"/>
      <c r="J25" s="153">
        <v>0</v>
      </c>
      <c r="K25" s="153"/>
      <c r="L25" s="153">
        <v>0</v>
      </c>
    </row>
    <row r="26" spans="3:13" ht="24" customHeight="1" x14ac:dyDescent="0.5">
      <c r="C26" s="152" t="s">
        <v>171</v>
      </c>
      <c r="D26" s="152"/>
      <c r="E26" s="152"/>
      <c r="F26" s="153">
        <v>4770545.92</v>
      </c>
      <c r="G26" s="153"/>
      <c r="H26" s="153">
        <v>0</v>
      </c>
      <c r="I26" s="153"/>
      <c r="J26" s="153">
        <v>3185526.5600000015</v>
      </c>
      <c r="K26" s="153"/>
      <c r="L26" s="153">
        <v>0</v>
      </c>
    </row>
    <row r="27" spans="3:13" ht="24" hidden="1" customHeight="1" x14ac:dyDescent="0.5">
      <c r="C27" s="152" t="s">
        <v>2</v>
      </c>
      <c r="D27" s="152"/>
      <c r="E27" s="152"/>
      <c r="F27" s="153">
        <v>0</v>
      </c>
      <c r="G27" s="153"/>
      <c r="H27" s="153">
        <v>0</v>
      </c>
      <c r="I27" s="153"/>
      <c r="J27" s="153">
        <v>0</v>
      </c>
      <c r="K27" s="153"/>
      <c r="L27" s="153">
        <v>0</v>
      </c>
    </row>
    <row r="28" spans="3:13" ht="24" customHeight="1" x14ac:dyDescent="0.5">
      <c r="C28" s="152" t="s">
        <v>172</v>
      </c>
      <c r="D28" s="152"/>
      <c r="E28" s="152"/>
      <c r="F28" s="153">
        <v>0</v>
      </c>
      <c r="G28" s="153"/>
      <c r="H28" s="138">
        <v>-3583430.75</v>
      </c>
      <c r="I28" s="153"/>
      <c r="J28" s="153">
        <v>0</v>
      </c>
      <c r="K28" s="153"/>
      <c r="L28" s="138">
        <v>0</v>
      </c>
    </row>
    <row r="29" spans="3:13" ht="24" customHeight="1" x14ac:dyDescent="0.5">
      <c r="C29" s="152" t="s">
        <v>223</v>
      </c>
      <c r="D29" s="152"/>
      <c r="E29" s="152"/>
      <c r="F29" s="153">
        <v>4</v>
      </c>
      <c r="G29" s="153"/>
      <c r="H29" s="138">
        <v>1728651.97</v>
      </c>
      <c r="I29" s="153"/>
      <c r="J29" s="153">
        <v>0</v>
      </c>
      <c r="K29" s="153"/>
      <c r="L29" s="138">
        <v>7836</v>
      </c>
    </row>
    <row r="30" spans="3:13" ht="24" customHeight="1" x14ac:dyDescent="0.5">
      <c r="C30" s="152" t="s">
        <v>226</v>
      </c>
      <c r="D30" s="152"/>
      <c r="E30" s="152"/>
      <c r="F30" s="153">
        <v>639.32000000000005</v>
      </c>
      <c r="G30" s="153"/>
      <c r="H30" s="138">
        <v>0</v>
      </c>
      <c r="I30" s="153"/>
      <c r="J30" s="153">
        <v>0</v>
      </c>
      <c r="K30" s="153"/>
      <c r="L30" s="138">
        <v>0</v>
      </c>
    </row>
    <row r="31" spans="3:13" ht="24" customHeight="1" x14ac:dyDescent="0.5">
      <c r="C31" s="152" t="s">
        <v>238</v>
      </c>
      <c r="D31" s="152"/>
      <c r="E31" s="152"/>
      <c r="F31" s="153">
        <v>1693376.42</v>
      </c>
      <c r="G31" s="153"/>
      <c r="H31" s="153">
        <v>-2211990.21</v>
      </c>
      <c r="I31" s="153"/>
      <c r="J31" s="153">
        <v>279898.49000000005</v>
      </c>
      <c r="K31" s="153"/>
      <c r="L31" s="153">
        <v>-750617.83999999985</v>
      </c>
    </row>
    <row r="32" spans="3:13" ht="24" customHeight="1" x14ac:dyDescent="0.5">
      <c r="C32" s="152" t="s">
        <v>173</v>
      </c>
      <c r="D32" s="152"/>
      <c r="E32" s="152"/>
      <c r="F32" s="153">
        <v>934796.37</v>
      </c>
      <c r="G32" s="153"/>
      <c r="H32" s="153">
        <v>486.58</v>
      </c>
      <c r="I32" s="153"/>
      <c r="J32" s="153">
        <v>0</v>
      </c>
      <c r="K32" s="153"/>
      <c r="L32" s="153">
        <v>0</v>
      </c>
    </row>
    <row r="33" spans="1:12" ht="24" hidden="1" customHeight="1" x14ac:dyDescent="0.5">
      <c r="C33" s="152" t="s">
        <v>174</v>
      </c>
      <c r="D33" s="152"/>
      <c r="E33" s="152"/>
      <c r="F33" s="153">
        <v>0</v>
      </c>
      <c r="G33" s="153"/>
      <c r="H33" s="153">
        <v>0</v>
      </c>
      <c r="I33" s="153"/>
      <c r="J33" s="153">
        <v>0</v>
      </c>
      <c r="K33" s="153"/>
      <c r="L33" s="153">
        <v>0</v>
      </c>
    </row>
    <row r="34" spans="1:12" ht="24" customHeight="1" x14ac:dyDescent="0.5">
      <c r="C34" s="152" t="s">
        <v>175</v>
      </c>
      <c r="D34" s="152"/>
      <c r="E34" s="152"/>
      <c r="F34" s="153">
        <v>-388892968.93000001</v>
      </c>
      <c r="G34" s="153"/>
      <c r="H34" s="153">
        <v>-323966368.82999998</v>
      </c>
      <c r="I34" s="153"/>
      <c r="J34" s="138">
        <v>0</v>
      </c>
      <c r="K34" s="153"/>
      <c r="L34" s="138">
        <v>0</v>
      </c>
    </row>
    <row r="35" spans="1:12" ht="24" customHeight="1" x14ac:dyDescent="0.5">
      <c r="C35" s="152" t="s">
        <v>176</v>
      </c>
      <c r="D35" s="152"/>
      <c r="E35" s="152"/>
      <c r="F35" s="153">
        <v>8636183.9700000007</v>
      </c>
      <c r="G35" s="153"/>
      <c r="H35" s="153">
        <v>34288918.590000004</v>
      </c>
      <c r="I35" s="153"/>
      <c r="J35" s="153">
        <v>2402521</v>
      </c>
      <c r="K35" s="153"/>
      <c r="L35" s="153">
        <v>9545014</v>
      </c>
    </row>
    <row r="36" spans="1:12" ht="24" customHeight="1" x14ac:dyDescent="0.5">
      <c r="C36" s="152" t="s">
        <v>99</v>
      </c>
      <c r="D36" s="152"/>
      <c r="E36" s="152"/>
      <c r="F36" s="153">
        <v>-12228736.640000001</v>
      </c>
      <c r="G36" s="153"/>
      <c r="H36" s="153">
        <v>-3352621.55</v>
      </c>
      <c r="I36" s="153"/>
      <c r="J36" s="153">
        <v>-821700</v>
      </c>
      <c r="K36" s="153"/>
      <c r="L36" s="153">
        <v>-40602271.549999997</v>
      </c>
    </row>
    <row r="37" spans="1:12" ht="24" customHeight="1" x14ac:dyDescent="0.5">
      <c r="C37" s="152" t="s">
        <v>177</v>
      </c>
      <c r="D37" s="152"/>
      <c r="E37" s="152"/>
      <c r="F37" s="153">
        <v>-14324829.23</v>
      </c>
      <c r="G37" s="153"/>
      <c r="H37" s="153">
        <v>-27050188.620000001</v>
      </c>
      <c r="I37" s="153"/>
      <c r="J37" s="153">
        <v>-2373123.5000000014</v>
      </c>
      <c r="K37" s="153"/>
      <c r="L37" s="153">
        <v>-3952874.8200000012</v>
      </c>
    </row>
    <row r="38" spans="1:12" ht="24" customHeight="1" x14ac:dyDescent="0.5">
      <c r="C38" s="152" t="s">
        <v>178</v>
      </c>
      <c r="D38" s="152"/>
      <c r="E38" s="152"/>
      <c r="F38" s="156">
        <v>8709387.8300000001</v>
      </c>
      <c r="G38" s="153"/>
      <c r="H38" s="156">
        <v>7870715.3600000003</v>
      </c>
      <c r="I38" s="153"/>
      <c r="J38" s="156">
        <v>603700.55000000005</v>
      </c>
      <c r="K38" s="153"/>
      <c r="L38" s="156">
        <v>6777429.6200000001</v>
      </c>
    </row>
    <row r="39" spans="1:12" ht="24" customHeight="1" x14ac:dyDescent="0.5">
      <c r="A39" s="152" t="s">
        <v>179</v>
      </c>
      <c r="E39" s="152"/>
      <c r="F39" s="138"/>
      <c r="G39" s="138"/>
      <c r="H39" s="138"/>
      <c r="I39" s="153"/>
      <c r="J39" s="138"/>
      <c r="K39" s="153"/>
      <c r="L39" s="138"/>
    </row>
    <row r="40" spans="1:12" ht="24" customHeight="1" x14ac:dyDescent="0.5">
      <c r="B40" s="152" t="s">
        <v>180</v>
      </c>
      <c r="E40" s="152"/>
      <c r="F40" s="138">
        <f>SUM(F11:F39)</f>
        <v>-93372760.600000039</v>
      </c>
      <c r="G40" s="153"/>
      <c r="H40" s="153">
        <f>SUM(H11:H39)</f>
        <v>-166364255.78000006</v>
      </c>
      <c r="I40" s="153"/>
      <c r="J40" s="153">
        <f>SUM(J11:J39)</f>
        <v>67840679.48999992</v>
      </c>
      <c r="K40" s="153"/>
      <c r="L40" s="153">
        <f>SUM(L11:L39)</f>
        <v>12732797.049999999</v>
      </c>
    </row>
    <row r="41" spans="1:12" ht="24" customHeight="1" x14ac:dyDescent="0.5">
      <c r="A41" s="152" t="s">
        <v>181</v>
      </c>
      <c r="E41" s="152"/>
      <c r="F41" s="138"/>
      <c r="G41" s="153"/>
      <c r="H41" s="157"/>
      <c r="I41" s="153"/>
      <c r="J41" s="138"/>
      <c r="K41" s="153"/>
      <c r="L41" s="157"/>
    </row>
    <row r="42" spans="1:12" ht="24" customHeight="1" x14ac:dyDescent="0.5">
      <c r="C42" s="152" t="s">
        <v>182</v>
      </c>
      <c r="D42" s="152"/>
      <c r="E42" s="152"/>
      <c r="F42" s="138">
        <v>-12258842.270000001</v>
      </c>
      <c r="G42" s="153"/>
      <c r="H42" s="138">
        <v>-10505988.779999999</v>
      </c>
      <c r="I42" s="153"/>
      <c r="J42" s="138">
        <v>-366166.58000000007</v>
      </c>
      <c r="K42" s="153"/>
      <c r="L42" s="153">
        <v>-1030642.03</v>
      </c>
    </row>
    <row r="43" spans="1:12" ht="24" hidden="1" customHeight="1" x14ac:dyDescent="0.5">
      <c r="C43" s="152" t="s">
        <v>7</v>
      </c>
      <c r="D43" s="152"/>
      <c r="E43" s="152"/>
      <c r="F43" s="138">
        <v>0</v>
      </c>
      <c r="G43" s="153"/>
      <c r="H43" s="138">
        <v>0</v>
      </c>
      <c r="I43" s="153"/>
      <c r="J43" s="138">
        <v>0</v>
      </c>
      <c r="K43" s="153"/>
      <c r="L43" s="153">
        <v>0</v>
      </c>
    </row>
    <row r="44" spans="1:12" ht="24" customHeight="1" x14ac:dyDescent="0.5">
      <c r="C44" s="152" t="s">
        <v>28</v>
      </c>
      <c r="D44" s="152"/>
      <c r="E44" s="152"/>
      <c r="F44" s="153">
        <v>26981558.099999964</v>
      </c>
      <c r="G44" s="153"/>
      <c r="H44" s="153">
        <v>3770063.94</v>
      </c>
      <c r="I44" s="153"/>
      <c r="J44" s="153">
        <v>26981558.100000001</v>
      </c>
      <c r="K44" s="153"/>
      <c r="L44" s="153">
        <v>3770063.94</v>
      </c>
    </row>
    <row r="45" spans="1:12" ht="24" customHeight="1" x14ac:dyDescent="0.5">
      <c r="C45" s="152" t="s">
        <v>29</v>
      </c>
      <c r="D45" s="152"/>
      <c r="E45" s="152"/>
      <c r="F45" s="153">
        <v>0</v>
      </c>
      <c r="G45" s="153"/>
      <c r="H45" s="153">
        <v>-2334386.64</v>
      </c>
      <c r="I45" s="153"/>
      <c r="J45" s="153">
        <v>0</v>
      </c>
      <c r="K45" s="153"/>
      <c r="L45" s="153">
        <v>0</v>
      </c>
    </row>
    <row r="46" spans="1:12" ht="24" customHeight="1" x14ac:dyDescent="0.5">
      <c r="C46" s="152" t="s">
        <v>49</v>
      </c>
      <c r="D46" s="152"/>
      <c r="E46" s="152"/>
      <c r="F46" s="138">
        <v>-14282196.210000001</v>
      </c>
      <c r="G46" s="153"/>
      <c r="H46" s="153">
        <v>-16357495.51</v>
      </c>
      <c r="I46" s="153"/>
      <c r="J46" s="153">
        <v>42</v>
      </c>
      <c r="K46" s="153"/>
      <c r="L46" s="138">
        <v>17621</v>
      </c>
    </row>
    <row r="47" spans="1:12" ht="24" customHeight="1" x14ac:dyDescent="0.5">
      <c r="A47" s="152" t="s">
        <v>183</v>
      </c>
      <c r="E47" s="152"/>
      <c r="F47" s="153"/>
      <c r="G47" s="153"/>
      <c r="H47" s="153"/>
      <c r="I47" s="153"/>
      <c r="J47" s="138"/>
      <c r="K47" s="153"/>
      <c r="L47" s="138"/>
    </row>
    <row r="48" spans="1:12" ht="24" customHeight="1" x14ac:dyDescent="0.5">
      <c r="C48" s="152" t="s">
        <v>184</v>
      </c>
      <c r="D48" s="152"/>
      <c r="E48" s="152"/>
      <c r="F48" s="153">
        <v>3992211.3</v>
      </c>
      <c r="G48" s="153"/>
      <c r="H48" s="153">
        <v>9001290.9499999993</v>
      </c>
      <c r="I48" s="153"/>
      <c r="J48" s="153">
        <v>7540663.8200000003</v>
      </c>
      <c r="K48" s="153"/>
      <c r="L48" s="153">
        <v>12871303.890000001</v>
      </c>
    </row>
    <row r="49" spans="1:13" s="148" customFormat="1" ht="24" customHeight="1" x14ac:dyDescent="0.5">
      <c r="C49" s="152" t="s">
        <v>66</v>
      </c>
      <c r="D49" s="152"/>
      <c r="E49" s="152"/>
      <c r="F49" s="153">
        <v>-8242423</v>
      </c>
      <c r="G49" s="153"/>
      <c r="H49" s="153">
        <v>-7972667</v>
      </c>
      <c r="I49" s="153"/>
      <c r="J49" s="138">
        <v>0</v>
      </c>
      <c r="K49" s="153"/>
      <c r="L49" s="138">
        <v>-1889334</v>
      </c>
    </row>
    <row r="50" spans="1:13" ht="24" customHeight="1" x14ac:dyDescent="0.5">
      <c r="C50" s="152" t="s">
        <v>67</v>
      </c>
      <c r="D50" s="152"/>
      <c r="E50" s="152"/>
      <c r="F50" s="153">
        <v>77155</v>
      </c>
      <c r="G50" s="153"/>
      <c r="H50" s="153">
        <v>-553150</v>
      </c>
      <c r="I50" s="153"/>
      <c r="J50" s="153">
        <v>224775</v>
      </c>
      <c r="K50" s="153"/>
      <c r="L50" s="153">
        <v>-553150</v>
      </c>
    </row>
    <row r="51" spans="1:13" s="148" customFormat="1" ht="24" customHeight="1" x14ac:dyDescent="0.5">
      <c r="A51" s="152" t="s">
        <v>185</v>
      </c>
      <c r="E51" s="152"/>
      <c r="F51" s="158">
        <f>SUM(F40:F50)</f>
        <v>-97105297.680000082</v>
      </c>
      <c r="G51" s="153"/>
      <c r="H51" s="158">
        <f>SUM(H40:H50)</f>
        <v>-191316588.82000005</v>
      </c>
      <c r="I51" s="157"/>
      <c r="J51" s="158">
        <f>SUM(J40:J50)</f>
        <v>102221551.82999992</v>
      </c>
      <c r="K51" s="157"/>
      <c r="L51" s="158">
        <f>SUM(L40:L50)</f>
        <v>25918659.850000001</v>
      </c>
    </row>
    <row r="52" spans="1:13" s="148" customFormat="1" ht="24" customHeight="1" x14ac:dyDescent="0.5">
      <c r="C52" s="152" t="s">
        <v>186</v>
      </c>
      <c r="D52" s="152"/>
      <c r="E52" s="152"/>
      <c r="F52" s="153">
        <v>3203858.9600000009</v>
      </c>
      <c r="G52" s="153"/>
      <c r="H52" s="153">
        <v>4479599.74</v>
      </c>
      <c r="I52" s="153"/>
      <c r="J52" s="153">
        <v>2877939.4800000009</v>
      </c>
      <c r="K52" s="153"/>
      <c r="L52" s="153">
        <v>4072415.7100000009</v>
      </c>
    </row>
    <row r="53" spans="1:13" s="148" customFormat="1" ht="24" customHeight="1" x14ac:dyDescent="0.5">
      <c r="C53" s="152" t="s">
        <v>260</v>
      </c>
      <c r="D53" s="152"/>
      <c r="E53" s="152"/>
      <c r="F53" s="138">
        <v>-11905895.020000001</v>
      </c>
      <c r="G53" s="153"/>
      <c r="H53" s="138">
        <v>-7259805.7699999996</v>
      </c>
      <c r="I53" s="153"/>
      <c r="J53" s="138">
        <v>-7346685.4199999999</v>
      </c>
      <c r="K53" s="153"/>
      <c r="L53" s="138">
        <v>-4355670.3</v>
      </c>
    </row>
    <row r="54" spans="1:13" s="148" customFormat="1" ht="24" customHeight="1" x14ac:dyDescent="0.5">
      <c r="A54" s="159" t="s">
        <v>187</v>
      </c>
      <c r="E54" s="159"/>
      <c r="F54" s="160">
        <f>SUM(F51:F53)</f>
        <v>-105807333.74000008</v>
      </c>
      <c r="G54" s="153"/>
      <c r="H54" s="160">
        <f>SUM(H51:H53)</f>
        <v>-194096794.85000005</v>
      </c>
      <c r="I54" s="153"/>
      <c r="J54" s="160">
        <f>SUM(J51:J53)</f>
        <v>97752805.889999926</v>
      </c>
      <c r="K54" s="153"/>
      <c r="L54" s="160">
        <f>SUM(L51:L53)</f>
        <v>25635405.260000002</v>
      </c>
    </row>
    <row r="55" spans="1:13" s="148" customFormat="1" ht="24" customHeight="1" x14ac:dyDescent="0.5">
      <c r="A55" s="159"/>
      <c r="E55" s="159"/>
      <c r="F55" s="164"/>
      <c r="G55" s="153"/>
      <c r="H55" s="164"/>
      <c r="I55" s="153"/>
      <c r="J55" s="164"/>
      <c r="K55" s="153"/>
      <c r="L55" s="164"/>
    </row>
    <row r="56" spans="1:13" s="148" customFormat="1" ht="24" customHeight="1" x14ac:dyDescent="0.5">
      <c r="A56" s="159"/>
      <c r="E56" s="159"/>
      <c r="F56" s="164"/>
      <c r="G56" s="153"/>
      <c r="H56" s="164"/>
      <c r="I56" s="153"/>
      <c r="J56" s="164"/>
      <c r="K56" s="153"/>
      <c r="L56" s="164"/>
    </row>
    <row r="57" spans="1:13" s="148" customFormat="1" ht="24" customHeight="1" x14ac:dyDescent="0.5">
      <c r="A57" s="139" t="s">
        <v>11</v>
      </c>
      <c r="C57" s="152"/>
      <c r="D57" s="152"/>
      <c r="E57" s="152"/>
      <c r="F57" s="153"/>
      <c r="G57" s="153"/>
      <c r="H57" s="153"/>
      <c r="I57" s="153"/>
      <c r="J57" s="153"/>
      <c r="K57" s="153"/>
      <c r="L57" s="153"/>
      <c r="M57" s="161"/>
    </row>
    <row r="58" spans="1:13" ht="24" customHeight="1" x14ac:dyDescent="0.5">
      <c r="A58" s="233" t="str">
        <f>A1</f>
        <v>MDX PUBLIC COMPANY LIMITED AND ITS SUBSIDIARIES</v>
      </c>
      <c r="B58" s="233"/>
      <c r="C58" s="233"/>
      <c r="D58" s="233"/>
      <c r="E58" s="233"/>
      <c r="F58" s="233"/>
      <c r="G58" s="233"/>
      <c r="H58" s="233"/>
      <c r="I58" s="233"/>
      <c r="J58" s="233"/>
      <c r="K58" s="233"/>
      <c r="L58" s="233"/>
    </row>
    <row r="59" spans="1:13" ht="24" customHeight="1" x14ac:dyDescent="0.5">
      <c r="A59" s="233" t="str">
        <f>A2</f>
        <v>STATEMENTS OF CASH FLOWS</v>
      </c>
      <c r="B59" s="233"/>
      <c r="C59" s="233"/>
      <c r="D59" s="233"/>
      <c r="E59" s="233"/>
      <c r="F59" s="233"/>
      <c r="G59" s="233"/>
      <c r="H59" s="233"/>
      <c r="I59" s="233"/>
      <c r="J59" s="233"/>
      <c r="K59" s="233"/>
      <c r="L59" s="233"/>
    </row>
    <row r="60" spans="1:13" ht="24" customHeight="1" x14ac:dyDescent="0.5">
      <c r="A60" s="233" t="str">
        <f>A3</f>
        <v>FOR THE YEAR ENDED 31 DECEMBER 2020</v>
      </c>
      <c r="B60" s="233"/>
      <c r="C60" s="233"/>
      <c r="D60" s="233"/>
      <c r="E60" s="233"/>
      <c r="F60" s="233"/>
      <c r="G60" s="233"/>
      <c r="H60" s="233"/>
      <c r="I60" s="233"/>
      <c r="J60" s="233"/>
      <c r="K60" s="233"/>
      <c r="L60" s="233"/>
    </row>
    <row r="61" spans="1:13" ht="12" customHeight="1" x14ac:dyDescent="0.5">
      <c r="C61" s="200"/>
      <c r="D61" s="200"/>
      <c r="E61" s="200"/>
      <c r="F61" s="200"/>
      <c r="G61" s="200"/>
      <c r="H61" s="200"/>
      <c r="I61" s="200"/>
      <c r="J61" s="200"/>
      <c r="K61" s="200"/>
      <c r="L61" s="140"/>
    </row>
    <row r="62" spans="1:13" ht="24" customHeight="1" x14ac:dyDescent="0.5">
      <c r="A62" s="141"/>
      <c r="B62" s="141"/>
      <c r="C62" s="142"/>
      <c r="D62" s="142"/>
      <c r="E62" s="201"/>
      <c r="F62" s="234" t="s">
        <v>10</v>
      </c>
      <c r="G62" s="234"/>
      <c r="H62" s="234"/>
      <c r="I62" s="143"/>
      <c r="J62" s="234" t="s">
        <v>83</v>
      </c>
      <c r="K62" s="234"/>
      <c r="L62" s="234"/>
    </row>
    <row r="63" spans="1:13" ht="24" customHeight="1" x14ac:dyDescent="0.5">
      <c r="A63" s="174"/>
      <c r="B63" s="174"/>
      <c r="C63" s="149"/>
      <c r="D63" s="149"/>
      <c r="E63" s="200"/>
      <c r="F63" s="233" t="s">
        <v>12</v>
      </c>
      <c r="G63" s="233"/>
      <c r="H63" s="233"/>
      <c r="I63" s="190"/>
      <c r="J63" s="233" t="s">
        <v>14</v>
      </c>
      <c r="K63" s="233"/>
      <c r="L63" s="233"/>
    </row>
    <row r="64" spans="1:13" s="148" customFormat="1" ht="24" customHeight="1" x14ac:dyDescent="0.5">
      <c r="A64" s="144"/>
      <c r="B64" s="144"/>
      <c r="C64" s="144"/>
      <c r="D64" s="144"/>
      <c r="E64" s="145" t="s">
        <v>16</v>
      </c>
      <c r="F64" s="146" t="str">
        <f>F7</f>
        <v>31 December 2020</v>
      </c>
      <c r="G64" s="147"/>
      <c r="H64" s="146" t="str">
        <f>H7</f>
        <v>31 December 2019</v>
      </c>
      <c r="I64" s="147"/>
      <c r="J64" s="146" t="str">
        <f>J7</f>
        <v>31 December 2020</v>
      </c>
      <c r="K64" s="147"/>
      <c r="L64" s="146" t="str">
        <f>L7</f>
        <v>31 December 2019</v>
      </c>
      <c r="M64" s="139"/>
    </row>
    <row r="65" spans="1:13" s="148" customFormat="1" ht="24" customHeight="1" x14ac:dyDescent="0.5">
      <c r="C65" s="149"/>
      <c r="D65" s="149"/>
      <c r="E65" s="149"/>
      <c r="F65" s="150" t="s">
        <v>20</v>
      </c>
      <c r="G65" s="200"/>
      <c r="H65" s="150" t="s">
        <v>20</v>
      </c>
      <c r="I65" s="200"/>
      <c r="J65" s="150" t="s">
        <v>20</v>
      </c>
      <c r="K65" s="200"/>
      <c r="L65" s="150" t="s">
        <v>20</v>
      </c>
      <c r="M65" s="139"/>
    </row>
    <row r="66" spans="1:13" s="148" customFormat="1" ht="24" customHeight="1" x14ac:dyDescent="0.5">
      <c r="C66" s="149"/>
      <c r="D66" s="149"/>
      <c r="E66" s="149"/>
      <c r="F66" s="177"/>
      <c r="G66" s="200"/>
      <c r="H66" s="177" t="s">
        <v>15</v>
      </c>
      <c r="I66" s="200"/>
      <c r="J66" s="177"/>
      <c r="K66" s="200"/>
      <c r="L66" s="177"/>
      <c r="M66" s="139"/>
    </row>
    <row r="67" spans="1:13" ht="24" customHeight="1" x14ac:dyDescent="0.5">
      <c r="A67" s="148" t="s">
        <v>188</v>
      </c>
      <c r="E67" s="148"/>
      <c r="F67" s="162"/>
      <c r="G67" s="163"/>
      <c r="H67" s="162"/>
      <c r="I67" s="163"/>
      <c r="J67" s="162"/>
      <c r="K67" s="163"/>
      <c r="L67" s="162"/>
    </row>
    <row r="68" spans="1:13" ht="24" hidden="1" customHeight="1" x14ac:dyDescent="0.5">
      <c r="A68" s="148"/>
      <c r="C68" s="139" t="s">
        <v>189</v>
      </c>
      <c r="E68" s="148"/>
      <c r="F68" s="138">
        <v>0</v>
      </c>
      <c r="G68" s="163"/>
      <c r="H68" s="138">
        <v>0</v>
      </c>
      <c r="I68" s="163"/>
      <c r="J68" s="162">
        <v>0</v>
      </c>
      <c r="K68" s="163"/>
      <c r="L68" s="162">
        <v>0</v>
      </c>
    </row>
    <row r="69" spans="1:13" ht="24" customHeight="1" x14ac:dyDescent="0.5">
      <c r="C69" s="152" t="s">
        <v>239</v>
      </c>
      <c r="D69" s="152"/>
      <c r="F69" s="138">
        <v>0</v>
      </c>
      <c r="G69" s="153"/>
      <c r="H69" s="138">
        <v>-837787494.14999998</v>
      </c>
      <c r="I69" s="153"/>
      <c r="J69" s="138">
        <v>0</v>
      </c>
      <c r="K69" s="153"/>
      <c r="L69" s="138">
        <v>-129935595.53</v>
      </c>
    </row>
    <row r="70" spans="1:13" ht="24" customHeight="1" x14ac:dyDescent="0.5">
      <c r="C70" s="152" t="s">
        <v>190</v>
      </c>
      <c r="D70" s="152"/>
      <c r="F70" s="138">
        <v>0</v>
      </c>
      <c r="G70" s="153"/>
      <c r="H70" s="138">
        <v>416527448.87</v>
      </c>
      <c r="I70" s="153"/>
      <c r="J70" s="138">
        <v>0</v>
      </c>
      <c r="K70" s="153"/>
      <c r="L70" s="138">
        <v>184792400.75999999</v>
      </c>
    </row>
    <row r="71" spans="1:13" ht="24" customHeight="1" x14ac:dyDescent="0.5">
      <c r="C71" s="152" t="s">
        <v>191</v>
      </c>
      <c r="D71" s="152"/>
      <c r="F71" s="138">
        <v>0</v>
      </c>
      <c r="G71" s="153"/>
      <c r="H71" s="138">
        <v>3583430.75</v>
      </c>
      <c r="I71" s="153"/>
      <c r="J71" s="138">
        <v>0</v>
      </c>
      <c r="K71" s="153"/>
      <c r="L71" s="138">
        <v>0</v>
      </c>
    </row>
    <row r="72" spans="1:13" ht="24" customHeight="1" x14ac:dyDescent="0.5">
      <c r="C72" s="152" t="s">
        <v>240</v>
      </c>
      <c r="D72" s="152"/>
      <c r="F72" s="138">
        <v>0</v>
      </c>
      <c r="G72" s="153"/>
      <c r="H72" s="138">
        <v>-40000000</v>
      </c>
      <c r="I72" s="153"/>
      <c r="J72" s="138">
        <v>0</v>
      </c>
      <c r="K72" s="153"/>
      <c r="L72" s="138">
        <v>0</v>
      </c>
    </row>
    <row r="73" spans="1:13" ht="24" customHeight="1" x14ac:dyDescent="0.5">
      <c r="C73" s="152" t="s">
        <v>192</v>
      </c>
      <c r="D73" s="152"/>
      <c r="F73" s="138">
        <v>0</v>
      </c>
      <c r="G73" s="153"/>
      <c r="H73" s="138">
        <v>2668882.08</v>
      </c>
      <c r="I73" s="153"/>
      <c r="J73" s="138">
        <v>0</v>
      </c>
      <c r="K73" s="153"/>
      <c r="L73" s="138">
        <v>0</v>
      </c>
    </row>
    <row r="74" spans="1:13" ht="24" customHeight="1" x14ac:dyDescent="0.5">
      <c r="C74" s="152" t="s">
        <v>241</v>
      </c>
      <c r="D74" s="152"/>
      <c r="F74" s="138">
        <v>-311042134.44000006</v>
      </c>
      <c r="G74" s="153"/>
      <c r="H74" s="138">
        <v>0</v>
      </c>
      <c r="I74" s="153"/>
      <c r="J74" s="138">
        <v>-125739571.83</v>
      </c>
      <c r="K74" s="153"/>
      <c r="L74" s="138">
        <v>0</v>
      </c>
    </row>
    <row r="75" spans="1:13" ht="24" customHeight="1" x14ac:dyDescent="0.5">
      <c r="C75" s="152" t="s">
        <v>193</v>
      </c>
      <c r="D75" s="152"/>
      <c r="F75" s="138">
        <v>381688069.63</v>
      </c>
      <c r="G75" s="153"/>
      <c r="H75" s="138">
        <v>0</v>
      </c>
      <c r="I75" s="153"/>
      <c r="J75" s="138">
        <v>94395569.629999995</v>
      </c>
      <c r="K75" s="153"/>
      <c r="L75" s="138">
        <v>0</v>
      </c>
    </row>
    <row r="76" spans="1:13" ht="24" customHeight="1" x14ac:dyDescent="0.5">
      <c r="C76" s="152" t="s">
        <v>242</v>
      </c>
      <c r="D76" s="152"/>
      <c r="F76" s="138">
        <v>-25000000</v>
      </c>
      <c r="G76" s="153"/>
      <c r="H76" s="138">
        <v>0</v>
      </c>
      <c r="I76" s="153"/>
      <c r="J76" s="138">
        <v>0</v>
      </c>
      <c r="K76" s="153"/>
      <c r="L76" s="138">
        <v>0</v>
      </c>
    </row>
    <row r="77" spans="1:13" ht="24" customHeight="1" x14ac:dyDescent="0.5">
      <c r="C77" s="152" t="s">
        <v>194</v>
      </c>
      <c r="D77" s="152"/>
      <c r="F77" s="138">
        <v>76456150</v>
      </c>
      <c r="G77" s="153"/>
      <c r="H77" s="138">
        <v>0</v>
      </c>
      <c r="I77" s="153"/>
      <c r="J77" s="138">
        <v>0</v>
      </c>
      <c r="K77" s="153"/>
      <c r="L77" s="138">
        <v>0</v>
      </c>
    </row>
    <row r="78" spans="1:13" ht="24" customHeight="1" x14ac:dyDescent="0.5">
      <c r="C78" s="139" t="s">
        <v>195</v>
      </c>
      <c r="F78" s="153">
        <v>114581428.62</v>
      </c>
      <c r="G78" s="153"/>
      <c r="H78" s="153">
        <v>262371481.80000001</v>
      </c>
      <c r="I78" s="153"/>
      <c r="J78" s="138">
        <v>0</v>
      </c>
      <c r="K78" s="153"/>
      <c r="L78" s="153">
        <v>0</v>
      </c>
    </row>
    <row r="79" spans="1:13" ht="24" customHeight="1" x14ac:dyDescent="0.5">
      <c r="C79" s="139" t="s">
        <v>196</v>
      </c>
      <c r="F79" s="153">
        <v>115236675</v>
      </c>
      <c r="G79" s="153"/>
      <c r="H79" s="153">
        <v>115236675</v>
      </c>
      <c r="I79" s="153"/>
      <c r="J79" s="138">
        <v>0</v>
      </c>
      <c r="K79" s="153"/>
      <c r="L79" s="153">
        <v>0</v>
      </c>
    </row>
    <row r="80" spans="1:13" ht="24" hidden="1" customHeight="1" x14ac:dyDescent="0.5">
      <c r="C80" s="152" t="s">
        <v>197</v>
      </c>
      <c r="D80" s="152"/>
      <c r="E80" s="152"/>
      <c r="F80" s="153">
        <v>0</v>
      </c>
      <c r="G80" s="153"/>
      <c r="H80" s="153">
        <v>0</v>
      </c>
      <c r="I80" s="153"/>
      <c r="J80" s="153">
        <v>0</v>
      </c>
      <c r="K80" s="153"/>
      <c r="L80" s="153">
        <v>0</v>
      </c>
    </row>
    <row r="81" spans="1:13" ht="24" customHeight="1" x14ac:dyDescent="0.5">
      <c r="C81" s="139" t="s">
        <v>243</v>
      </c>
      <c r="F81" s="153">
        <v>-44756.23</v>
      </c>
      <c r="G81" s="153"/>
      <c r="H81" s="153">
        <v>0</v>
      </c>
      <c r="I81" s="153"/>
      <c r="J81" s="138">
        <v>0</v>
      </c>
      <c r="K81" s="153"/>
      <c r="L81" s="153">
        <v>0</v>
      </c>
    </row>
    <row r="82" spans="1:13" ht="24" customHeight="1" x14ac:dyDescent="0.5">
      <c r="C82" s="139" t="s">
        <v>198</v>
      </c>
      <c r="F82" s="138">
        <v>0</v>
      </c>
      <c r="G82" s="153"/>
      <c r="H82" s="153">
        <v>0</v>
      </c>
      <c r="I82" s="153"/>
      <c r="J82" s="153">
        <v>0</v>
      </c>
      <c r="K82" s="153"/>
      <c r="L82" s="153">
        <v>37249650</v>
      </c>
    </row>
    <row r="83" spans="1:13" ht="24" customHeight="1" x14ac:dyDescent="0.5">
      <c r="C83" s="139" t="s">
        <v>199</v>
      </c>
      <c r="F83" s="153">
        <v>0</v>
      </c>
      <c r="G83" s="153"/>
      <c r="H83" s="153">
        <v>3352621.55</v>
      </c>
      <c r="I83" s="153"/>
      <c r="J83" s="153">
        <v>0</v>
      </c>
      <c r="K83" s="153"/>
      <c r="L83" s="153">
        <v>3352621.55</v>
      </c>
    </row>
    <row r="84" spans="1:13" ht="24" customHeight="1" x14ac:dyDescent="0.5">
      <c r="C84" s="139" t="s">
        <v>200</v>
      </c>
      <c r="F84" s="153">
        <v>12228736.640000001</v>
      </c>
      <c r="G84" s="153"/>
      <c r="H84" s="153">
        <v>0</v>
      </c>
      <c r="I84" s="153"/>
      <c r="J84" s="138">
        <v>821700</v>
      </c>
      <c r="K84" s="153"/>
      <c r="L84" s="153">
        <v>0</v>
      </c>
    </row>
    <row r="85" spans="1:13" ht="24" customHeight="1" x14ac:dyDescent="0.5">
      <c r="C85" s="139" t="s">
        <v>224</v>
      </c>
      <c r="F85" s="153">
        <v>0</v>
      </c>
      <c r="G85" s="153"/>
      <c r="H85" s="153">
        <v>0</v>
      </c>
      <c r="I85" s="153"/>
      <c r="J85" s="153">
        <v>5000000</v>
      </c>
      <c r="K85" s="153"/>
      <c r="L85" s="153">
        <v>0</v>
      </c>
    </row>
    <row r="86" spans="1:13" ht="24" hidden="1" customHeight="1" x14ac:dyDescent="0.5">
      <c r="C86" s="139" t="s">
        <v>201</v>
      </c>
      <c r="F86" s="153">
        <v>0</v>
      </c>
      <c r="G86" s="153"/>
      <c r="H86" s="138">
        <v>0</v>
      </c>
      <c r="I86" s="153"/>
      <c r="J86" s="153">
        <v>0</v>
      </c>
      <c r="K86" s="153"/>
      <c r="L86" s="153">
        <v>0</v>
      </c>
    </row>
    <row r="87" spans="1:13" ht="24" customHeight="1" x14ac:dyDescent="0.5">
      <c r="C87" s="139" t="s">
        <v>202</v>
      </c>
      <c r="F87" s="153">
        <v>0</v>
      </c>
      <c r="G87" s="153"/>
      <c r="H87" s="153">
        <v>15625400.26</v>
      </c>
      <c r="I87" s="153"/>
      <c r="J87" s="153">
        <v>0</v>
      </c>
      <c r="K87" s="153"/>
      <c r="L87" s="153">
        <v>15625400.26</v>
      </c>
    </row>
    <row r="88" spans="1:13" ht="24" hidden="1" customHeight="1" x14ac:dyDescent="0.5">
      <c r="C88" s="139" t="s">
        <v>203</v>
      </c>
      <c r="F88" s="153">
        <v>0</v>
      </c>
      <c r="G88" s="153"/>
      <c r="H88" s="153">
        <v>0</v>
      </c>
      <c r="I88" s="153"/>
      <c r="J88" s="153">
        <v>0</v>
      </c>
      <c r="K88" s="153"/>
      <c r="L88" s="153">
        <v>0</v>
      </c>
    </row>
    <row r="89" spans="1:13" ht="24" customHeight="1" x14ac:dyDescent="0.5">
      <c r="C89" s="139" t="s">
        <v>251</v>
      </c>
      <c r="F89" s="153">
        <v>-473510</v>
      </c>
      <c r="G89" s="153"/>
      <c r="H89" s="153">
        <v>0</v>
      </c>
      <c r="I89" s="153"/>
      <c r="J89" s="153">
        <v>-473510</v>
      </c>
      <c r="K89" s="153"/>
      <c r="L89" s="153">
        <v>0</v>
      </c>
    </row>
    <row r="90" spans="1:13" ht="24" customHeight="1" x14ac:dyDescent="0.5">
      <c r="C90" s="139" t="s">
        <v>204</v>
      </c>
      <c r="F90" s="153">
        <v>718390.19000000018</v>
      </c>
      <c r="G90" s="153"/>
      <c r="H90" s="153">
        <v>2905088.32</v>
      </c>
      <c r="I90" s="153"/>
      <c r="J90" s="153">
        <v>314231.31</v>
      </c>
      <c r="K90" s="153"/>
      <c r="L90" s="153">
        <v>750623.84</v>
      </c>
    </row>
    <row r="91" spans="1:13" ht="24" customHeight="1" x14ac:dyDescent="0.5">
      <c r="C91" s="139" t="s">
        <v>244</v>
      </c>
      <c r="F91" s="138">
        <v>-16130894.529999999</v>
      </c>
      <c r="G91" s="153"/>
      <c r="H91" s="138">
        <v>-31299489.68</v>
      </c>
      <c r="I91" s="153"/>
      <c r="J91" s="138">
        <v>-17464529.720000003</v>
      </c>
      <c r="K91" s="153"/>
      <c r="L91" s="138">
        <v>-23942738.411214955</v>
      </c>
      <c r="M91" s="155"/>
    </row>
    <row r="92" spans="1:13" ht="24" customHeight="1" x14ac:dyDescent="0.5">
      <c r="C92" s="139" t="s">
        <v>245</v>
      </c>
      <c r="F92" s="138">
        <v>-20400</v>
      </c>
      <c r="G92" s="153"/>
      <c r="H92" s="138">
        <v>-282460</v>
      </c>
      <c r="I92" s="153"/>
      <c r="J92" s="138">
        <v>-13400</v>
      </c>
      <c r="K92" s="153"/>
      <c r="L92" s="138">
        <v>-53260</v>
      </c>
      <c r="M92" s="155"/>
    </row>
    <row r="93" spans="1:13" ht="24" customHeight="1" x14ac:dyDescent="0.5">
      <c r="C93" s="139" t="s">
        <v>186</v>
      </c>
      <c r="E93" s="152"/>
      <c r="F93" s="153">
        <v>15697307.02</v>
      </c>
      <c r="G93" s="153"/>
      <c r="H93" s="153">
        <v>26793885.350000001</v>
      </c>
      <c r="I93" s="153"/>
      <c r="J93" s="153">
        <v>5607123.3200000003</v>
      </c>
      <c r="K93" s="153"/>
      <c r="L93" s="153">
        <v>16079599.74</v>
      </c>
    </row>
    <row r="94" spans="1:13" s="148" customFormat="1" ht="24" customHeight="1" x14ac:dyDescent="0.5">
      <c r="A94" s="148" t="s">
        <v>205</v>
      </c>
      <c r="F94" s="160">
        <f>SUM(F68:F93)</f>
        <v>363895061.89999992</v>
      </c>
      <c r="G94" s="164"/>
      <c r="H94" s="160">
        <f>SUM(H68:H93)</f>
        <v>-60304529.849999987</v>
      </c>
      <c r="I94" s="164"/>
      <c r="J94" s="160">
        <f>SUM(J68:J93)</f>
        <v>-37552387.290000007</v>
      </c>
      <c r="K94" s="164"/>
      <c r="L94" s="160">
        <f>SUM(L68:L93)</f>
        <v>103918702.20878504</v>
      </c>
    </row>
    <row r="95" spans="1:13" s="148" customFormat="1" ht="24" customHeight="1" x14ac:dyDescent="0.5">
      <c r="A95" s="148" t="s">
        <v>206</v>
      </c>
      <c r="F95" s="165"/>
      <c r="G95" s="166"/>
      <c r="H95" s="165"/>
      <c r="I95" s="166"/>
      <c r="J95" s="167"/>
      <c r="K95" s="164"/>
      <c r="L95" s="167"/>
    </row>
    <row r="96" spans="1:13" ht="24" customHeight="1" x14ac:dyDescent="0.5">
      <c r="C96" s="139" t="s">
        <v>246</v>
      </c>
      <c r="F96" s="153">
        <v>-1251318.5499999998</v>
      </c>
      <c r="G96" s="153"/>
      <c r="H96" s="153">
        <v>-3804480.79</v>
      </c>
      <c r="I96" s="153"/>
      <c r="J96" s="153">
        <v>-1251318.5499999998</v>
      </c>
      <c r="K96" s="153"/>
      <c r="L96" s="153">
        <v>-3804480.79</v>
      </c>
    </row>
    <row r="97" spans="1:13" ht="24" customHeight="1" x14ac:dyDescent="0.5">
      <c r="C97" s="152" t="s">
        <v>247</v>
      </c>
      <c r="D97" s="152"/>
      <c r="E97" s="152"/>
      <c r="F97" s="153">
        <v>0</v>
      </c>
      <c r="G97" s="153"/>
      <c r="H97" s="153">
        <v>-109157080.64</v>
      </c>
      <c r="I97" s="153"/>
      <c r="J97" s="153">
        <v>0</v>
      </c>
      <c r="K97" s="153"/>
      <c r="L97" s="153">
        <v>-110917734.91999999</v>
      </c>
      <c r="M97" s="155"/>
    </row>
    <row r="98" spans="1:13" ht="24" hidden="1" customHeight="1" x14ac:dyDescent="0.5">
      <c r="C98" s="152" t="s">
        <v>5</v>
      </c>
      <c r="D98" s="152"/>
      <c r="E98" s="152"/>
      <c r="F98" s="153">
        <v>0</v>
      </c>
      <c r="G98" s="153"/>
      <c r="H98" s="153">
        <v>0</v>
      </c>
      <c r="I98" s="153"/>
      <c r="J98" s="153">
        <v>0</v>
      </c>
      <c r="K98" s="153"/>
      <c r="L98" s="153">
        <v>0</v>
      </c>
      <c r="M98" s="168"/>
    </row>
    <row r="99" spans="1:13" ht="24" hidden="1" customHeight="1" x14ac:dyDescent="0.5">
      <c r="C99" s="152" t="s">
        <v>6</v>
      </c>
      <c r="D99" s="152"/>
      <c r="E99" s="152"/>
      <c r="F99" s="153">
        <v>0</v>
      </c>
      <c r="G99" s="153"/>
      <c r="H99" s="153">
        <v>0</v>
      </c>
      <c r="I99" s="153"/>
      <c r="J99" s="153">
        <v>0</v>
      </c>
      <c r="K99" s="153"/>
      <c r="L99" s="153">
        <v>0</v>
      </c>
      <c r="M99" s="168"/>
    </row>
    <row r="100" spans="1:13" ht="24" hidden="1" customHeight="1" x14ac:dyDescent="0.5">
      <c r="C100" s="152" t="s">
        <v>3</v>
      </c>
      <c r="D100" s="152"/>
      <c r="E100" s="152"/>
      <c r="F100" s="153">
        <v>0</v>
      </c>
      <c r="G100" s="153"/>
      <c r="H100" s="153">
        <v>0</v>
      </c>
      <c r="I100" s="153"/>
      <c r="J100" s="153">
        <v>0</v>
      </c>
      <c r="K100" s="153"/>
      <c r="L100" s="153">
        <v>0</v>
      </c>
      <c r="M100" s="155"/>
    </row>
    <row r="101" spans="1:13" ht="24" customHeight="1" x14ac:dyDescent="0.5">
      <c r="C101" s="152" t="s">
        <v>248</v>
      </c>
      <c r="D101" s="152"/>
      <c r="E101" s="152"/>
      <c r="F101" s="153">
        <v>-5472145.3100000005</v>
      </c>
      <c r="G101" s="153"/>
      <c r="H101" s="153">
        <v>0</v>
      </c>
      <c r="I101" s="153"/>
      <c r="J101" s="153">
        <v>-2648114.29</v>
      </c>
      <c r="K101" s="153"/>
      <c r="L101" s="153">
        <v>0</v>
      </c>
      <c r="M101" s="155"/>
    </row>
    <row r="102" spans="1:13" ht="24" customHeight="1" x14ac:dyDescent="0.5">
      <c r="C102" s="152" t="s">
        <v>249</v>
      </c>
      <c r="D102" s="152"/>
      <c r="E102" s="152"/>
      <c r="F102" s="153">
        <v>-5.6</v>
      </c>
      <c r="G102" s="153"/>
      <c r="H102" s="153">
        <v>-21375350</v>
      </c>
      <c r="I102" s="153"/>
      <c r="J102" s="153">
        <v>0</v>
      </c>
      <c r="K102" s="153"/>
      <c r="L102" s="153">
        <v>0</v>
      </c>
    </row>
    <row r="103" spans="1:13" ht="24" customHeight="1" x14ac:dyDescent="0.5">
      <c r="C103" s="152" t="s">
        <v>250</v>
      </c>
      <c r="D103" s="152"/>
      <c r="E103" s="152"/>
      <c r="F103" s="153">
        <v>-1061591.53</v>
      </c>
      <c r="G103" s="153"/>
      <c r="H103" s="153">
        <v>-222919.06</v>
      </c>
      <c r="I103" s="153"/>
      <c r="J103" s="153">
        <v>-603700.55000000005</v>
      </c>
      <c r="K103" s="153"/>
      <c r="L103" s="153">
        <v>-6777429.6200000001</v>
      </c>
    </row>
    <row r="104" spans="1:13" s="148" customFormat="1" ht="24" customHeight="1" x14ac:dyDescent="0.5">
      <c r="A104" s="148" t="s">
        <v>207</v>
      </c>
      <c r="F104" s="160">
        <f>SUM(F96:F103)</f>
        <v>-7785060.9900000002</v>
      </c>
      <c r="G104" s="164"/>
      <c r="H104" s="160">
        <f>SUM(H96:H103)</f>
        <v>-134559830.49000001</v>
      </c>
      <c r="I104" s="164"/>
      <c r="J104" s="160">
        <f>SUM(J96:J103)</f>
        <v>-4503133.3899999997</v>
      </c>
      <c r="K104" s="164"/>
      <c r="L104" s="160">
        <f>SUM(L96:L103)</f>
        <v>-121499645.33</v>
      </c>
    </row>
    <row r="105" spans="1:13" s="174" customFormat="1" ht="24" customHeight="1" x14ac:dyDescent="0.5">
      <c r="A105" s="174" t="s">
        <v>208</v>
      </c>
      <c r="F105" s="153"/>
      <c r="G105" s="153"/>
      <c r="H105" s="153"/>
      <c r="I105" s="153"/>
      <c r="J105" s="153"/>
      <c r="K105" s="153"/>
      <c r="L105" s="153"/>
    </row>
    <row r="106" spans="1:13" s="174" customFormat="1" ht="24" customHeight="1" x14ac:dyDescent="0.5">
      <c r="B106" s="174" t="s">
        <v>209</v>
      </c>
      <c r="F106" s="153">
        <f>F54+F94+F104</f>
        <v>250302667.16999984</v>
      </c>
      <c r="G106" s="153"/>
      <c r="H106" s="153">
        <f>H54+H94+H104</f>
        <v>-388961155.19000006</v>
      </c>
      <c r="I106" s="153"/>
      <c r="J106" s="153">
        <f>J54+J94+J104</f>
        <v>55697285.209999919</v>
      </c>
      <c r="K106" s="153"/>
      <c r="L106" s="153">
        <f>L54+L94+L104</f>
        <v>8054462.1387850493</v>
      </c>
    </row>
    <row r="107" spans="1:13" ht="24" customHeight="1" x14ac:dyDescent="0.5">
      <c r="A107" s="139" t="s">
        <v>210</v>
      </c>
      <c r="F107" s="156">
        <f>PL!E37</f>
        <v>435292.53</v>
      </c>
      <c r="G107" s="153"/>
      <c r="H107" s="156">
        <f>+PL!G37</f>
        <v>-44480845.82</v>
      </c>
      <c r="I107" s="153"/>
      <c r="J107" s="156">
        <v>0</v>
      </c>
      <c r="K107" s="153"/>
      <c r="L107" s="156">
        <v>0</v>
      </c>
    </row>
    <row r="108" spans="1:13" s="148" customFormat="1" ht="24" customHeight="1" x14ac:dyDescent="0.5">
      <c r="A108" s="148" t="s">
        <v>208</v>
      </c>
      <c r="F108" s="164">
        <f>F106+F107</f>
        <v>250737959.69999984</v>
      </c>
      <c r="G108" s="164"/>
      <c r="H108" s="164">
        <f>H106+H107</f>
        <v>-433442001.01000005</v>
      </c>
      <c r="I108" s="164"/>
      <c r="J108" s="164">
        <f>J106+J107</f>
        <v>55697285.209999919</v>
      </c>
      <c r="K108" s="164"/>
      <c r="L108" s="164">
        <f>L106+L107</f>
        <v>8054462.1387850493</v>
      </c>
    </row>
    <row r="109" spans="1:13" ht="24" customHeight="1" x14ac:dyDescent="0.5">
      <c r="A109" s="148" t="s">
        <v>211</v>
      </c>
      <c r="E109" s="169"/>
      <c r="F109" s="164">
        <f>BS!K12</f>
        <v>899631093.3900001</v>
      </c>
      <c r="G109" s="164"/>
      <c r="H109" s="164">
        <f>BS!M12</f>
        <v>1333073094.4000001</v>
      </c>
      <c r="I109" s="164"/>
      <c r="J109" s="164">
        <f>BS!Q12</f>
        <v>244927508.80000001</v>
      </c>
      <c r="K109" s="164"/>
      <c r="L109" s="164">
        <v>236873046.66</v>
      </c>
    </row>
    <row r="110" spans="1:13" ht="24" customHeight="1" thickBot="1" x14ac:dyDescent="0.55000000000000004">
      <c r="A110" s="148" t="s">
        <v>212</v>
      </c>
      <c r="E110" s="199">
        <v>8</v>
      </c>
      <c r="F110" s="170">
        <f>SUM(F108:F109)</f>
        <v>1150369053.0899999</v>
      </c>
      <c r="G110" s="164"/>
      <c r="H110" s="170">
        <f>SUM(H108:H109)</f>
        <v>899631093.3900001</v>
      </c>
      <c r="I110" s="164"/>
      <c r="J110" s="170">
        <f>SUM(J108:J109)</f>
        <v>300624794.00999993</v>
      </c>
      <c r="K110" s="164"/>
      <c r="L110" s="170">
        <f>SUM(L108:L109)</f>
        <v>244927508.79878503</v>
      </c>
    </row>
    <row r="111" spans="1:13" ht="24" customHeight="1" thickTop="1" x14ac:dyDescent="0.5">
      <c r="A111" s="148"/>
      <c r="E111" s="199"/>
      <c r="F111" s="164"/>
      <c r="G111" s="164"/>
      <c r="H111" s="164"/>
      <c r="I111" s="164"/>
      <c r="J111" s="164"/>
      <c r="K111" s="164"/>
      <c r="L111" s="164"/>
    </row>
    <row r="112" spans="1:13" ht="24" customHeight="1" x14ac:dyDescent="0.5">
      <c r="A112" s="148"/>
      <c r="E112" s="199"/>
      <c r="F112" s="164"/>
      <c r="G112" s="164"/>
      <c r="H112" s="164"/>
      <c r="I112" s="164"/>
      <c r="J112" s="164"/>
      <c r="K112" s="164"/>
      <c r="L112" s="164"/>
    </row>
    <row r="113" spans="1:12" ht="24" customHeight="1" x14ac:dyDescent="0.5">
      <c r="A113" s="148"/>
      <c r="E113" s="199"/>
      <c r="F113" s="164"/>
      <c r="G113" s="164"/>
      <c r="H113" s="164"/>
      <c r="I113" s="164"/>
      <c r="J113" s="164"/>
      <c r="K113" s="164"/>
      <c r="L113" s="164"/>
    </row>
    <row r="114" spans="1:12" ht="24" customHeight="1" x14ac:dyDescent="0.5">
      <c r="A114" s="148"/>
      <c r="E114" s="222"/>
      <c r="F114" s="164"/>
      <c r="G114" s="164"/>
      <c r="H114" s="164"/>
      <c r="I114" s="164"/>
      <c r="J114" s="164"/>
      <c r="K114" s="164"/>
      <c r="L114" s="164"/>
    </row>
    <row r="115" spans="1:12" ht="24" customHeight="1" x14ac:dyDescent="0.5">
      <c r="A115" s="148"/>
      <c r="E115" s="222"/>
      <c r="F115" s="164"/>
      <c r="G115" s="164"/>
      <c r="H115" s="164"/>
      <c r="I115" s="164"/>
      <c r="J115" s="164"/>
      <c r="K115" s="164"/>
      <c r="L115" s="164"/>
    </row>
    <row r="116" spans="1:12" ht="24" customHeight="1" x14ac:dyDescent="0.5">
      <c r="A116" s="148"/>
      <c r="E116" s="199"/>
      <c r="F116" s="164"/>
      <c r="G116" s="164"/>
      <c r="H116" s="164"/>
      <c r="I116" s="164"/>
      <c r="J116" s="164"/>
      <c r="K116" s="164"/>
      <c r="L116" s="164"/>
    </row>
    <row r="117" spans="1:12" ht="24" customHeight="1" x14ac:dyDescent="0.5">
      <c r="A117" s="139" t="s">
        <v>11</v>
      </c>
      <c r="C117" s="148"/>
      <c r="D117" s="148"/>
      <c r="E117" s="148"/>
      <c r="F117" s="171"/>
      <c r="G117" s="171"/>
      <c r="H117" s="171"/>
      <c r="I117" s="171"/>
      <c r="J117" s="164"/>
      <c r="K117" s="171"/>
      <c r="L117" s="171"/>
    </row>
    <row r="118" spans="1:12" ht="24" customHeight="1" x14ac:dyDescent="0.5">
      <c r="F118" s="162"/>
      <c r="G118" s="155"/>
      <c r="H118" s="155"/>
      <c r="I118" s="172"/>
      <c r="J118" s="155"/>
      <c r="K118" s="172"/>
      <c r="L118" s="155"/>
    </row>
    <row r="119" spans="1:12" ht="24" customHeight="1" x14ac:dyDescent="0.5">
      <c r="F119" s="173">
        <f>BS!I12-CF!F110</f>
        <v>0</v>
      </c>
      <c r="G119" s="155"/>
      <c r="H119" s="173">
        <f>+H110-BS!K12</f>
        <v>0</v>
      </c>
      <c r="I119" s="172"/>
      <c r="J119" s="173">
        <f>BS!O12-CF!J110</f>
        <v>0</v>
      </c>
      <c r="K119" s="172"/>
      <c r="L119" s="173">
        <f>+L110-BS!Q12</f>
        <v>-1.2149810791015625E-3</v>
      </c>
    </row>
    <row r="120" spans="1:12" ht="24" customHeight="1" x14ac:dyDescent="0.5">
      <c r="H120" s="155"/>
    </row>
    <row r="121" spans="1:12" ht="24" customHeight="1" x14ac:dyDescent="0.5"/>
    <row r="122" spans="1:12" ht="24" customHeight="1" x14ac:dyDescent="0.5"/>
    <row r="123" spans="1:12" ht="24" customHeight="1" x14ac:dyDescent="0.5">
      <c r="F123" s="148"/>
      <c r="G123" s="148"/>
    </row>
    <row r="124" spans="1:12" ht="24" customHeight="1" x14ac:dyDescent="0.5">
      <c r="F124" s="148"/>
      <c r="G124" s="148"/>
    </row>
    <row r="125" spans="1:12" ht="24" customHeight="1" x14ac:dyDescent="0.5">
      <c r="F125" s="148"/>
      <c r="G125" s="148"/>
    </row>
    <row r="126" spans="1:12" ht="24" customHeight="1" x14ac:dyDescent="0.5">
      <c r="F126" s="148"/>
      <c r="G126" s="148"/>
    </row>
    <row r="127" spans="1:12" ht="24" customHeight="1" x14ac:dyDescent="0.5">
      <c r="F127" s="148"/>
      <c r="G127" s="148"/>
    </row>
    <row r="128" spans="1:12" ht="24" customHeight="1" x14ac:dyDescent="0.5">
      <c r="F128" s="148"/>
      <c r="G128" s="148"/>
    </row>
    <row r="129" spans="6:12" ht="24" customHeight="1" x14ac:dyDescent="0.5">
      <c r="F129" s="148"/>
      <c r="G129" s="148"/>
    </row>
    <row r="130" spans="6:12" ht="24" customHeight="1" x14ac:dyDescent="0.5">
      <c r="F130" s="148"/>
      <c r="G130" s="148"/>
    </row>
    <row r="131" spans="6:12" ht="24" customHeight="1" x14ac:dyDescent="0.5">
      <c r="F131" s="148"/>
      <c r="G131" s="148"/>
    </row>
    <row r="132" spans="6:12" ht="24" customHeight="1" x14ac:dyDescent="0.5">
      <c r="F132" s="148"/>
      <c r="G132" s="148"/>
    </row>
    <row r="133" spans="6:12" ht="24" customHeight="1" x14ac:dyDescent="0.5">
      <c r="F133" s="148"/>
      <c r="G133" s="148"/>
    </row>
    <row r="134" spans="6:12" ht="24" customHeight="1" x14ac:dyDescent="0.5">
      <c r="F134" s="148"/>
      <c r="G134" s="148"/>
    </row>
    <row r="135" spans="6:12" ht="24" customHeight="1" x14ac:dyDescent="0.5">
      <c r="F135" s="175"/>
      <c r="G135" s="175"/>
      <c r="H135" s="175"/>
      <c r="I135" s="176"/>
      <c r="J135" s="175"/>
      <c r="K135" s="176"/>
      <c r="L135" s="175"/>
    </row>
    <row r="136" spans="6:12" ht="24" customHeight="1" x14ac:dyDescent="0.5"/>
    <row r="137" spans="6:12" ht="24" customHeight="1" x14ac:dyDescent="0.5"/>
    <row r="138" spans="6:12" ht="24" customHeight="1" x14ac:dyDescent="0.5"/>
    <row r="139" spans="6:12" ht="24" customHeight="1" x14ac:dyDescent="0.5"/>
    <row r="140" spans="6:12" ht="24" customHeight="1" x14ac:dyDescent="0.5"/>
    <row r="141" spans="6:12" ht="24" customHeight="1" x14ac:dyDescent="0.5"/>
    <row r="142" spans="6:12" ht="24" customHeight="1" x14ac:dyDescent="0.5"/>
    <row r="143" spans="6:12" ht="24" customHeight="1" x14ac:dyDescent="0.5"/>
    <row r="144" spans="6:12" ht="24" customHeight="1" x14ac:dyDescent="0.5"/>
    <row r="145" ht="24" customHeight="1" x14ac:dyDescent="0.5"/>
  </sheetData>
  <mergeCells count="14">
    <mergeCell ref="A58:L58"/>
    <mergeCell ref="F6:H6"/>
    <mergeCell ref="J6:L6"/>
    <mergeCell ref="A1:L1"/>
    <mergeCell ref="A2:L2"/>
    <mergeCell ref="A3:L3"/>
    <mergeCell ref="F5:H5"/>
    <mergeCell ref="J5:L5"/>
    <mergeCell ref="F63:H63"/>
    <mergeCell ref="J63:L63"/>
    <mergeCell ref="A59:L59"/>
    <mergeCell ref="A60:L60"/>
    <mergeCell ref="F62:H62"/>
    <mergeCell ref="J62:L62"/>
  </mergeCells>
  <phoneticPr fontId="11" type="noConversion"/>
  <pageMargins left="0.59055118110236204" right="0.23622047244094499" top="0.74803149606299202" bottom="0.27559055118110198" header="0.35433070866141703" footer="0.27559055118110198"/>
  <pageSetup paperSize="9" scale="62" firstPageNumber="13" fitToHeight="2" orientation="portrait" useFirstPageNumber="1" r:id="rId1"/>
  <headerFooter scaleWithDoc="0" alignWithMargins="0">
    <oddHeader>&amp;C&amp;"Angsana New,Bold"&amp;P</oddHeader>
  </headerFooter>
  <rowBreaks count="1" manualBreakCount="1">
    <brk id="5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CS-CONSO</vt:lpstr>
      <vt:lpstr>CS-COMPANY</vt:lpstr>
      <vt:lpstr>CF</vt:lpstr>
      <vt:lpstr>BS!Print_Area</vt:lpstr>
      <vt:lpstr>CF!Print_Area</vt:lpstr>
      <vt:lpstr>'CS-COMPANY'!Print_Area</vt:lpstr>
      <vt:lpstr>'CS-CONSO'!Print_Area</vt:lpstr>
      <vt:lpstr>PL!Print_Area</vt:lpstr>
    </vt:vector>
  </TitlesOfParts>
  <Company>Pre-installed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OptiPlex</cp:lastModifiedBy>
  <cp:lastPrinted>2021-02-23T05:54:43Z</cp:lastPrinted>
  <dcterms:created xsi:type="dcterms:W3CDTF">2000-06-22T09:41:28Z</dcterms:created>
  <dcterms:modified xsi:type="dcterms:W3CDTF">2021-02-24T08:10:36Z</dcterms:modified>
</cp:coreProperties>
</file>