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updateLinks="never"/>
  <mc:AlternateContent xmlns:mc="http://schemas.openxmlformats.org/markup-compatibility/2006">
    <mc:Choice Requires="x15">
      <x15ac:absPath xmlns:x15ac="http://schemas.microsoft.com/office/spreadsheetml/2010/11/ac" url="S:\Audit\Client\2020\Asiasoft\YE 2020\Draft FS\Used version\EFS\"/>
    </mc:Choice>
  </mc:AlternateContent>
  <xr:revisionPtr revIDLastSave="0" documentId="13_ncr:1_{902616A8-6FA4-43DD-AA9E-A7840C772ABF}" xr6:coauthVersionLast="46" xr6:coauthVersionMax="46" xr10:uidLastSave="{00000000-0000-0000-0000-000000000000}"/>
  <bookViews>
    <workbookView xWindow="-120" yWindow="-120" windowWidth="20730" windowHeight="11160" tabRatio="780" activeTab="4" xr2:uid="{00000000-000D-0000-FFFF-FFFF00000000}"/>
  </bookViews>
  <sheets>
    <sheet name="BS 7-9" sheetId="1" r:id="rId1"/>
    <sheet name="PL 10-11" sheetId="2" r:id="rId2"/>
    <sheet name="E 12" sheetId="3" r:id="rId3"/>
    <sheet name="E 13" sheetId="4" r:id="rId4"/>
    <sheet name="CF 14-15" sheetId="6" r:id="rId5"/>
  </sheets>
  <definedNames>
    <definedName name="_xlnm.Print_Area" localSheetId="0">'BS 7-9'!$A$1:$K$180</definedName>
    <definedName name="_xlnm.Print_Area" localSheetId="4">'CF 14-15'!$A$1:$L$134</definedName>
    <definedName name="_xlnm.Print_Area" localSheetId="2">'E 12'!$A$1:$Y$48</definedName>
    <definedName name="_xlnm.Print_Area" localSheetId="1">'PL 10-11'!$A$1:$K$109</definedName>
    <definedName name="Z_1F7F6C19_8911_4A38_A245_5C51B403FB13_.wvu.PrintArea" localSheetId="0" hidden="1">'BS 7-9'!$A$1:$K$179</definedName>
    <definedName name="Z_2CA7CCB4_9B56_4682_9662_97CF2752E215_.wvu.PrintArea" localSheetId="0" hidden="1">'BS 7-9'!$A$1:$K$179</definedName>
    <definedName name="Z_32FE8EAA_35DA_4C7A_92A0_9B5CAB08BE3F_.wvu.PrintArea" localSheetId="0" hidden="1">'BS 7-9'!$A$1:$K$179</definedName>
    <definedName name="Z_7A9397F6_E1FC_4386_A077_FC272B949F82_.wvu.PrintArea" localSheetId="0" hidden="1">'BS 7-9'!$A$1:$K$179</definedName>
    <definedName name="Z_E7B771DF_1040_4644_BE91_91BA1826BFF6_.wvu.PrintArea" localSheetId="0" hidden="1">'BS 7-9'!$A$1:$K$179</definedName>
    <definedName name="ฟ53">#REF!</definedName>
    <definedName name="ฤ63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1" l="1"/>
  <c r="I94" i="1"/>
  <c r="G94" i="1"/>
  <c r="E94" i="1"/>
  <c r="E84" i="1" l="1"/>
  <c r="E96" i="1" s="1"/>
  <c r="E44" i="2" l="1"/>
  <c r="E13" i="2"/>
  <c r="E24" i="2" s="1"/>
  <c r="E35" i="1" l="1"/>
  <c r="U35" i="3"/>
  <c r="U34" i="3"/>
  <c r="Y34" i="3" s="1"/>
  <c r="E75" i="2"/>
  <c r="S37" i="3"/>
  <c r="K36" i="3" l="1"/>
  <c r="O27" i="4"/>
  <c r="O26" i="4"/>
  <c r="I29" i="3"/>
  <c r="I39" i="3" s="1"/>
  <c r="G101" i="6" l="1"/>
  <c r="M32" i="3"/>
  <c r="M25" i="4"/>
  <c r="O25" i="4" s="1"/>
  <c r="M28" i="4"/>
  <c r="M36" i="3" s="1"/>
  <c r="U36" i="3" l="1"/>
  <c r="Y36" i="3" s="1"/>
  <c r="O28" i="4"/>
  <c r="E146" i="1"/>
  <c r="K31" i="4"/>
  <c r="I148" i="1" s="1"/>
  <c r="I31" i="4"/>
  <c r="I146" i="1" s="1"/>
  <c r="G31" i="4"/>
  <c r="I145" i="1" s="1"/>
  <c r="O20" i="4"/>
  <c r="I19" i="4"/>
  <c r="W19" i="3"/>
  <c r="U16" i="3"/>
  <c r="K44" i="2" l="1"/>
  <c r="K47" i="2" s="1"/>
  <c r="I44" i="2"/>
  <c r="G44" i="2"/>
  <c r="K128" i="1" l="1"/>
  <c r="I128" i="1"/>
  <c r="J97" i="6" l="1"/>
  <c r="H97" i="6"/>
  <c r="G152" i="1" l="1"/>
  <c r="Y35" i="3"/>
  <c r="U32" i="3"/>
  <c r="W32" i="3" l="1"/>
  <c r="Y18" i="3" l="1"/>
  <c r="M21" i="3" l="1"/>
  <c r="A3" i="4" l="1"/>
  <c r="K37" i="2" l="1"/>
  <c r="E37" i="2" l="1"/>
  <c r="E47" i="2" s="1"/>
  <c r="F97" i="6" l="1"/>
  <c r="F86" i="6"/>
  <c r="J86" i="6"/>
  <c r="H33" i="6" l="1"/>
  <c r="H45" i="6" s="1"/>
  <c r="H50" i="6" s="1"/>
  <c r="L86" i="6"/>
  <c r="H86" i="6"/>
  <c r="L97" i="6"/>
  <c r="H7" i="6"/>
  <c r="F7" i="6"/>
  <c r="A3" i="6"/>
  <c r="O14" i="4"/>
  <c r="O11" i="4"/>
  <c r="S19" i="3"/>
  <c r="U19" i="3" s="1"/>
  <c r="Q21" i="3"/>
  <c r="O21" i="3"/>
  <c r="G63" i="2" l="1"/>
  <c r="E63" i="2"/>
  <c r="A59" i="2"/>
  <c r="G7" i="2"/>
  <c r="K7" i="2" s="1"/>
  <c r="E7" i="2"/>
  <c r="I7" i="2" s="1"/>
  <c r="K8" i="1"/>
  <c r="L7" i="6" s="1"/>
  <c r="I8" i="1"/>
  <c r="J7" i="6" s="1"/>
  <c r="G68" i="1"/>
  <c r="E68" i="1"/>
  <c r="A63" i="1"/>
  <c r="I63" i="2" l="1"/>
  <c r="K68" i="1"/>
  <c r="K63" i="2"/>
  <c r="I68" i="1"/>
  <c r="M16" i="4"/>
  <c r="M19" i="4" s="1"/>
  <c r="M22" i="4" s="1"/>
  <c r="E16" i="4"/>
  <c r="L33" i="6"/>
  <c r="L45" i="6" s="1"/>
  <c r="L50" i="6" s="1"/>
  <c r="L101" i="6" s="1"/>
  <c r="L105" i="6" s="1"/>
  <c r="H101" i="6"/>
  <c r="O16" i="4"/>
  <c r="G84" i="1"/>
  <c r="G22" i="1"/>
  <c r="G35" i="1"/>
  <c r="H105" i="6" l="1"/>
  <c r="G96" i="1"/>
  <c r="E21" i="3" l="1"/>
  <c r="E24" i="3" s="1"/>
  <c r="E29" i="3" s="1"/>
  <c r="E39" i="3" s="1"/>
  <c r="W21" i="3"/>
  <c r="I37" i="2"/>
  <c r="I47" i="2" s="1"/>
  <c r="G37" i="2"/>
  <c r="G47" i="2" s="1"/>
  <c r="K13" i="2"/>
  <c r="K24" i="2" s="1"/>
  <c r="K27" i="2" s="1"/>
  <c r="K50" i="2" s="1"/>
  <c r="K77" i="2" s="1"/>
  <c r="G13" i="2"/>
  <c r="G24" i="2" s="1"/>
  <c r="G27" i="2" s="1"/>
  <c r="G50" i="2" l="1"/>
  <c r="G77" i="2" s="1"/>
  <c r="S21" i="3"/>
  <c r="G155" i="1" s="1"/>
  <c r="G157" i="1" s="1"/>
  <c r="G70" i="2"/>
  <c r="G67" i="2" s="1"/>
  <c r="K70" i="2"/>
  <c r="K67" i="2" s="1"/>
  <c r="K74" i="2" l="1"/>
  <c r="G74" i="2"/>
  <c r="K84" i="1"/>
  <c r="I84" i="1"/>
  <c r="I96" i="1" s="1"/>
  <c r="U21" i="3" l="1"/>
  <c r="Y19" i="3"/>
  <c r="Y21" i="3" s="1"/>
  <c r="K96" i="1" l="1"/>
  <c r="K22" i="1"/>
  <c r="Y24" i="3" l="1"/>
  <c r="Y29" i="3" s="1"/>
  <c r="W24" i="3" l="1"/>
  <c r="W29" i="3" s="1"/>
  <c r="W39" i="3" s="1"/>
  <c r="U24" i="3"/>
  <c r="U29" i="3" s="1"/>
  <c r="S24" i="3"/>
  <c r="S29" i="3" s="1"/>
  <c r="S39" i="3" s="1"/>
  <c r="Q24" i="3"/>
  <c r="O24" i="3"/>
  <c r="M24" i="3"/>
  <c r="M29" i="3" s="1"/>
  <c r="K24" i="3"/>
  <c r="K29" i="3" s="1"/>
  <c r="G24" i="3"/>
  <c r="G29" i="3" s="1"/>
  <c r="O29" i="3" l="1"/>
  <c r="O39" i="3" s="1"/>
  <c r="Q29" i="3"/>
  <c r="Q39" i="3" s="1"/>
  <c r="E150" i="1"/>
  <c r="E22" i="1"/>
  <c r="I35" i="1"/>
  <c r="I22" i="1"/>
  <c r="I13" i="2"/>
  <c r="I24" i="2" s="1"/>
  <c r="J11" i="6" s="1"/>
  <c r="J33" i="6" s="1"/>
  <c r="J45" i="6" s="1"/>
  <c r="J50" i="6" s="1"/>
  <c r="J101" i="6" s="1"/>
  <c r="J105" i="6" s="1"/>
  <c r="E27" i="2" l="1"/>
  <c r="E50" i="2" s="1"/>
  <c r="I27" i="2"/>
  <c r="I37" i="1"/>
  <c r="E37" i="1"/>
  <c r="F11" i="6" l="1"/>
  <c r="I70" i="2"/>
  <c r="I67" i="2" s="1"/>
  <c r="I50" i="2"/>
  <c r="I77" i="2" s="1"/>
  <c r="F33" i="6" l="1"/>
  <c r="F45" i="6" s="1"/>
  <c r="F50" i="6" s="1"/>
  <c r="F101" i="6" s="1"/>
  <c r="F105" i="6" s="1"/>
  <c r="E70" i="2"/>
  <c r="E67" i="2" s="1"/>
  <c r="M37" i="3" s="1"/>
  <c r="E77" i="2"/>
  <c r="E74" i="2" s="1"/>
  <c r="I74" i="2"/>
  <c r="M29" i="4"/>
  <c r="M39" i="3" l="1"/>
  <c r="E149" i="1" s="1"/>
  <c r="U37" i="3"/>
  <c r="Y37" i="3" s="1"/>
  <c r="O29" i="4"/>
  <c r="M31" i="4"/>
  <c r="I149" i="1" s="1"/>
  <c r="I152" i="1" s="1"/>
  <c r="I155" i="1" s="1"/>
  <c r="I157" i="1" s="1"/>
  <c r="E19" i="4"/>
  <c r="K39" i="3"/>
  <c r="E148" i="1" s="1"/>
  <c r="G39" i="3"/>
  <c r="E145" i="1" s="1"/>
  <c r="E152" i="1" l="1"/>
  <c r="U39" i="3"/>
  <c r="Z37" i="3"/>
  <c r="E22" i="4"/>
  <c r="E31" i="4" s="1"/>
  <c r="K19" i="4"/>
  <c r="G19" i="4"/>
  <c r="O19" i="4" l="1"/>
  <c r="O22" i="4" s="1"/>
  <c r="O31" i="4" s="1"/>
  <c r="K152" i="1"/>
  <c r="K155" i="1" s="1"/>
  <c r="K157" i="1" s="1"/>
  <c r="K35" i="1"/>
  <c r="K37" i="1" s="1"/>
  <c r="G37" i="1" l="1"/>
  <c r="E153" i="1" l="1"/>
  <c r="E155" i="1" s="1"/>
  <c r="E157" i="1" s="1"/>
  <c r="Y39" i="3"/>
</calcChain>
</file>

<file path=xl/sharedStrings.xml><?xml version="1.0" encoding="utf-8"?>
<sst xmlns="http://schemas.openxmlformats.org/spreadsheetml/2006/main" count="377" uniqueCount="232">
  <si>
    <t>Asiasoft Corporation Public Company Limited</t>
  </si>
  <si>
    <t>Statement of Financial Position</t>
  </si>
  <si>
    <t>As at 31 December 2020</t>
  </si>
  <si>
    <t>Consolidated</t>
  </si>
  <si>
    <t xml:space="preserve">Separate </t>
  </si>
  <si>
    <t xml:space="preserve"> financial statements</t>
  </si>
  <si>
    <t>financial statements</t>
  </si>
  <si>
    <t>Note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</si>
  <si>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</si>
  <si>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</si>
  <si>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</si>
  <si>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</si>
  <si>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</si>
  <si>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</si>
  <si>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</si>
  <si>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</si>
  <si>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</si>
  <si>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</si>
  <si>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</si>
  <si>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</si>
  <si>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</si>
  <si>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</si>
  <si>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</si>
  <si>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</si>
  <si>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</si>
  <si>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</si>
  <si>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</si>
  <si>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</si>
  <si>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</si>
  <si>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</si>
  <si>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</si>
  <si>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</si>
  <si>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</si>
  <si>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 xml:space="preserve">Short-term borrowings from </t>
  </si>
  <si>
    <t xml:space="preserve">   financial institution</t>
  </si>
  <si>
    <t>Trade and other payables</t>
  </si>
  <si>
    <t>Current portion of liability under litigation</t>
  </si>
  <si>
    <t>Other current liabilities</t>
  </si>
  <si>
    <t>Total current liabilities</t>
  </si>
  <si>
    <t>Non-current liabilities</t>
  </si>
  <si>
    <t>Lease liabilities</t>
  </si>
  <si>
    <t>Deferred tax liabilities</t>
  </si>
  <si>
    <t>Liability under litigation</t>
  </si>
  <si>
    <t>Other non-current provision</t>
  </si>
  <si>
    <t>Employee benefit obligations</t>
  </si>
  <si>
    <t>Total non-current liabilities</t>
  </si>
  <si>
    <t>Total liabilities</t>
  </si>
  <si>
    <t>Notes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</si>
  <si>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</si>
  <si>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>Shareholders' equity</t>
  </si>
  <si>
    <t>Share capital</t>
  </si>
  <si>
    <t>Authorised share capital</t>
  </si>
  <si>
    <t>Issued and paid-up share capital</t>
  </si>
  <si>
    <t xml:space="preserve">        409,877,016 ordinary shares of Baht 1 each)</t>
  </si>
  <si>
    <t>Premium on share capital</t>
  </si>
  <si>
    <t>Capital reserve for share-based payment</t>
  </si>
  <si>
    <t>Retained earnings (deficits)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</si>
  <si>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</si>
  <si>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</si>
  <si>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</si>
  <si>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</si>
  <si>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</si>
  <si>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</si>
  <si>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</si>
  <si>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</si>
  <si>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2020</t>
  </si>
  <si>
    <t>Revenues from sales and services</t>
  </si>
  <si>
    <t>Cost of sales and services</t>
  </si>
  <si>
    <t xml:space="preserve">Gross profit </t>
  </si>
  <si>
    <t>Other income</t>
  </si>
  <si>
    <t>Selling expenses</t>
  </si>
  <si>
    <t>Administrative expenses</t>
  </si>
  <si>
    <t>Expense under litigation</t>
  </si>
  <si>
    <t xml:space="preserve">Finance costs </t>
  </si>
  <si>
    <t>Share of  (loss) profit from</t>
  </si>
  <si>
    <t>investment in associates</t>
  </si>
  <si>
    <t>Profit before income tax expense</t>
  </si>
  <si>
    <t>Income tax expense</t>
  </si>
  <si>
    <t>Profit for the year</t>
  </si>
  <si>
    <t>Other comprehensive income:</t>
  </si>
  <si>
    <t>Items that will not be reclassified subsequently</t>
  </si>
  <si>
    <t>to profit or loss: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</si>
  <si>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</si>
  <si>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</si>
  <si>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</si>
  <si>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</si>
  <si>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</si>
  <si>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</si>
  <si>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</si>
  <si>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</si>
  <si>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</si>
  <si>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</si>
  <si>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for the year, net of tax</t>
  </si>
  <si>
    <t>Total comprehensive income (expense)</t>
  </si>
  <si>
    <t>for the year</t>
  </si>
  <si>
    <r>
      <t xml:space="preserve">Statement of Comprehensive Income  </t>
    </r>
    <r>
      <rPr>
        <sz val="14"/>
        <rFont val="Angsana New"/>
        <family val="1"/>
      </rPr>
      <t>(Cont’d)</t>
    </r>
  </si>
  <si>
    <t>Profit (loss) attributable to:</t>
  </si>
  <si>
    <t>Owners of the parent</t>
  </si>
  <si>
    <t xml:space="preserve">Total comprehensive income (expense) </t>
  </si>
  <si>
    <t>attributable to:</t>
  </si>
  <si>
    <t>Earnings per share</t>
  </si>
  <si>
    <t>Basic earnings per share</t>
  </si>
  <si>
    <t>Diluted earnings per share</t>
  </si>
  <si>
    <t xml:space="preserve">Statement of Changes in Shareholders' Equity </t>
  </si>
  <si>
    <t>Consolidated financial statements</t>
  </si>
  <si>
    <t>Attributable to owners of the parent</t>
  </si>
  <si>
    <t>Other comprehensive</t>
  </si>
  <si>
    <t>income (expenses)</t>
  </si>
  <si>
    <t>Exchange differences</t>
  </si>
  <si>
    <t>Total other</t>
  </si>
  <si>
    <t>Issued and</t>
  </si>
  <si>
    <t>Capital reserve</t>
  </si>
  <si>
    <t>Retained earnings (Deficits)</t>
  </si>
  <si>
    <t>on translation of</t>
  </si>
  <si>
    <t>Change in parent's</t>
  </si>
  <si>
    <t>components of</t>
  </si>
  <si>
    <t>Total</t>
  </si>
  <si>
    <t>paid-up</t>
  </si>
  <si>
    <t>Premium on</t>
  </si>
  <si>
    <t>for share-based</t>
  </si>
  <si>
    <t>Appropriated</t>
  </si>
  <si>
    <t>ownership interests</t>
  </si>
  <si>
    <t>shareholders'</t>
  </si>
  <si>
    <t>Total owners</t>
  </si>
  <si>
    <t>Non-controlling</t>
  </si>
  <si>
    <t>share capital</t>
  </si>
  <si>
    <t>payments</t>
  </si>
  <si>
    <t>- Legal reserve</t>
  </si>
  <si>
    <t>in foreign currencies</t>
  </si>
  <si>
    <t>in subsidiaries</t>
  </si>
  <si>
    <t xml:space="preserve"> equity</t>
  </si>
  <si>
    <t xml:space="preserve"> of the parent</t>
  </si>
  <si>
    <t>interests</t>
  </si>
  <si>
    <t>Opening balance as at 1 January 2019</t>
  </si>
  <si>
    <t>Change in shareholders' equity for the year</t>
  </si>
  <si>
    <t>Total comprehensive income (expenses) for the year</t>
  </si>
  <si>
    <t>Closing balance as at 31 December 2019</t>
  </si>
  <si>
    <t>Opening balance as at 1 January 2020</t>
  </si>
  <si>
    <t xml:space="preserve">Impact of first-time adoption of  </t>
  </si>
  <si>
    <t>new accounting standards</t>
  </si>
  <si>
    <t>- as restated</t>
  </si>
  <si>
    <t>Decrease par value of share capital</t>
  </si>
  <si>
    <t>Issuance of odinary shares as a result</t>
  </si>
  <si>
    <t>of warrants exercised</t>
  </si>
  <si>
    <t>Share-based payments</t>
  </si>
  <si>
    <t>Legal reserve appropriation</t>
  </si>
  <si>
    <t>Total comprehensive income for the period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</si>
  <si>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</si>
  <si>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Separate financial statements</t>
  </si>
  <si>
    <t xml:space="preserve">Change in shareholders' equity for the period </t>
  </si>
  <si>
    <t>Total comprehensive expenses for the year</t>
  </si>
  <si>
    <t>Opening balance at 1 January 2020 - as reported</t>
  </si>
  <si>
    <t>Impact of first-time adoption of new accounting standards</t>
  </si>
  <si>
    <t>Opening balance at 1 January 2020 - as restated</t>
  </si>
  <si>
    <t>Issuance of odinary shares as a result of warrants exercised</t>
  </si>
  <si>
    <t>Total comprehensive income for the year</t>
  </si>
  <si>
    <t>Closing balance as at 31 December 2020</t>
  </si>
  <si>
    <t xml:space="preserve">Statement of Cash Flows </t>
  </si>
  <si>
    <t>Cash flows from operating activities</t>
  </si>
  <si>
    <t>Adjustments for:</t>
  </si>
  <si>
    <t>Depreciation and amortisation</t>
  </si>
  <si>
    <t>Increase (Decrease) in doubtful accounts</t>
  </si>
  <si>
    <t>short-term loans to subsidiaries</t>
  </si>
  <si>
    <t>Unrealised losses on revaluation of financial assets</t>
  </si>
  <si>
    <t>Expenses in relation to share-based payments</t>
  </si>
  <si>
    <t>Loss on write off of investment in associate</t>
  </si>
  <si>
    <t>Loss on impairment of investment in associates</t>
  </si>
  <si>
    <t>Gain from disposal of investment in subsidiaries</t>
  </si>
  <si>
    <t>Gain from reduction of investment in subsidiary</t>
  </si>
  <si>
    <t>Loss from litigation</t>
  </si>
  <si>
    <t>Employee benefit expenses</t>
  </si>
  <si>
    <t>Finance costs</t>
  </si>
  <si>
    <t>Cash flows before changes in operating assets</t>
  </si>
  <si>
    <t>and liabilities</t>
  </si>
  <si>
    <t>Changes in operating assets and liabilities:</t>
  </si>
  <si>
    <t>Prepaid royalty fees</t>
  </si>
  <si>
    <t>Deferred revenue</t>
  </si>
  <si>
    <t>Liabilities under litigation</t>
  </si>
  <si>
    <t>Interest income received</t>
  </si>
  <si>
    <t>Interest paid</t>
  </si>
  <si>
    <t>Income tax paid</t>
  </si>
  <si>
    <r>
      <t xml:space="preserve">Statement of Cash Flows  </t>
    </r>
    <r>
      <rPr>
        <sz val="14"/>
        <rFont val="Angsana New"/>
        <family val="1"/>
      </rPr>
      <t>(Cont’d)</t>
    </r>
  </si>
  <si>
    <t>Cash flows from investing activities</t>
  </si>
  <si>
    <t>Cash received from decrease in investment in related parties</t>
  </si>
  <si>
    <t>Cash paid for purchase of equipment</t>
  </si>
  <si>
    <t>Cash paid for purchase of intangible assets</t>
  </si>
  <si>
    <t xml:space="preserve">Cash received from disposals of equipment </t>
  </si>
  <si>
    <t>Cash received from disposals of intangible assets</t>
  </si>
  <si>
    <t>Net cash used in investing activities</t>
  </si>
  <si>
    <t>Cash flows from financing activities</t>
  </si>
  <si>
    <t>Cash received from short-term loan from director</t>
  </si>
  <si>
    <t>Cash received from increase share capital from NCI</t>
  </si>
  <si>
    <t xml:space="preserve">Decrease from short-term borrowings </t>
  </si>
  <si>
    <t>from financial institution, net</t>
  </si>
  <si>
    <t>Payment of finance lease liabilities</t>
  </si>
  <si>
    <t>Net cash used in financing activities</t>
  </si>
  <si>
    <t>Translation adjustment of cash and cash equivalents</t>
  </si>
  <si>
    <t>Cash and cash equivalents at the beginning of the year</t>
  </si>
  <si>
    <t>Cash and cash equivalents at the end of the year</t>
  </si>
  <si>
    <t>Non-cash transactions</t>
  </si>
  <si>
    <t>Acquisitions of vehicle assets under financial lease agreements</t>
  </si>
  <si>
    <t>Acquititions of right-of-use assets under lease agreements</t>
  </si>
  <si>
    <t>Increase in intangible assets by other payables</t>
  </si>
  <si>
    <t>(Gain) loss from disposals of equipment</t>
  </si>
  <si>
    <t>Unrealised loss on exchange rate</t>
  </si>
  <si>
    <t>Cash received from increase share capital</t>
  </si>
  <si>
    <t>Cash paid for invest in other current financial assets</t>
  </si>
  <si>
    <t>Closing balance at 31 December 2020</t>
  </si>
  <si>
    <t>Net cash generated from operating activities</t>
  </si>
  <si>
    <t>Net increase in cash and cash equivalents</t>
  </si>
  <si>
    <t>Loss on write off of intangible assets</t>
  </si>
  <si>
    <t>15 (a)</t>
  </si>
  <si>
    <t>15 (b)</t>
  </si>
  <si>
    <t>33 (d)</t>
  </si>
  <si>
    <t>33 (e)</t>
  </si>
  <si>
    <t>17, 4</t>
  </si>
  <si>
    <t>25, 27</t>
  </si>
  <si>
    <t>16, 4</t>
  </si>
  <si>
    <t>Cash generated from operations</t>
  </si>
  <si>
    <t>Loss on impairment of prepaid royalty fee</t>
  </si>
  <si>
    <t>Other comprehensive income (expense)</t>
  </si>
  <si>
    <t xml:space="preserve">Loss on impairment of </t>
  </si>
  <si>
    <t>Share of (profit) loss from investments in associated company</t>
  </si>
  <si>
    <t>Decrease in restricted bank deposits, net</t>
  </si>
  <si>
    <t>Unrealised exchange gain (loss) on cash and cash equivalents</t>
  </si>
  <si>
    <t xml:space="preserve">      (31 December 2019: </t>
  </si>
  <si>
    <t>Current portion of leases liabilities</t>
  </si>
  <si>
    <t>Short-term loans from director</t>
  </si>
  <si>
    <t xml:space="preserve">   572,840,120 ordinary shares of Baht 0.5 each</t>
  </si>
  <si>
    <t xml:space="preserve">        532,840,120 ordinary shares of Baht 1 each)</t>
  </si>
  <si>
    <t xml:space="preserve">   414,485,404 ordinary shares of Baht 0.5 each</t>
  </si>
  <si>
    <t>16,17,18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</si>
</sst>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;&quot;- &quot;"/>
    <numFmt numFmtId="165" formatCode="#,##0;\(#,##0\);\-"/>
    <numFmt numFmtId="166" formatCode="#,##0;\(#,##0\);&quot;-&quot;;@"/>
    <numFmt numFmtId="167" formatCode="#,##0;\(#,##0\)"/>
    <numFmt numFmtId="168" formatCode="_(* #,##0_);_(* \(#,##0\);_(* &quot;-&quot;??_);_(@_)"/>
    <numFmt numFmtId="169" formatCode="#,##0.00;\(#,##0.00\);&quot;-&quot;;@"/>
    <numFmt numFmtId="170" formatCode="#,##0.00;\(#,##0.00\)"/>
    <numFmt numFmtId="171" formatCode="#;\(#\);\-"/>
  </numFmts>
  <fonts count="15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5" fillId="0" borderId="0"/>
    <xf numFmtId="4" fontId="6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275">
    <xf numFmtId="0" fontId="0" fillId="0" borderId="0" xfId="0"/>
    <xf numFmtId="0" fontId="8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4" fontId="8" fillId="0" borderId="0" xfId="1" applyNumberFormat="1" applyFont="1" applyFill="1" applyBorder="1" applyAlignment="1">
      <alignment horizontal="centerContinuous" vertical="center"/>
    </xf>
    <xf numFmtId="3" fontId="9" fillId="0" borderId="0" xfId="0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Continuous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Continuous" vertical="center"/>
    </xf>
    <xf numFmtId="164" fontId="8" fillId="0" borderId="1" xfId="1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6" fontId="11" fillId="0" borderId="0" xfId="2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1" xfId="3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Continuous" vertical="center"/>
    </xf>
    <xf numFmtId="164" fontId="8" fillId="0" borderId="0" xfId="1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9" fillId="0" borderId="0" xfId="1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6" fontId="8" fillId="0" borderId="0" xfId="3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3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left" vertical="center"/>
    </xf>
    <xf numFmtId="167" fontId="9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0" fontId="9" fillId="0" borderId="1" xfId="6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3" xfId="7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11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166" fontId="8" fillId="0" borderId="1" xfId="0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1" xfId="4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4" applyNumberFormat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6" applyFont="1" applyFill="1" applyBorder="1" applyAlignment="1">
      <alignment horizontal="left"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7" fontId="9" fillId="0" borderId="0" xfId="1" quotePrefix="1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167" fontId="9" fillId="0" borderId="0" xfId="6" applyNumberFormat="1" applyFont="1" applyFill="1" applyAlignment="1">
      <alignment vertical="center"/>
    </xf>
    <xf numFmtId="0" fontId="9" fillId="0" borderId="1" xfId="6" applyFont="1" applyFill="1" applyBorder="1" applyAlignment="1">
      <alignment vertical="center"/>
    </xf>
    <xf numFmtId="0" fontId="9" fillId="0" borderId="1" xfId="6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Continuous" vertical="center"/>
    </xf>
    <xf numFmtId="37" fontId="9" fillId="0" borderId="0" xfId="4" applyNumberFormat="1" applyFont="1" applyFill="1" applyBorder="1" applyAlignment="1">
      <alignment horizontal="lef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6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/>
    </xf>
    <xf numFmtId="167" fontId="9" fillId="0" borderId="1" xfId="6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left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8" fillId="0" borderId="0" xfId="8" applyFont="1" applyFill="1" applyBorder="1" applyAlignment="1">
      <alignment vertical="center"/>
    </xf>
    <xf numFmtId="37" fontId="9" fillId="0" borderId="0" xfId="8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9" fillId="0" borderId="0" xfId="6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6" fontId="8" fillId="0" borderId="1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vertical="center"/>
    </xf>
    <xf numFmtId="166" fontId="8" fillId="0" borderId="2" xfId="7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Continuous" vertical="center"/>
    </xf>
    <xf numFmtId="167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centerContinuous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Continuous" vertical="center"/>
    </xf>
    <xf numFmtId="168" fontId="8" fillId="0" borderId="1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Continuous" vertical="center"/>
    </xf>
    <xf numFmtId="168" fontId="8" fillId="0" borderId="0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horizontal="center" vertical="center"/>
    </xf>
    <xf numFmtId="165" fontId="8" fillId="0" borderId="0" xfId="9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0" fontId="8" fillId="0" borderId="0" xfId="9" applyNumberFormat="1" applyFont="1" applyFill="1" applyBorder="1" applyAlignment="1">
      <alignment horizontal="center" vertical="center"/>
    </xf>
    <xf numFmtId="167" fontId="8" fillId="0" borderId="0" xfId="9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vertical="center"/>
    </xf>
    <xf numFmtId="167" fontId="8" fillId="0" borderId="0" xfId="9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 applyProtection="1">
      <alignment horizontal="left" vertical="center"/>
    </xf>
    <xf numFmtId="167" fontId="8" fillId="0" borderId="1" xfId="9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horizontal="left" vertical="center"/>
    </xf>
    <xf numFmtId="168" fontId="8" fillId="0" borderId="0" xfId="1" applyNumberFormat="1" applyFont="1" applyFill="1" applyAlignment="1">
      <alignment vertical="center"/>
    </xf>
    <xf numFmtId="167" fontId="8" fillId="0" borderId="0" xfId="11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0" fontId="8" fillId="0" borderId="0" xfId="11" quotePrefix="1" applyFont="1" applyFill="1" applyAlignment="1">
      <alignment vertical="center"/>
    </xf>
    <xf numFmtId="167" fontId="8" fillId="0" borderId="0" xfId="1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8" fillId="0" borderId="1" xfId="4" applyNumberFormat="1" applyFont="1" applyFill="1" applyBorder="1" applyAlignment="1">
      <alignment horizontal="right" vertical="center"/>
    </xf>
    <xf numFmtId="165" fontId="8" fillId="0" borderId="1" xfId="9" applyNumberFormat="1" applyFont="1" applyFill="1" applyBorder="1" applyAlignment="1">
      <alignment horizontal="right" vertical="center"/>
    </xf>
    <xf numFmtId="167" fontId="9" fillId="0" borderId="0" xfId="10" applyNumberFormat="1" applyFont="1" applyFill="1" applyAlignment="1">
      <alignment horizontal="left" vertical="center"/>
    </xf>
    <xf numFmtId="168" fontId="9" fillId="0" borderId="0" xfId="1" applyNumberFormat="1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65" fontId="8" fillId="0" borderId="0" xfId="9" applyNumberFormat="1" applyFont="1" applyFill="1" applyAlignment="1">
      <alignment vertical="center"/>
    </xf>
    <xf numFmtId="0" fontId="8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vertical="center"/>
    </xf>
    <xf numFmtId="0" fontId="8" fillId="0" borderId="0" xfId="0" applyFont="1" applyFill="1"/>
    <xf numFmtId="165" fontId="8" fillId="0" borderId="3" xfId="9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>
      <alignment vertical="center"/>
    </xf>
    <xf numFmtId="167" fontId="8" fillId="0" borderId="0" xfId="1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justify" vertical="center" wrapText="1"/>
    </xf>
    <xf numFmtId="167" fontId="9" fillId="0" borderId="0" xfId="1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7" fontId="9" fillId="0" borderId="0" xfId="10" quotePrefix="1" applyNumberFormat="1" applyFont="1" applyFill="1" applyAlignment="1">
      <alignment horizontal="left" vertical="center"/>
    </xf>
    <xf numFmtId="167" fontId="8" fillId="0" borderId="0" xfId="10" quotePrefix="1" applyNumberFormat="1" applyFont="1" applyFill="1" applyAlignment="1">
      <alignment horizontal="left" vertical="center"/>
    </xf>
    <xf numFmtId="168" fontId="9" fillId="0" borderId="0" xfId="1" applyNumberFormat="1" applyFont="1" applyFill="1" applyAlignment="1">
      <alignment vertical="center"/>
    </xf>
    <xf numFmtId="167" fontId="8" fillId="0" borderId="0" xfId="7" applyNumberFormat="1" applyFont="1" applyFill="1" applyAlignment="1">
      <alignment horizontal="right" vertical="center"/>
    </xf>
    <xf numFmtId="168" fontId="8" fillId="0" borderId="0" xfId="7" applyNumberFormat="1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2" xfId="2" applyNumberFormat="1" applyFont="1" applyFill="1" applyBorder="1" applyAlignment="1">
      <alignment horizontal="right" vertical="center"/>
    </xf>
    <xf numFmtId="166" fontId="8" fillId="0" borderId="2" xfId="2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" fontId="9" fillId="0" borderId="0" xfId="0" quotePrefix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2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71" fontId="14" fillId="0" borderId="1" xfId="3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right" vertical="center"/>
    </xf>
    <xf numFmtId="37" fontId="8" fillId="0" borderId="0" xfId="8" applyFont="1" applyFill="1" applyAlignment="1">
      <alignment vertical="center"/>
    </xf>
    <xf numFmtId="37" fontId="9" fillId="0" borderId="0" xfId="8" applyFont="1" applyFill="1" applyAlignment="1">
      <alignment vertical="center"/>
    </xf>
    <xf numFmtId="166" fontId="8" fillId="0" borderId="2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171" fontId="14" fillId="0" borderId="0" xfId="3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37" fontId="9" fillId="0" borderId="0" xfId="8" quotePrefix="1" applyFont="1" applyFill="1" applyBorder="1" applyAlignment="1">
      <alignment vertical="center"/>
    </xf>
    <xf numFmtId="0" fontId="8" fillId="2" borderId="0" xfId="0" applyFont="1" applyFill="1"/>
    <xf numFmtId="0" fontId="8" fillId="0" borderId="0" xfId="12" quotePrefix="1" applyFont="1" applyFill="1" applyAlignment="1">
      <alignment vertical="center"/>
    </xf>
    <xf numFmtId="0" fontId="8" fillId="0" borderId="0" xfId="13" applyFont="1" applyFill="1" applyAlignment="1">
      <alignment horizontal="left" vertical="center"/>
    </xf>
    <xf numFmtId="0" fontId="11" fillId="0" borderId="0" xfId="14" applyFont="1" applyFill="1" applyAlignment="1">
      <alignment horizontal="left" vertical="center"/>
    </xf>
    <xf numFmtId="166" fontId="8" fillId="0" borderId="0" xfId="6" applyNumberFormat="1" applyFont="1" applyFill="1" applyBorder="1" applyAlignment="1">
      <alignment horizontal="right" vertical="center"/>
    </xf>
    <xf numFmtId="167" fontId="9" fillId="0" borderId="1" xfId="6" quotePrefix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right" vertical="center"/>
    </xf>
    <xf numFmtId="166" fontId="8" fillId="0" borderId="0" xfId="0" applyNumberFormat="1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/>
    <xf numFmtId="0" fontId="8" fillId="0" borderId="0" xfId="0" applyFont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</cellXfs>
  <cellStyles count="15">
    <cellStyle name="Comma" xfId="1" builtinId="3"/>
    <cellStyle name="Comma 16" xfId="3" xr:uid="{00000000-0005-0000-0000-000001000000}"/>
    <cellStyle name="Comma 2" xfId="2" xr:uid="{00000000-0005-0000-0000-000002000000}"/>
    <cellStyle name="Comma 2 7" xfId="7" xr:uid="{00000000-0005-0000-0000-000003000000}"/>
    <cellStyle name="Comma 3" xfId="9" xr:uid="{00000000-0005-0000-0000-000004000000}"/>
    <cellStyle name="Hyperlink" xfId="5" builtinId="8"/>
    <cellStyle name="Normal" xfId="0" builtinId="0"/>
    <cellStyle name="Normal 10 4" xfId="14" xr:uid="{00000000-0005-0000-0000-000007000000}"/>
    <cellStyle name="Normal 2" xfId="6" xr:uid="{00000000-0005-0000-0000-000008000000}"/>
    <cellStyle name="Normal 4" xfId="8" xr:uid="{00000000-0005-0000-0000-000009000000}"/>
    <cellStyle name="Normal 6" xfId="11" xr:uid="{00000000-0005-0000-0000-00000A000000}"/>
    <cellStyle name="Normal 6 2" xfId="10" xr:uid="{00000000-0005-0000-0000-00000B000000}"/>
    <cellStyle name="Normal 6 2 2" xfId="13" xr:uid="{00000000-0005-0000-0000-00000C000000}"/>
    <cellStyle name="Normal 6 2 4" xfId="12" xr:uid="{00000000-0005-0000-0000-00000D000000}"/>
    <cellStyle name="Normal_BS&amp;PLT Q1'2006" xfId="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366"/>
  </sheetPr>
  <dimension ref="A1:K180"/>
  <sheetViews>
    <sheetView view="pageBreakPreview" topLeftCell="A144" zoomScaleNormal="91" zoomScaleSheetLayoutView="100" workbookViewId="0">
      <selection activeCell="B144" sqref="B144"/>
    </sheetView>
  </sheetViews>
  <sheetFormatPr defaultColWidth="9.140625" defaultRowHeight="15" customHeight="1"/>
  <cols>
    <col min="1" max="1" width="1.7109375" style="1" customWidth="1"/>
    <col min="2" max="2" width="37.42578125" style="1" customWidth="1"/>
    <col min="3" max="3" width="5.7109375" style="1" customWidth="1"/>
    <col min="4" max="4" width="0.85546875" style="1" customWidth="1"/>
    <col min="5" max="5" width="13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9.140625" style="1"/>
  </cols>
  <sheetData>
    <row r="1" spans="1:11" ht="15" customHeight="1">
      <c r="A1" s="2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" customHeight="1">
      <c r="A2" s="7" t="s">
        <v>1</v>
      </c>
      <c r="B2" s="2"/>
      <c r="C2" s="4"/>
      <c r="D2" s="5"/>
      <c r="E2" s="6"/>
      <c r="F2" s="6"/>
      <c r="G2" s="6"/>
      <c r="H2" s="6"/>
      <c r="I2" s="8"/>
      <c r="J2" s="6"/>
      <c r="K2" s="8"/>
    </row>
    <row r="3" spans="1:11" ht="15" customHeight="1">
      <c r="A3" s="9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5" customHeight="1">
      <c r="A4" s="12"/>
      <c r="B4" s="12"/>
      <c r="C4" s="5"/>
      <c r="D4" s="5"/>
      <c r="E4" s="6"/>
      <c r="F4" s="6"/>
      <c r="G4" s="6"/>
      <c r="H4" s="6"/>
      <c r="I4" s="6"/>
      <c r="J4" s="6"/>
      <c r="K4" s="6"/>
    </row>
    <row r="5" spans="1:11" ht="15" customHeight="1">
      <c r="A5" s="12"/>
      <c r="B5" s="12"/>
      <c r="C5" s="5"/>
      <c r="D5" s="5"/>
      <c r="E5" s="6"/>
      <c r="F5" s="6"/>
      <c r="G5" s="6"/>
      <c r="H5" s="6"/>
      <c r="I5" s="6"/>
      <c r="J5" s="6"/>
      <c r="K5" s="6"/>
    </row>
    <row r="6" spans="1:11" ht="15" customHeight="1">
      <c r="A6" s="13"/>
      <c r="B6" s="12"/>
      <c r="C6" s="5"/>
      <c r="D6" s="5"/>
      <c r="E6" s="260" t="s">
        <v>3</v>
      </c>
      <c r="F6" s="260"/>
      <c r="G6" s="260"/>
      <c r="H6" s="6"/>
      <c r="I6" s="261" t="s">
        <v>4</v>
      </c>
      <c r="J6" s="261"/>
      <c r="K6" s="261"/>
    </row>
    <row r="7" spans="1:11" ht="15" customHeight="1">
      <c r="A7" s="13"/>
      <c r="B7" s="13"/>
      <c r="C7" s="5"/>
      <c r="D7" s="5"/>
      <c r="E7" s="262" t="s">
        <v>5</v>
      </c>
      <c r="F7" s="262"/>
      <c r="G7" s="262"/>
      <c r="H7" s="6"/>
      <c r="I7" s="263" t="s">
        <v>6</v>
      </c>
      <c r="J7" s="263"/>
      <c r="K7" s="263"/>
    </row>
    <row r="8" spans="1:11" ht="15" customHeight="1">
      <c r="A8" s="245"/>
      <c r="B8" s="245"/>
      <c r="C8" s="245"/>
      <c r="D8" s="14"/>
      <c r="E8" s="211">
        <v>2020</v>
      </c>
      <c r="F8" s="15"/>
      <c r="G8" s="211">
        <v>2019</v>
      </c>
      <c r="H8" s="16"/>
      <c r="I8" s="218">
        <f>E8</f>
        <v>2020</v>
      </c>
      <c r="J8" s="219"/>
      <c r="K8" s="218">
        <f>G8</f>
        <v>2019</v>
      </c>
    </row>
    <row r="9" spans="1:11" ht="15" customHeight="1">
      <c r="A9" s="17"/>
      <c r="B9" s="17"/>
      <c r="C9" s="246" t="s">
        <v>7</v>
      </c>
      <c r="D9" s="18"/>
      <c r="E9" s="19" t="s">
        <v>8</v>
      </c>
      <c r="F9" s="20"/>
      <c r="G9" s="19" t="s">
        <v>8</v>
      </c>
      <c r="H9" s="21"/>
      <c r="I9" s="19" t="s">
        <v>8</v>
      </c>
      <c r="J9" s="20"/>
      <c r="K9" s="19" t="s">
        <v>8</v>
      </c>
    </row>
    <row r="10" spans="1:11" ht="8.1" customHeight="1">
      <c r="A10" s="3"/>
      <c r="B10" s="3"/>
      <c r="C10" s="22"/>
      <c r="D10" s="22"/>
      <c r="E10" s="244"/>
      <c r="F10" s="244"/>
      <c r="G10" s="244"/>
      <c r="H10" s="244"/>
      <c r="I10" s="15"/>
      <c r="J10" s="244"/>
      <c r="K10" s="15"/>
    </row>
    <row r="11" spans="1:11" ht="15" customHeight="1">
      <c r="A11" s="3" t="s">
        <v>9</v>
      </c>
      <c r="B11" s="3"/>
      <c r="C11" s="245"/>
      <c r="D11" s="14"/>
      <c r="E11" s="23"/>
      <c r="F11" s="23"/>
      <c r="G11" s="23"/>
      <c r="H11" s="23"/>
      <c r="I11" s="24"/>
      <c r="J11" s="23"/>
      <c r="K11" s="24"/>
    </row>
    <row r="12" spans="1:11" ht="8.1" customHeight="1">
      <c r="A12" s="3"/>
      <c r="B12" s="3"/>
      <c r="C12" s="245"/>
      <c r="D12" s="14"/>
      <c r="E12" s="23"/>
      <c r="F12" s="23"/>
      <c r="G12" s="23"/>
      <c r="H12" s="23"/>
      <c r="I12" s="24"/>
      <c r="J12" s="23"/>
      <c r="K12" s="24"/>
    </row>
    <row r="13" spans="1:11" ht="15" customHeight="1">
      <c r="A13" s="3" t="s">
        <v>10</v>
      </c>
      <c r="B13" s="3"/>
      <c r="C13" s="245"/>
      <c r="D13" s="14"/>
      <c r="E13" s="23"/>
      <c r="F13" s="23"/>
      <c r="G13" s="23"/>
      <c r="H13" s="23"/>
      <c r="I13" s="24"/>
      <c r="J13" s="23"/>
      <c r="K13" s="24"/>
    </row>
    <row r="14" spans="1:11" ht="8.1" customHeight="1">
      <c r="A14" s="25"/>
      <c r="B14" s="3"/>
      <c r="C14" s="245"/>
      <c r="D14" s="14"/>
      <c r="E14" s="23"/>
      <c r="F14" s="23"/>
      <c r="G14" s="23"/>
      <c r="H14" s="23"/>
      <c r="I14" s="24"/>
      <c r="J14" s="23"/>
      <c r="K14" s="24"/>
    </row>
    <row r="15" spans="1:11" s="238" customFormat="1" ht="15" customHeight="1">
      <c r="A15" s="25" t="s">
        <v>11</v>
      </c>
      <c r="B15" s="25"/>
      <c r="C15" s="251">
        <v>10</v>
      </c>
      <c r="D15" s="14"/>
      <c r="E15" s="26">
        <v>324772508</v>
      </c>
      <c r="F15" s="27"/>
      <c r="G15" s="26">
        <v>145368108</v>
      </c>
      <c r="H15" s="28"/>
      <c r="I15" s="29">
        <v>148788314</v>
      </c>
      <c r="J15" s="28"/>
      <c r="K15" s="29">
        <v>116383564</v>
      </c>
    </row>
    <row r="16" spans="1:11" s="238" customFormat="1" ht="15" customHeight="1">
      <c r="A16" s="25" t="s">
        <v>12</v>
      </c>
      <c r="B16" s="25"/>
      <c r="C16" s="251">
        <v>11</v>
      </c>
      <c r="D16" s="14"/>
      <c r="E16" s="29">
        <v>43590684</v>
      </c>
      <c r="F16" s="27"/>
      <c r="G16" s="29">
        <v>63276402</v>
      </c>
      <c r="H16" s="28"/>
      <c r="I16" s="29">
        <v>70799657</v>
      </c>
      <c r="J16" s="28"/>
      <c r="K16" s="29">
        <v>45811377</v>
      </c>
    </row>
    <row r="17" spans="1:11" s="238" customFormat="1" ht="15" customHeight="1">
      <c r="A17" s="25" t="s">
        <v>13</v>
      </c>
      <c r="B17" s="25"/>
      <c r="C17" s="251" t="s">
        <v>213</v>
      </c>
      <c r="D17" s="14"/>
      <c r="E17" s="29">
        <v>0</v>
      </c>
      <c r="F17" s="27"/>
      <c r="G17" s="29">
        <v>0</v>
      </c>
      <c r="H17" s="28"/>
      <c r="I17" s="29">
        <v>0</v>
      </c>
      <c r="J17" s="28"/>
      <c r="K17" s="29">
        <v>0</v>
      </c>
    </row>
    <row r="18" spans="1:11" s="238" customFormat="1" ht="15" customHeight="1">
      <c r="A18" s="25" t="s">
        <v>14</v>
      </c>
      <c r="B18" s="25"/>
      <c r="C18" s="251">
        <v>12</v>
      </c>
      <c r="D18" s="14"/>
      <c r="E18" s="29">
        <v>278730651</v>
      </c>
      <c r="F18" s="27"/>
      <c r="G18" s="29">
        <v>0</v>
      </c>
      <c r="H18" s="28"/>
      <c r="I18" s="29">
        <v>163542953</v>
      </c>
      <c r="J18" s="28"/>
      <c r="K18" s="29">
        <v>0</v>
      </c>
    </row>
    <row r="19" spans="1:11" ht="15" customHeight="1">
      <c r="A19" s="25" t="s">
        <v>175</v>
      </c>
      <c r="B19" s="25"/>
      <c r="C19" s="251"/>
      <c r="D19" s="14"/>
      <c r="E19" s="30">
        <v>4647509</v>
      </c>
      <c r="F19" s="27"/>
      <c r="G19" s="30">
        <v>9904216</v>
      </c>
      <c r="H19" s="28"/>
      <c r="I19" s="31">
        <v>1331456</v>
      </c>
      <c r="J19" s="28"/>
      <c r="K19" s="31">
        <v>749418</v>
      </c>
    </row>
    <row r="20" spans="1:11" s="238" customFormat="1" ht="15" customHeight="1">
      <c r="A20" s="32" t="s">
        <v>15</v>
      </c>
      <c r="B20" s="25"/>
      <c r="C20" s="14">
        <v>13</v>
      </c>
      <c r="D20" s="14"/>
      <c r="E20" s="33">
        <v>35251627</v>
      </c>
      <c r="F20" s="27"/>
      <c r="G20" s="33">
        <v>37137392</v>
      </c>
      <c r="H20" s="28"/>
      <c r="I20" s="33">
        <v>18577374</v>
      </c>
      <c r="J20" s="28"/>
      <c r="K20" s="33">
        <v>15189132</v>
      </c>
    </row>
    <row r="21" spans="1:11" ht="12" customHeight="1">
      <c r="A21" s="3"/>
      <c r="B21" s="3"/>
      <c r="C21" s="245"/>
      <c r="D21" s="14"/>
      <c r="E21" s="23"/>
      <c r="F21" s="23"/>
      <c r="G21" s="23"/>
      <c r="H21" s="23"/>
      <c r="I21" s="24"/>
      <c r="J21" s="23"/>
      <c r="K21" s="24"/>
    </row>
    <row r="22" spans="1:11" ht="15" customHeight="1">
      <c r="A22" s="2" t="s">
        <v>16</v>
      </c>
      <c r="B22" s="2"/>
      <c r="C22" s="245"/>
      <c r="D22" s="14"/>
      <c r="E22" s="34">
        <f>SUM(E15:E20)</f>
        <v>686992979</v>
      </c>
      <c r="F22" s="23"/>
      <c r="G22" s="34">
        <f>SUM(G15:G20)</f>
        <v>255686118</v>
      </c>
      <c r="H22" s="23"/>
      <c r="I22" s="34">
        <f>SUM(I15:I20)</f>
        <v>403039754</v>
      </c>
      <c r="J22" s="23"/>
      <c r="K22" s="34">
        <f>SUM(K15:K20)</f>
        <v>178133491</v>
      </c>
    </row>
    <row r="23" spans="1:11" ht="15" customHeight="1">
      <c r="A23" s="25"/>
      <c r="B23" s="25"/>
      <c r="C23" s="245"/>
      <c r="D23" s="14"/>
      <c r="E23" s="23"/>
      <c r="F23" s="23"/>
      <c r="G23" s="23"/>
      <c r="H23" s="23"/>
      <c r="I23" s="31"/>
      <c r="J23" s="31"/>
      <c r="K23" s="31"/>
    </row>
    <row r="24" spans="1:11" ht="15" customHeight="1">
      <c r="A24" s="2" t="s">
        <v>17</v>
      </c>
      <c r="B24" s="2"/>
      <c r="C24" s="245"/>
      <c r="D24" s="14"/>
      <c r="E24" s="35"/>
      <c r="F24" s="23"/>
      <c r="G24" s="35"/>
      <c r="H24" s="23"/>
      <c r="I24" s="31"/>
      <c r="J24" s="23"/>
      <c r="K24" s="31"/>
    </row>
    <row r="25" spans="1:11" ht="8.1" customHeight="1">
      <c r="A25" s="2"/>
      <c r="B25" s="2"/>
      <c r="C25" s="245"/>
      <c r="D25" s="14"/>
      <c r="E25" s="23"/>
      <c r="F25" s="23"/>
      <c r="G25" s="23"/>
      <c r="H25" s="23"/>
      <c r="I25" s="31"/>
      <c r="J25" s="23"/>
      <c r="K25" s="31"/>
    </row>
    <row r="26" spans="1:11" s="238" customFormat="1" ht="15" customHeight="1">
      <c r="A26" s="32" t="s">
        <v>18</v>
      </c>
      <c r="B26" s="3"/>
      <c r="C26" s="251">
        <v>14</v>
      </c>
      <c r="D26" s="14"/>
      <c r="E26" s="29">
        <v>5367986</v>
      </c>
      <c r="F26" s="27"/>
      <c r="G26" s="29">
        <v>15760647</v>
      </c>
      <c r="H26" s="28"/>
      <c r="I26" s="29">
        <v>5367986</v>
      </c>
      <c r="J26" s="28"/>
      <c r="K26" s="29">
        <v>15760647</v>
      </c>
    </row>
    <row r="27" spans="1:11" s="238" customFormat="1" ht="15" customHeight="1">
      <c r="A27" s="32" t="s">
        <v>19</v>
      </c>
      <c r="B27" s="3"/>
      <c r="C27" s="251" t="s">
        <v>211</v>
      </c>
      <c r="D27" s="14"/>
      <c r="E27" s="29">
        <v>0</v>
      </c>
      <c r="F27" s="27"/>
      <c r="G27" s="29">
        <v>0</v>
      </c>
      <c r="H27" s="28"/>
      <c r="I27" s="28">
        <v>18007549</v>
      </c>
      <c r="J27" s="28"/>
      <c r="K27" s="28">
        <v>18007573</v>
      </c>
    </row>
    <row r="28" spans="1:11" s="238" customFormat="1" ht="15" customHeight="1">
      <c r="A28" s="32" t="s">
        <v>20</v>
      </c>
      <c r="B28" s="3"/>
      <c r="C28" s="251" t="s">
        <v>212</v>
      </c>
      <c r="D28" s="14"/>
      <c r="E28" s="29">
        <v>11755064</v>
      </c>
      <c r="F28" s="27"/>
      <c r="G28" s="29">
        <v>10118608</v>
      </c>
      <c r="H28" s="28"/>
      <c r="I28" s="29">
        <v>0</v>
      </c>
      <c r="J28" s="28"/>
      <c r="K28" s="29">
        <v>0</v>
      </c>
    </row>
    <row r="29" spans="1:11" s="238" customFormat="1" ht="15" customHeight="1">
      <c r="A29" s="25" t="s">
        <v>21</v>
      </c>
      <c r="B29" s="36"/>
      <c r="C29" s="251" t="s">
        <v>217</v>
      </c>
      <c r="D29" s="14"/>
      <c r="E29" s="29">
        <v>13509415</v>
      </c>
      <c r="F29" s="27"/>
      <c r="G29" s="29">
        <v>23315988</v>
      </c>
      <c r="H29" s="28"/>
      <c r="I29" s="28">
        <v>6431541</v>
      </c>
      <c r="J29" s="28"/>
      <c r="K29" s="28">
        <v>13841800</v>
      </c>
    </row>
    <row r="30" spans="1:11" s="238" customFormat="1" ht="15" customHeight="1">
      <c r="A30" s="25" t="s">
        <v>22</v>
      </c>
      <c r="B30" s="36"/>
      <c r="C30" s="251" t="s">
        <v>215</v>
      </c>
      <c r="D30" s="14"/>
      <c r="E30" s="29">
        <v>17599136</v>
      </c>
      <c r="F30" s="27"/>
      <c r="G30" s="29">
        <v>0</v>
      </c>
      <c r="H30" s="28"/>
      <c r="I30" s="28">
        <v>11701433</v>
      </c>
      <c r="J30" s="28"/>
      <c r="K30" s="28">
        <v>0</v>
      </c>
    </row>
    <row r="31" spans="1:11" s="238" customFormat="1" ht="15" customHeight="1">
      <c r="A31" s="32" t="s">
        <v>23</v>
      </c>
      <c r="B31" s="36"/>
      <c r="C31" s="251">
        <v>18</v>
      </c>
      <c r="D31" s="14"/>
      <c r="E31" s="29">
        <v>69323698</v>
      </c>
      <c r="F31" s="27"/>
      <c r="G31" s="29">
        <v>90216554</v>
      </c>
      <c r="H31" s="28"/>
      <c r="I31" s="28">
        <v>42405737</v>
      </c>
      <c r="J31" s="28"/>
      <c r="K31" s="28">
        <v>57594238</v>
      </c>
    </row>
    <row r="32" spans="1:11" s="238" customFormat="1" ht="15" customHeight="1">
      <c r="A32" s="32" t="s">
        <v>24</v>
      </c>
      <c r="B32" s="36"/>
      <c r="C32" s="251">
        <v>23</v>
      </c>
      <c r="D32" s="14"/>
      <c r="E32" s="29">
        <v>3793403</v>
      </c>
      <c r="F32" s="27"/>
      <c r="G32" s="29">
        <v>2230335</v>
      </c>
      <c r="H32" s="28"/>
      <c r="I32" s="28">
        <v>0</v>
      </c>
      <c r="J32" s="28"/>
      <c r="K32" s="28">
        <v>0</v>
      </c>
    </row>
    <row r="33" spans="1:11" ht="15" customHeight="1">
      <c r="A33" s="25" t="s">
        <v>25</v>
      </c>
      <c r="B33" s="32"/>
      <c r="C33" s="245"/>
      <c r="D33" s="14"/>
      <c r="E33" s="33">
        <v>4952321</v>
      </c>
      <c r="F33" s="27"/>
      <c r="G33" s="33">
        <v>9044959</v>
      </c>
      <c r="H33" s="28"/>
      <c r="I33" s="33">
        <v>4456464</v>
      </c>
      <c r="J33" s="28"/>
      <c r="K33" s="33">
        <v>4713802</v>
      </c>
    </row>
    <row r="34" spans="1:11" ht="12.75" customHeight="1">
      <c r="A34" s="3"/>
      <c r="B34" s="3"/>
      <c r="C34" s="245"/>
      <c r="D34" s="14"/>
      <c r="E34" s="199"/>
      <c r="F34" s="23"/>
      <c r="G34" s="23"/>
      <c r="H34" s="23"/>
      <c r="I34" s="24"/>
      <c r="J34" s="23"/>
      <c r="K34" s="24"/>
    </row>
    <row r="35" spans="1:11" ht="15" customHeight="1">
      <c r="A35" s="3" t="s">
        <v>26</v>
      </c>
      <c r="B35" s="3"/>
      <c r="C35" s="245"/>
      <c r="D35" s="14"/>
      <c r="E35" s="34">
        <f>SUM(E26:E33)</f>
        <v>126301023</v>
      </c>
      <c r="F35" s="23"/>
      <c r="G35" s="34">
        <f>SUM(G26:G33)</f>
        <v>150687091</v>
      </c>
      <c r="H35" s="23"/>
      <c r="I35" s="34">
        <f>SUM(I26:I33)</f>
        <v>88370710</v>
      </c>
      <c r="J35" s="23"/>
      <c r="K35" s="34">
        <f>SUM(K26:K33)</f>
        <v>109918060</v>
      </c>
    </row>
    <row r="36" spans="1:11" ht="12.75" customHeight="1">
      <c r="A36" s="3"/>
      <c r="B36" s="3"/>
      <c r="C36" s="245"/>
      <c r="D36" s="14"/>
      <c r="E36" s="23"/>
      <c r="F36" s="23"/>
      <c r="G36" s="23"/>
      <c r="H36" s="23"/>
      <c r="I36" s="24"/>
      <c r="J36" s="24"/>
      <c r="K36" s="24"/>
    </row>
    <row r="37" spans="1:11" ht="15" customHeight="1" thickBot="1">
      <c r="A37" s="3" t="s">
        <v>27</v>
      </c>
      <c r="B37" s="3"/>
      <c r="C37" s="245"/>
      <c r="D37" s="14"/>
      <c r="E37" s="37">
        <f>E22+E35</f>
        <v>813294002</v>
      </c>
      <c r="F37" s="23"/>
      <c r="G37" s="37">
        <f>G22+G35</f>
        <v>406373209</v>
      </c>
      <c r="H37" s="23"/>
      <c r="I37" s="37">
        <f>I22+I35</f>
        <v>491410464</v>
      </c>
      <c r="J37" s="23"/>
      <c r="K37" s="37">
        <f>K22+K35</f>
        <v>288051551</v>
      </c>
    </row>
    <row r="38" spans="1:11" ht="15" customHeight="1" thickTop="1">
      <c r="A38" s="3"/>
      <c r="B38" s="3"/>
      <c r="C38" s="245"/>
      <c r="D38" s="14"/>
      <c r="E38" s="16"/>
      <c r="F38" s="23"/>
      <c r="G38" s="16"/>
      <c r="H38" s="23"/>
      <c r="I38" s="16"/>
      <c r="J38" s="23"/>
      <c r="K38" s="16"/>
    </row>
    <row r="39" spans="1:11" ht="15" customHeight="1">
      <c r="A39" s="3"/>
      <c r="B39" s="3"/>
      <c r="C39" s="245"/>
      <c r="D39" s="14"/>
      <c r="E39" s="16"/>
      <c r="F39" s="23"/>
      <c r="G39" s="16"/>
      <c r="H39" s="23"/>
      <c r="I39" s="16"/>
      <c r="J39" s="23"/>
      <c r="K39" s="16"/>
    </row>
    <row r="40" spans="1:11" ht="15" customHeight="1">
      <c r="A40" s="3"/>
      <c r="B40" s="3"/>
      <c r="C40" s="245"/>
      <c r="D40" s="14"/>
      <c r="E40" s="16"/>
      <c r="F40" s="23"/>
      <c r="G40" s="16"/>
      <c r="H40" s="23"/>
      <c r="I40" s="16"/>
      <c r="J40" s="23"/>
      <c r="K40" s="16"/>
    </row>
    <row r="41" spans="1:11" ht="15" customHeight="1">
      <c r="A41" s="3"/>
      <c r="B41" s="3"/>
      <c r="C41" s="245"/>
      <c r="D41" s="14"/>
      <c r="E41" s="16"/>
      <c r="F41" s="23"/>
      <c r="G41" s="16"/>
      <c r="H41" s="23"/>
      <c r="I41" s="16"/>
      <c r="J41" s="23"/>
      <c r="K41" s="16"/>
    </row>
    <row r="42" spans="1:11" ht="15" customHeight="1">
      <c r="A42" s="3"/>
      <c r="B42" s="3"/>
      <c r="C42" s="245"/>
      <c r="D42" s="14"/>
      <c r="E42" s="16"/>
      <c r="F42" s="23"/>
      <c r="G42" s="16"/>
      <c r="H42" s="23"/>
      <c r="I42" s="16"/>
      <c r="J42" s="23"/>
      <c r="K42" s="16"/>
    </row>
    <row r="43" spans="1:11" ht="15" customHeight="1">
      <c r="A43" s="3"/>
      <c r="B43" s="3"/>
      <c r="C43" s="245"/>
      <c r="D43" s="14"/>
      <c r="E43" s="16"/>
      <c r="F43" s="23"/>
      <c r="G43" s="16"/>
      <c r="H43" s="23"/>
      <c r="I43" s="16"/>
      <c r="J43" s="23"/>
      <c r="K43" s="16"/>
    </row>
    <row r="44" spans="1:11" ht="15" customHeight="1">
      <c r="A44" s="3"/>
      <c r="B44" s="3"/>
      <c r="C44" s="245"/>
      <c r="D44" s="14"/>
      <c r="E44" s="16"/>
      <c r="F44" s="23"/>
      <c r="G44" s="16"/>
      <c r="H44" s="23"/>
      <c r="I44" s="16"/>
      <c r="J44" s="23"/>
      <c r="K44" s="16"/>
    </row>
    <row r="45" spans="1:11" ht="15" customHeight="1">
      <c r="A45" s="3"/>
      <c r="B45" s="3"/>
      <c r="C45" s="245"/>
      <c r="D45" s="14"/>
      <c r="E45" s="16"/>
      <c r="F45" s="23"/>
      <c r="G45" s="16"/>
      <c r="H45" s="23"/>
      <c r="I45" s="16"/>
      <c r="J45" s="23"/>
      <c r="K45" s="16"/>
    </row>
    <row r="46" spans="1:11" ht="15" customHeight="1">
      <c r="A46" s="3"/>
      <c r="B46" s="3"/>
      <c r="C46" s="245"/>
      <c r="D46" s="14"/>
      <c r="E46" s="16"/>
      <c r="F46" s="23"/>
      <c r="G46" s="16"/>
      <c r="H46" s="23"/>
      <c r="I46" s="16"/>
      <c r="J46" s="23"/>
      <c r="K46" s="16"/>
    </row>
    <row r="47" spans="1:11" ht="15" customHeight="1">
      <c r="A47" s="3"/>
      <c r="B47" s="3"/>
      <c r="C47" s="245"/>
      <c r="D47" s="14"/>
      <c r="E47" s="244"/>
      <c r="F47" s="244"/>
      <c r="G47" s="15"/>
      <c r="H47" s="244"/>
      <c r="I47" s="15"/>
      <c r="J47" s="15"/>
      <c r="K47" s="15"/>
    </row>
    <row r="48" spans="1:11" ht="15" customHeight="1">
      <c r="A48" s="264" t="s">
        <v>28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</row>
    <row r="49" spans="1:11" ht="1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spans="1:11" ht="15" customHeight="1">
      <c r="A50" s="3"/>
      <c r="B50" s="3"/>
      <c r="C50" s="245"/>
      <c r="D50" s="14"/>
      <c r="E50" s="23"/>
      <c r="F50" s="23"/>
      <c r="G50" s="23"/>
      <c r="H50" s="23"/>
      <c r="I50" s="16"/>
      <c r="J50" s="23"/>
      <c r="K50" s="16"/>
    </row>
    <row r="51" spans="1:11" ht="15" customHeight="1">
      <c r="A51" s="32"/>
      <c r="B51" s="32"/>
      <c r="C51" s="32"/>
      <c r="D51" s="32"/>
      <c r="E51" s="27"/>
      <c r="F51" s="27"/>
      <c r="G51" s="27"/>
      <c r="H51" s="27"/>
      <c r="I51" s="27"/>
      <c r="J51" s="27"/>
      <c r="K51" s="27"/>
    </row>
    <row r="52" spans="1:11" ht="15" customHeight="1">
      <c r="A52" s="32"/>
      <c r="B52" s="32"/>
      <c r="C52" s="32"/>
      <c r="D52" s="32"/>
      <c r="E52" s="27"/>
      <c r="F52" s="27"/>
      <c r="G52" s="27"/>
      <c r="H52" s="27"/>
      <c r="I52" s="27"/>
      <c r="J52" s="27"/>
      <c r="K52" s="27"/>
    </row>
    <row r="53" spans="1:11" ht="15" customHeight="1">
      <c r="A53" s="32"/>
      <c r="B53" s="32"/>
      <c r="C53" s="32"/>
      <c r="D53" s="32"/>
      <c r="E53" s="27"/>
      <c r="F53" s="27"/>
      <c r="G53" s="27"/>
      <c r="H53" s="27"/>
      <c r="I53" s="27"/>
      <c r="J53" s="27"/>
      <c r="K53" s="27"/>
    </row>
    <row r="54" spans="1:11" ht="15" customHeight="1">
      <c r="A54" s="32"/>
      <c r="B54" s="32"/>
      <c r="C54" s="32"/>
      <c r="D54" s="32"/>
      <c r="E54" s="27"/>
      <c r="F54" s="27"/>
      <c r="G54" s="27"/>
      <c r="H54" s="27"/>
      <c r="I54" s="27"/>
      <c r="J54" s="27"/>
      <c r="K54" s="27"/>
    </row>
    <row r="55" spans="1:11" ht="15" customHeight="1">
      <c r="A55" s="32"/>
      <c r="B55" s="32"/>
      <c r="C55" s="32"/>
      <c r="D55" s="32"/>
      <c r="E55" s="27"/>
      <c r="F55" s="27"/>
      <c r="G55" s="27"/>
      <c r="H55" s="27"/>
      <c r="I55" s="27"/>
      <c r="J55" s="27"/>
      <c r="K55" s="27"/>
    </row>
    <row r="56" spans="1:11" ht="15" customHeight="1">
      <c r="A56" s="32"/>
      <c r="B56" s="32"/>
      <c r="C56" s="32"/>
      <c r="D56" s="32"/>
      <c r="E56" s="27"/>
      <c r="F56" s="27"/>
      <c r="G56" s="27"/>
      <c r="H56" s="27"/>
      <c r="I56" s="27"/>
      <c r="J56" s="27"/>
      <c r="K56" s="27"/>
    </row>
    <row r="57" spans="1:11" ht="15" customHeight="1">
      <c r="A57" s="32"/>
      <c r="B57" s="32"/>
      <c r="C57" s="32"/>
      <c r="D57" s="32"/>
      <c r="E57" s="27"/>
      <c r="F57" s="27"/>
      <c r="G57" s="27"/>
      <c r="H57" s="27"/>
      <c r="I57" s="27"/>
      <c r="J57" s="27"/>
      <c r="K57" s="27"/>
    </row>
    <row r="58" spans="1:11" ht="13.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spans="1:11" ht="20.100000000000001" customHeight="1">
      <c r="A59" s="247" t="s">
        <v>29</v>
      </c>
      <c r="B59" s="247"/>
      <c r="C59" s="247"/>
      <c r="D59" s="247"/>
      <c r="E59" s="38"/>
      <c r="F59" s="38"/>
      <c r="G59" s="38"/>
      <c r="H59" s="38"/>
      <c r="I59" s="38"/>
      <c r="J59" s="38"/>
      <c r="K59" s="38"/>
    </row>
    <row r="60" spans="1:11" ht="18" customHeight="1">
      <c r="A60" s="39"/>
      <c r="B60" s="39"/>
      <c r="C60" s="39"/>
      <c r="D60" s="39"/>
      <c r="E60" s="30"/>
      <c r="F60" s="30"/>
      <c r="G60" s="30"/>
      <c r="H60" s="30"/>
      <c r="I60" s="30"/>
      <c r="J60" s="30"/>
      <c r="K60" s="30">
        <v>7</v>
      </c>
    </row>
    <row r="61" spans="1:11" ht="15" customHeight="1">
      <c r="A61" s="2" t="s">
        <v>0</v>
      </c>
      <c r="B61" s="2"/>
      <c r="C61" s="4"/>
      <c r="D61" s="5"/>
      <c r="E61" s="6"/>
      <c r="F61" s="6"/>
      <c r="G61" s="6"/>
      <c r="H61" s="6"/>
      <c r="I61" s="40"/>
      <c r="J61" s="6"/>
      <c r="K61" s="8"/>
    </row>
    <row r="62" spans="1:11" ht="15" customHeight="1">
      <c r="A62" s="2" t="s">
        <v>30</v>
      </c>
      <c r="B62" s="2"/>
      <c r="C62" s="245"/>
      <c r="D62" s="14"/>
      <c r="E62" s="23"/>
      <c r="F62" s="23"/>
      <c r="G62" s="23"/>
      <c r="H62" s="23"/>
      <c r="I62" s="41"/>
      <c r="J62" s="23"/>
      <c r="K62" s="41"/>
    </row>
    <row r="63" spans="1:11" ht="15" customHeight="1">
      <c r="A63" s="9" t="str">
        <f>A3</f>
        <v>As at 31 December 2020</v>
      </c>
      <c r="B63" s="9"/>
      <c r="C63" s="42"/>
      <c r="D63" s="42"/>
      <c r="E63" s="43"/>
      <c r="F63" s="43"/>
      <c r="G63" s="43"/>
      <c r="H63" s="43"/>
      <c r="I63" s="43"/>
      <c r="J63" s="43"/>
      <c r="K63" s="43"/>
    </row>
    <row r="64" spans="1:11" ht="15" customHeight="1">
      <c r="A64" s="12"/>
      <c r="B64" s="12"/>
      <c r="C64" s="14"/>
      <c r="D64" s="14"/>
      <c r="E64" s="23"/>
      <c r="F64" s="23"/>
      <c r="G64" s="23"/>
      <c r="H64" s="23"/>
      <c r="I64" s="23"/>
      <c r="J64" s="23"/>
      <c r="K64" s="23"/>
    </row>
    <row r="65" spans="1:11" ht="15" customHeight="1">
      <c r="A65" s="12"/>
      <c r="B65" s="12"/>
      <c r="C65" s="14"/>
      <c r="D65" s="14"/>
      <c r="E65" s="23"/>
      <c r="F65" s="23"/>
      <c r="G65" s="23"/>
      <c r="H65" s="23"/>
      <c r="I65" s="23"/>
      <c r="J65" s="23"/>
      <c r="K65" s="23"/>
    </row>
    <row r="66" spans="1:11" ht="15" customHeight="1">
      <c r="A66" s="13"/>
      <c r="B66" s="13"/>
      <c r="C66" s="14"/>
      <c r="D66" s="14"/>
      <c r="E66" s="260" t="s">
        <v>3</v>
      </c>
      <c r="F66" s="260"/>
      <c r="G66" s="260"/>
      <c r="H66" s="6"/>
      <c r="I66" s="261" t="s">
        <v>4</v>
      </c>
      <c r="J66" s="261"/>
      <c r="K66" s="261"/>
    </row>
    <row r="67" spans="1:11" ht="15" customHeight="1">
      <c r="A67" s="13"/>
      <c r="B67" s="13"/>
      <c r="C67" s="5"/>
      <c r="D67" s="5"/>
      <c r="E67" s="262" t="s">
        <v>5</v>
      </c>
      <c r="F67" s="262"/>
      <c r="G67" s="262"/>
      <c r="H67" s="6"/>
      <c r="I67" s="263" t="s">
        <v>6</v>
      </c>
      <c r="J67" s="263"/>
      <c r="K67" s="263"/>
    </row>
    <row r="68" spans="1:11" ht="15" customHeight="1">
      <c r="A68" s="245"/>
      <c r="B68" s="245"/>
      <c r="C68" s="245"/>
      <c r="D68" s="14"/>
      <c r="E68" s="218">
        <f>E8</f>
        <v>2020</v>
      </c>
      <c r="F68" s="219"/>
      <c r="G68" s="218">
        <f>G8</f>
        <v>2019</v>
      </c>
      <c r="H68" s="220"/>
      <c r="I68" s="218">
        <f>I8</f>
        <v>2020</v>
      </c>
      <c r="J68" s="219"/>
      <c r="K68" s="218">
        <f>K8</f>
        <v>2019</v>
      </c>
    </row>
    <row r="69" spans="1:11" ht="15" customHeight="1">
      <c r="A69" s="17"/>
      <c r="B69" s="17"/>
      <c r="C69" s="246" t="s">
        <v>7</v>
      </c>
      <c r="D69" s="18"/>
      <c r="E69" s="19" t="s">
        <v>8</v>
      </c>
      <c r="F69" s="20"/>
      <c r="G69" s="19" t="s">
        <v>8</v>
      </c>
      <c r="H69" s="21"/>
      <c r="I69" s="19" t="s">
        <v>8</v>
      </c>
      <c r="J69" s="20"/>
      <c r="K69" s="19" t="s">
        <v>8</v>
      </c>
    </row>
    <row r="70" spans="1:11" ht="8.1" customHeight="1">
      <c r="A70" s="3"/>
      <c r="B70" s="3"/>
      <c r="C70" s="22"/>
      <c r="D70" s="22"/>
      <c r="E70" s="44"/>
      <c r="F70" s="244"/>
      <c r="G70" s="44"/>
      <c r="H70" s="244"/>
      <c r="I70" s="44"/>
      <c r="J70" s="244"/>
      <c r="K70" s="44"/>
    </row>
    <row r="71" spans="1:11" ht="15" customHeight="1">
      <c r="A71" s="2" t="s">
        <v>31</v>
      </c>
      <c r="B71" s="2"/>
      <c r="C71" s="2"/>
      <c r="D71" s="14"/>
      <c r="E71" s="23"/>
      <c r="F71" s="23"/>
      <c r="G71" s="23"/>
      <c r="H71" s="23"/>
      <c r="I71" s="16"/>
      <c r="J71" s="23"/>
      <c r="K71" s="16"/>
    </row>
    <row r="72" spans="1:11" ht="8.1" customHeight="1">
      <c r="A72" s="3"/>
      <c r="B72" s="3"/>
      <c r="C72" s="245"/>
      <c r="D72" s="14"/>
      <c r="E72" s="23"/>
      <c r="F72" s="23"/>
      <c r="G72" s="23"/>
      <c r="H72" s="23"/>
      <c r="I72" s="24"/>
      <c r="J72" s="23"/>
      <c r="K72" s="24"/>
    </row>
    <row r="73" spans="1:11" ht="15" customHeight="1">
      <c r="A73" s="3" t="s">
        <v>32</v>
      </c>
      <c r="B73" s="3"/>
      <c r="C73" s="3"/>
      <c r="D73" s="14"/>
      <c r="E73" s="23"/>
      <c r="F73" s="23"/>
      <c r="G73" s="23"/>
      <c r="H73" s="23"/>
      <c r="I73" s="24"/>
      <c r="J73" s="23"/>
      <c r="K73" s="24"/>
    </row>
    <row r="74" spans="1:11" ht="8.1" customHeight="1">
      <c r="A74" s="3"/>
      <c r="B74" s="3"/>
      <c r="C74" s="3"/>
      <c r="D74" s="14"/>
      <c r="E74" s="23"/>
      <c r="F74" s="23"/>
      <c r="G74" s="23"/>
      <c r="H74" s="23"/>
      <c r="I74" s="24"/>
      <c r="J74" s="23"/>
      <c r="K74" s="24"/>
    </row>
    <row r="75" spans="1:11" s="199" customFormat="1" ht="15" customHeight="1">
      <c r="A75" s="32" t="s">
        <v>33</v>
      </c>
      <c r="B75" s="3"/>
      <c r="C75" s="252"/>
      <c r="D75" s="14"/>
      <c r="E75" s="23"/>
      <c r="F75" s="23"/>
      <c r="G75" s="23"/>
      <c r="H75" s="23"/>
      <c r="I75" s="24"/>
      <c r="J75" s="23"/>
      <c r="K75" s="24"/>
    </row>
    <row r="76" spans="1:11" s="199" customFormat="1" ht="15" customHeight="1">
      <c r="A76" s="32" t="s">
        <v>34</v>
      </c>
      <c r="B76" s="3"/>
      <c r="C76" s="252">
        <v>19</v>
      </c>
      <c r="D76" s="14"/>
      <c r="E76" s="29">
        <v>0</v>
      </c>
      <c r="F76" s="23"/>
      <c r="G76" s="29">
        <v>14625971</v>
      </c>
      <c r="H76" s="45"/>
      <c r="I76" s="29">
        <v>0</v>
      </c>
      <c r="J76" s="45"/>
      <c r="K76" s="29">
        <v>14625971</v>
      </c>
    </row>
    <row r="77" spans="1:11" s="199" customFormat="1" ht="15" customHeight="1">
      <c r="A77" s="32" t="s">
        <v>35</v>
      </c>
      <c r="B77" s="25"/>
      <c r="C77" s="252">
        <v>20</v>
      </c>
      <c r="D77" s="14"/>
      <c r="E77" s="29">
        <v>146027554</v>
      </c>
      <c r="F77" s="23"/>
      <c r="G77" s="29">
        <v>76590557</v>
      </c>
      <c r="H77" s="45"/>
      <c r="I77" s="29">
        <v>59876051</v>
      </c>
      <c r="J77" s="45"/>
      <c r="K77" s="29">
        <v>50533672</v>
      </c>
    </row>
    <row r="78" spans="1:11" s="199" customFormat="1" ht="15" customHeight="1">
      <c r="A78" s="32" t="s">
        <v>176</v>
      </c>
      <c r="B78" s="25"/>
      <c r="C78" s="252">
        <v>21</v>
      </c>
      <c r="D78" s="14"/>
      <c r="E78" s="28">
        <v>107012331</v>
      </c>
      <c r="F78" s="23"/>
      <c r="G78" s="28">
        <v>83080322</v>
      </c>
      <c r="H78" s="28"/>
      <c r="I78" s="29">
        <v>42301578</v>
      </c>
      <c r="J78" s="28"/>
      <c r="K78" s="29">
        <v>37859642</v>
      </c>
    </row>
    <row r="79" spans="1:11" s="199" customFormat="1" ht="15" customHeight="1">
      <c r="A79" s="32" t="s">
        <v>36</v>
      </c>
      <c r="B79" s="25"/>
      <c r="C79" s="252">
        <v>22</v>
      </c>
      <c r="D79" s="14"/>
      <c r="E79" s="29">
        <v>5514221</v>
      </c>
      <c r="F79" s="23"/>
      <c r="G79" s="29">
        <v>21077430</v>
      </c>
      <c r="H79" s="28"/>
      <c r="I79" s="29">
        <v>5514221</v>
      </c>
      <c r="J79" s="28"/>
      <c r="K79" s="29">
        <v>21077430</v>
      </c>
    </row>
    <row r="80" spans="1:11" s="199" customFormat="1" ht="15" customHeight="1">
      <c r="A80" s="32" t="s">
        <v>226</v>
      </c>
      <c r="B80" s="25"/>
      <c r="C80" s="252" t="s">
        <v>215</v>
      </c>
      <c r="D80" s="14"/>
      <c r="E80" s="29">
        <v>9425644</v>
      </c>
      <c r="F80" s="23"/>
      <c r="G80" s="29">
        <v>2864432</v>
      </c>
      <c r="H80" s="45"/>
      <c r="I80" s="29">
        <v>5206468</v>
      </c>
      <c r="K80" s="29">
        <v>1913824</v>
      </c>
    </row>
    <row r="81" spans="1:11" s="199" customFormat="1" ht="15" customHeight="1">
      <c r="A81" s="32" t="s">
        <v>227</v>
      </c>
      <c r="B81" s="25"/>
      <c r="C81" s="252" t="s">
        <v>214</v>
      </c>
      <c r="D81" s="14"/>
      <c r="E81" s="29">
        <v>477945</v>
      </c>
      <c r="F81" s="23"/>
      <c r="G81" s="29">
        <v>477945</v>
      </c>
      <c r="H81" s="45"/>
      <c r="I81" s="29">
        <v>0</v>
      </c>
      <c r="J81" s="45"/>
      <c r="K81" s="29">
        <v>0</v>
      </c>
    </row>
    <row r="82" spans="1:11" s="199" customFormat="1" ht="15" customHeight="1">
      <c r="A82" s="46" t="s">
        <v>37</v>
      </c>
      <c r="B82" s="32"/>
      <c r="C82" s="252"/>
      <c r="D82" s="14"/>
      <c r="E82" s="33">
        <v>17902907</v>
      </c>
      <c r="F82" s="28"/>
      <c r="G82" s="33">
        <v>30613400</v>
      </c>
      <c r="H82" s="47"/>
      <c r="I82" s="48">
        <v>3614456</v>
      </c>
      <c r="J82" s="28"/>
      <c r="K82" s="48">
        <v>2162352</v>
      </c>
    </row>
    <row r="83" spans="1:11" s="199" customFormat="1" ht="12.75" customHeight="1">
      <c r="A83" s="3"/>
      <c r="B83" s="3"/>
      <c r="C83" s="252"/>
      <c r="D83" s="14"/>
      <c r="E83" s="23"/>
      <c r="F83" s="23"/>
      <c r="G83" s="23"/>
      <c r="H83" s="23"/>
      <c r="I83" s="24"/>
      <c r="J83" s="23"/>
      <c r="K83" s="24"/>
    </row>
    <row r="84" spans="1:11" s="199" customFormat="1" ht="15" customHeight="1">
      <c r="A84" s="3" t="s">
        <v>38</v>
      </c>
      <c r="B84" s="3"/>
      <c r="C84" s="252"/>
      <c r="D84" s="14"/>
      <c r="E84" s="34">
        <f>SUM(E76:E82)</f>
        <v>286360602</v>
      </c>
      <c r="F84" s="23"/>
      <c r="G84" s="34">
        <f>SUM(G76:G82)</f>
        <v>229330057</v>
      </c>
      <c r="H84" s="23"/>
      <c r="I84" s="34">
        <f>SUM(I76:I82)</f>
        <v>116512774</v>
      </c>
      <c r="J84" s="23"/>
      <c r="K84" s="34">
        <f>SUM(K76:K82)</f>
        <v>128172891</v>
      </c>
    </row>
    <row r="85" spans="1:11" s="199" customFormat="1" ht="15" customHeight="1">
      <c r="A85" s="3"/>
      <c r="B85" s="32"/>
      <c r="C85" s="252"/>
      <c r="D85" s="14"/>
      <c r="E85" s="23"/>
      <c r="F85" s="23"/>
      <c r="G85" s="23"/>
      <c r="H85" s="23"/>
      <c r="I85" s="24"/>
      <c r="J85" s="23"/>
      <c r="K85" s="24"/>
    </row>
    <row r="86" spans="1:11" s="199" customFormat="1" ht="15" customHeight="1">
      <c r="A86" s="3" t="s">
        <v>39</v>
      </c>
      <c r="B86" s="2"/>
      <c r="C86" s="252"/>
      <c r="D86" s="14"/>
      <c r="E86" s="23"/>
      <c r="F86" s="23"/>
      <c r="G86" s="23"/>
      <c r="H86" s="23"/>
      <c r="I86" s="16"/>
      <c r="J86" s="16"/>
      <c r="K86" s="16"/>
    </row>
    <row r="87" spans="1:11" s="199" customFormat="1" ht="8.1" customHeight="1">
      <c r="A87" s="3"/>
      <c r="B87" s="2"/>
      <c r="C87" s="252"/>
      <c r="D87" s="14"/>
      <c r="E87" s="23"/>
      <c r="F87" s="23"/>
      <c r="G87" s="23"/>
      <c r="H87" s="23"/>
      <c r="I87" s="16"/>
      <c r="J87" s="16"/>
      <c r="K87" s="16"/>
    </row>
    <row r="88" spans="1:11" s="199" customFormat="1" ht="15" customHeight="1">
      <c r="A88" s="32" t="s">
        <v>40</v>
      </c>
      <c r="B88" s="3"/>
      <c r="C88" s="252" t="s">
        <v>215</v>
      </c>
      <c r="D88" s="14"/>
      <c r="E88" s="24">
        <v>6355501</v>
      </c>
      <c r="F88" s="23"/>
      <c r="G88" s="24">
        <v>7206076</v>
      </c>
      <c r="H88" s="23"/>
      <c r="I88" s="24">
        <v>5271325</v>
      </c>
      <c r="J88" s="23"/>
      <c r="K88" s="24">
        <v>5965261</v>
      </c>
    </row>
    <row r="89" spans="1:11" s="199" customFormat="1" ht="15" customHeight="1">
      <c r="A89" s="32" t="s">
        <v>42</v>
      </c>
      <c r="B89" s="25"/>
      <c r="C89" s="252">
        <v>22</v>
      </c>
      <c r="D89" s="14"/>
      <c r="E89" s="28">
        <v>0</v>
      </c>
      <c r="F89" s="28"/>
      <c r="G89" s="29">
        <v>5536948</v>
      </c>
      <c r="H89" s="28"/>
      <c r="I89" s="28">
        <v>0</v>
      </c>
      <c r="J89" s="28"/>
      <c r="K89" s="28">
        <v>5536948</v>
      </c>
    </row>
    <row r="90" spans="1:11" s="199" customFormat="1" ht="15" customHeight="1">
      <c r="A90" s="32" t="s">
        <v>41</v>
      </c>
      <c r="B90" s="25"/>
      <c r="C90" s="252">
        <v>23</v>
      </c>
      <c r="D90" s="14"/>
      <c r="E90" s="29">
        <v>4557774</v>
      </c>
      <c r="F90" s="28"/>
      <c r="G90" s="29">
        <v>5194160</v>
      </c>
      <c r="H90" s="28"/>
      <c r="I90" s="28">
        <v>0</v>
      </c>
      <c r="J90" s="28"/>
      <c r="K90" s="28">
        <v>0</v>
      </c>
    </row>
    <row r="91" spans="1:11" s="199" customFormat="1" ht="15" customHeight="1">
      <c r="A91" s="32" t="s">
        <v>44</v>
      </c>
      <c r="B91" s="25"/>
      <c r="C91" s="252">
        <v>24</v>
      </c>
      <c r="D91" s="14"/>
      <c r="E91" s="28">
        <v>21769338</v>
      </c>
      <c r="F91" s="28"/>
      <c r="G91" s="29">
        <v>17375176</v>
      </c>
      <c r="H91" s="28"/>
      <c r="I91" s="28">
        <v>12687460</v>
      </c>
      <c r="J91" s="28"/>
      <c r="K91" s="28">
        <v>11324627</v>
      </c>
    </row>
    <row r="92" spans="1:11" s="199" customFormat="1" ht="15" customHeight="1">
      <c r="A92" s="32" t="s">
        <v>43</v>
      </c>
      <c r="B92" s="25"/>
      <c r="C92" s="252">
        <v>4</v>
      </c>
      <c r="D92" s="14"/>
      <c r="E92" s="33">
        <v>1509823</v>
      </c>
      <c r="F92" s="28"/>
      <c r="G92" s="33">
        <v>0</v>
      </c>
      <c r="H92" s="28"/>
      <c r="I92" s="33">
        <v>1509823</v>
      </c>
      <c r="J92" s="28"/>
      <c r="K92" s="33">
        <v>0</v>
      </c>
    </row>
    <row r="93" spans="1:11" ht="12.75" customHeight="1">
      <c r="A93" s="3"/>
      <c r="B93" s="3"/>
      <c r="C93" s="245"/>
      <c r="D93" s="14"/>
      <c r="E93" s="23"/>
      <c r="F93" s="23"/>
      <c r="G93" s="23"/>
      <c r="H93" s="23"/>
      <c r="I93" s="24"/>
      <c r="J93" s="23"/>
      <c r="K93" s="24"/>
    </row>
    <row r="94" spans="1:11" ht="15" customHeight="1">
      <c r="A94" s="3" t="s">
        <v>45</v>
      </c>
      <c r="B94" s="3"/>
      <c r="C94" s="245"/>
      <c r="D94" s="14"/>
      <c r="E94" s="34">
        <f>SUM(E88:E92)</f>
        <v>34192436</v>
      </c>
      <c r="F94" s="23"/>
      <c r="G94" s="34">
        <f>SUM(G88:G92)</f>
        <v>35312360</v>
      </c>
      <c r="H94" s="23"/>
      <c r="I94" s="34">
        <f>SUM(I88:I92)</f>
        <v>19468608</v>
      </c>
      <c r="J94" s="23"/>
      <c r="K94" s="34">
        <f>SUM(K88:K92)</f>
        <v>22826836</v>
      </c>
    </row>
    <row r="95" spans="1:11" ht="12.75" customHeight="1">
      <c r="A95" s="3"/>
      <c r="B95" s="3"/>
      <c r="C95" s="245"/>
      <c r="D95" s="14"/>
      <c r="E95" s="23"/>
      <c r="F95" s="23"/>
      <c r="G95" s="23"/>
      <c r="H95" s="23"/>
      <c r="I95" s="23"/>
      <c r="J95" s="23"/>
      <c r="K95" s="23"/>
    </row>
    <row r="96" spans="1:11" ht="15" customHeight="1">
      <c r="A96" s="3" t="s">
        <v>46</v>
      </c>
      <c r="B96" s="3"/>
      <c r="C96" s="49"/>
      <c r="D96" s="50"/>
      <c r="E96" s="34">
        <f>E84+E94</f>
        <v>320553038</v>
      </c>
      <c r="F96" s="51"/>
      <c r="G96" s="34">
        <f>+G94+G84</f>
        <v>264642417</v>
      </c>
      <c r="H96" s="51"/>
      <c r="I96" s="34">
        <f>I84+I94</f>
        <v>135981382</v>
      </c>
      <c r="J96" s="51"/>
      <c r="K96" s="34">
        <f>+K94+K84</f>
        <v>150999727</v>
      </c>
    </row>
    <row r="97" spans="1:11" ht="15" customHeight="1">
      <c r="A97" s="3"/>
      <c r="B97" s="3"/>
      <c r="C97" s="245"/>
      <c r="D97" s="14"/>
      <c r="E97" s="23"/>
      <c r="F97" s="23"/>
      <c r="G97" s="23"/>
      <c r="H97" s="23"/>
      <c r="I97" s="24"/>
      <c r="J97" s="23"/>
      <c r="K97" s="24"/>
    </row>
    <row r="98" spans="1:11" ht="15" customHeight="1">
      <c r="A98" s="3"/>
      <c r="B98" s="3"/>
      <c r="C98" s="245"/>
      <c r="D98" s="14"/>
      <c r="E98" s="23"/>
      <c r="F98" s="23"/>
      <c r="G98" s="23"/>
      <c r="H98" s="23"/>
      <c r="I98" s="24"/>
      <c r="J98" s="23"/>
      <c r="K98" s="24"/>
    </row>
    <row r="99" spans="1:11" ht="15" customHeight="1">
      <c r="A99" s="3"/>
      <c r="B99" s="3"/>
      <c r="C99" s="245"/>
      <c r="D99" s="14"/>
      <c r="E99" s="23"/>
      <c r="F99" s="23"/>
      <c r="G99" s="23"/>
      <c r="H99" s="23"/>
      <c r="I99" s="24"/>
      <c r="J99" s="23"/>
      <c r="K99" s="24"/>
    </row>
    <row r="100" spans="1:11" ht="15" customHeight="1">
      <c r="A100" s="3"/>
      <c r="B100" s="3"/>
      <c r="C100" s="245"/>
      <c r="D100" s="14"/>
      <c r="E100" s="23"/>
      <c r="F100" s="23"/>
      <c r="G100" s="23"/>
      <c r="H100" s="23"/>
      <c r="I100" s="24"/>
      <c r="J100" s="23"/>
      <c r="K100" s="24"/>
    </row>
    <row r="101" spans="1:11" ht="15" customHeight="1">
      <c r="A101" s="3"/>
      <c r="B101" s="3"/>
      <c r="C101" s="245"/>
      <c r="D101" s="14"/>
      <c r="E101" s="23"/>
      <c r="F101" s="23"/>
      <c r="G101" s="23"/>
      <c r="H101" s="23"/>
      <c r="I101" s="24"/>
      <c r="J101" s="23"/>
      <c r="K101" s="24"/>
    </row>
    <row r="102" spans="1:11" ht="15" customHeight="1">
      <c r="A102" s="3"/>
      <c r="B102" s="3"/>
      <c r="C102" s="245"/>
      <c r="D102" s="14"/>
      <c r="E102" s="23"/>
      <c r="F102" s="23"/>
      <c r="G102" s="23"/>
      <c r="H102" s="23"/>
      <c r="I102" s="24"/>
      <c r="J102" s="23"/>
      <c r="K102" s="24"/>
    </row>
    <row r="103" spans="1:11" ht="15" customHeight="1">
      <c r="A103" s="3"/>
      <c r="B103" s="3"/>
      <c r="C103" s="245"/>
      <c r="D103" s="14"/>
      <c r="E103" s="23"/>
      <c r="F103" s="23"/>
      <c r="G103" s="23"/>
      <c r="H103" s="23"/>
      <c r="I103" s="24"/>
      <c r="J103" s="23"/>
      <c r="K103" s="24"/>
    </row>
    <row r="104" spans="1:11" ht="15" customHeight="1">
      <c r="A104" s="3"/>
      <c r="B104" s="3"/>
      <c r="C104" s="245"/>
      <c r="D104" s="14"/>
      <c r="E104" s="23"/>
      <c r="F104" s="23"/>
      <c r="G104" s="23"/>
      <c r="H104" s="23"/>
      <c r="I104" s="24"/>
      <c r="J104" s="23"/>
      <c r="K104" s="24"/>
    </row>
    <row r="105" spans="1:11" ht="15" customHeight="1">
      <c r="A105" s="3"/>
      <c r="B105" s="3"/>
      <c r="C105" s="245"/>
      <c r="D105" s="14"/>
      <c r="E105" s="23"/>
      <c r="F105" s="23"/>
      <c r="G105" s="23"/>
      <c r="H105" s="23"/>
      <c r="I105" s="24"/>
      <c r="J105" s="23"/>
      <c r="K105" s="24"/>
    </row>
    <row r="106" spans="1:11" ht="15" customHeight="1">
      <c r="A106" s="3"/>
      <c r="B106" s="3"/>
      <c r="C106" s="245"/>
      <c r="D106" s="14"/>
      <c r="E106" s="23"/>
      <c r="F106" s="23"/>
      <c r="G106" s="23"/>
      <c r="H106" s="23"/>
      <c r="I106" s="24"/>
      <c r="J106" s="23"/>
      <c r="K106" s="24"/>
    </row>
    <row r="107" spans="1:11" ht="15" customHeight="1">
      <c r="A107" s="3"/>
      <c r="B107" s="3"/>
      <c r="C107" s="257"/>
      <c r="D107" s="14"/>
      <c r="E107" s="23"/>
      <c r="F107" s="23"/>
      <c r="G107" s="23"/>
      <c r="H107" s="23"/>
      <c r="I107" s="24"/>
      <c r="J107" s="23"/>
      <c r="K107" s="24"/>
    </row>
    <row r="108" spans="1:11" ht="15" customHeight="1">
      <c r="A108" s="3"/>
      <c r="B108" s="3"/>
      <c r="C108" s="257"/>
      <c r="D108" s="14"/>
      <c r="E108" s="23"/>
      <c r="F108" s="23"/>
      <c r="G108" s="23"/>
      <c r="H108" s="23"/>
      <c r="I108" s="24"/>
      <c r="J108" s="23"/>
      <c r="K108" s="24"/>
    </row>
    <row r="109" spans="1:11" ht="15" customHeight="1">
      <c r="A109" s="3"/>
      <c r="B109" s="3"/>
      <c r="C109" s="245"/>
      <c r="D109" s="14"/>
      <c r="E109" s="23"/>
      <c r="F109" s="23"/>
      <c r="G109" s="23"/>
      <c r="H109" s="23"/>
      <c r="I109" s="24"/>
      <c r="J109" s="23"/>
      <c r="K109" s="24"/>
    </row>
    <row r="110" spans="1:11" ht="15" customHeight="1">
      <c r="A110" s="3"/>
      <c r="B110" s="3"/>
      <c r="C110" s="245"/>
      <c r="D110" s="14"/>
      <c r="E110" s="23"/>
      <c r="F110" s="23"/>
      <c r="G110" s="23"/>
      <c r="H110" s="23"/>
      <c r="I110" s="24"/>
      <c r="J110" s="23"/>
      <c r="K110" s="24"/>
    </row>
    <row r="111" spans="1:11" ht="15" customHeight="1">
      <c r="A111" s="3"/>
      <c r="B111" s="3"/>
      <c r="C111" s="245"/>
      <c r="D111" s="14"/>
      <c r="E111" s="23"/>
      <c r="F111" s="23"/>
      <c r="G111" s="23"/>
      <c r="H111" s="23"/>
      <c r="I111" s="24"/>
      <c r="J111" s="23"/>
      <c r="K111" s="24"/>
    </row>
    <row r="112" spans="1:11" ht="15" customHeight="1">
      <c r="A112" s="3"/>
      <c r="B112" s="3"/>
      <c r="C112" s="245"/>
      <c r="D112" s="14"/>
      <c r="E112" s="23"/>
      <c r="F112" s="23"/>
      <c r="G112" s="23"/>
      <c r="H112" s="23"/>
      <c r="I112" s="24"/>
      <c r="J112" s="23"/>
      <c r="K112" s="24"/>
    </row>
    <row r="113" spans="1:11" ht="15" customHeight="1">
      <c r="A113" s="3"/>
      <c r="B113" s="3"/>
      <c r="C113" s="245"/>
      <c r="D113" s="14"/>
      <c r="E113" s="23"/>
      <c r="F113" s="23"/>
      <c r="G113" s="23"/>
      <c r="H113" s="23"/>
      <c r="I113" s="24"/>
      <c r="J113" s="23"/>
      <c r="K113" s="24"/>
    </row>
    <row r="114" spans="1:11" ht="15" customHeight="1">
      <c r="A114" s="3"/>
      <c r="B114" s="3"/>
      <c r="C114" s="245"/>
      <c r="D114" s="14"/>
      <c r="E114" s="23"/>
      <c r="F114" s="23"/>
      <c r="G114" s="23"/>
      <c r="H114" s="23"/>
      <c r="I114" s="24"/>
      <c r="J114" s="23"/>
      <c r="K114" s="24"/>
    </row>
    <row r="115" spans="1:11" ht="15" customHeight="1">
      <c r="A115" s="3"/>
      <c r="B115" s="3"/>
      <c r="C115" s="245"/>
      <c r="D115" s="14"/>
      <c r="E115" s="23"/>
      <c r="F115" s="23"/>
      <c r="G115" s="23"/>
      <c r="H115" s="23"/>
      <c r="I115" s="24"/>
      <c r="J115" s="23"/>
      <c r="K115" s="24"/>
    </row>
    <row r="116" spans="1:11" ht="15" customHeight="1">
      <c r="A116" s="3"/>
      <c r="B116" s="3"/>
      <c r="C116" s="245"/>
      <c r="D116" s="14"/>
      <c r="E116" s="23"/>
      <c r="F116" s="23"/>
      <c r="G116" s="23"/>
      <c r="H116" s="23"/>
      <c r="I116" s="24"/>
      <c r="J116" s="23"/>
      <c r="K116" s="24"/>
    </row>
    <row r="117" spans="1:11" ht="15" customHeight="1">
      <c r="A117" s="3"/>
      <c r="B117" s="3"/>
      <c r="C117" s="245"/>
      <c r="D117" s="14"/>
      <c r="E117" s="23"/>
      <c r="F117" s="23"/>
      <c r="G117" s="23"/>
      <c r="H117" s="23"/>
      <c r="I117" s="24"/>
      <c r="J117" s="23"/>
      <c r="K117" s="24"/>
    </row>
    <row r="118" spans="1:11" ht="15" customHeight="1">
      <c r="A118" s="3"/>
      <c r="B118" s="3"/>
      <c r="C118" s="245"/>
      <c r="D118" s="14"/>
      <c r="E118" s="23"/>
      <c r="F118" s="23"/>
      <c r="G118" s="23"/>
      <c r="H118" s="23"/>
      <c r="I118" s="24"/>
      <c r="J118" s="23"/>
      <c r="K118" s="24"/>
    </row>
    <row r="119" spans="1:11" ht="16.5" customHeight="1">
      <c r="A119" s="247" t="s">
        <v>29</v>
      </c>
      <c r="B119" s="9"/>
      <c r="C119" s="42"/>
      <c r="D119" s="42"/>
      <c r="E119" s="43"/>
      <c r="F119" s="43"/>
      <c r="G119" s="43"/>
      <c r="H119" s="43"/>
      <c r="I119" s="34"/>
      <c r="J119" s="43"/>
      <c r="K119" s="34"/>
    </row>
    <row r="120" spans="1:11" ht="15" customHeight="1">
      <c r="A120" s="32"/>
      <c r="B120" s="32"/>
      <c r="C120" s="32"/>
      <c r="D120" s="39"/>
      <c r="E120" s="30"/>
      <c r="F120" s="30"/>
      <c r="G120" s="30"/>
      <c r="H120" s="30"/>
      <c r="I120" s="31"/>
      <c r="J120" s="30"/>
      <c r="K120" s="31">
        <v>8</v>
      </c>
    </row>
    <row r="121" spans="1:11" ht="15" customHeight="1">
      <c r="A121" s="2" t="s">
        <v>0</v>
      </c>
      <c r="B121" s="3"/>
      <c r="C121" s="4"/>
      <c r="D121" s="5"/>
      <c r="E121" s="6"/>
      <c r="F121" s="6"/>
      <c r="G121" s="6"/>
      <c r="H121" s="6"/>
      <c r="I121" s="6"/>
      <c r="J121" s="6"/>
      <c r="K121" s="6"/>
    </row>
    <row r="122" spans="1:11" ht="15" customHeight="1">
      <c r="A122" s="2" t="s">
        <v>30</v>
      </c>
      <c r="B122" s="2"/>
      <c r="C122" s="4"/>
      <c r="D122" s="5"/>
      <c r="E122" s="6"/>
      <c r="F122" s="6"/>
      <c r="G122" s="6"/>
      <c r="H122" s="6"/>
      <c r="I122" s="8"/>
      <c r="J122" s="6"/>
      <c r="K122" s="8"/>
    </row>
    <row r="123" spans="1:11" ht="15" customHeight="1">
      <c r="A123" s="9" t="s">
        <v>2</v>
      </c>
      <c r="B123" s="9"/>
      <c r="C123" s="10"/>
      <c r="D123" s="10"/>
      <c r="E123" s="11"/>
      <c r="F123" s="11"/>
      <c r="G123" s="11"/>
      <c r="H123" s="11"/>
      <c r="I123" s="11"/>
      <c r="J123" s="11"/>
      <c r="K123" s="11"/>
    </row>
    <row r="124" spans="1:11" ht="15" customHeight="1">
      <c r="A124" s="12"/>
      <c r="B124" s="12"/>
      <c r="C124" s="5"/>
      <c r="D124" s="5"/>
      <c r="E124" s="6"/>
      <c r="F124" s="6"/>
      <c r="G124" s="6"/>
      <c r="H124" s="6"/>
      <c r="I124" s="6"/>
      <c r="J124" s="6"/>
      <c r="K124" s="6"/>
    </row>
    <row r="125" spans="1:11" ht="15" customHeight="1">
      <c r="A125" s="12"/>
      <c r="B125" s="12"/>
      <c r="C125" s="5"/>
      <c r="D125" s="5"/>
      <c r="E125" s="6"/>
      <c r="F125" s="6"/>
      <c r="G125" s="6"/>
      <c r="H125" s="6"/>
      <c r="I125" s="6"/>
      <c r="J125" s="6"/>
      <c r="K125" s="6"/>
    </row>
    <row r="126" spans="1:11" ht="15" customHeight="1">
      <c r="A126" s="13"/>
      <c r="B126" s="12"/>
      <c r="C126" s="5"/>
      <c r="D126" s="5"/>
      <c r="E126" s="260" t="s">
        <v>3</v>
      </c>
      <c r="F126" s="260"/>
      <c r="G126" s="260"/>
      <c r="H126" s="6"/>
      <c r="I126" s="261" t="s">
        <v>4</v>
      </c>
      <c r="J126" s="261"/>
      <c r="K126" s="261"/>
    </row>
    <row r="127" spans="1:11" ht="15" customHeight="1">
      <c r="A127" s="13"/>
      <c r="B127" s="13"/>
      <c r="C127" s="5"/>
      <c r="D127" s="5"/>
      <c r="E127" s="262" t="s">
        <v>5</v>
      </c>
      <c r="F127" s="262"/>
      <c r="G127" s="262"/>
      <c r="H127" s="6"/>
      <c r="I127" s="263" t="s">
        <v>6</v>
      </c>
      <c r="J127" s="263"/>
      <c r="K127" s="263"/>
    </row>
    <row r="128" spans="1:11" ht="15" customHeight="1">
      <c r="A128" s="245"/>
      <c r="B128" s="245"/>
      <c r="C128" s="245"/>
      <c r="D128" s="14"/>
      <c r="E128" s="211">
        <v>2020</v>
      </c>
      <c r="F128" s="15"/>
      <c r="G128" s="211">
        <v>2019</v>
      </c>
      <c r="H128" s="16"/>
      <c r="I128" s="218">
        <f>E128</f>
        <v>2020</v>
      </c>
      <c r="J128" s="219"/>
      <c r="K128" s="218">
        <f>G128</f>
        <v>2019</v>
      </c>
    </row>
    <row r="129" spans="1:11" ht="15" customHeight="1">
      <c r="A129" s="17"/>
      <c r="B129" s="17"/>
      <c r="C129" s="246" t="s">
        <v>47</v>
      </c>
      <c r="D129" s="18"/>
      <c r="E129" s="19" t="s">
        <v>8</v>
      </c>
      <c r="F129" s="20"/>
      <c r="G129" s="19" t="s">
        <v>8</v>
      </c>
      <c r="H129" s="21"/>
      <c r="I129" s="19" t="s">
        <v>8</v>
      </c>
      <c r="J129" s="20"/>
      <c r="K129" s="19" t="s">
        <v>8</v>
      </c>
    </row>
    <row r="130" spans="1:11" ht="8.1" customHeight="1">
      <c r="A130" s="3"/>
      <c r="B130" s="3"/>
      <c r="C130" s="22"/>
      <c r="D130" s="22"/>
      <c r="E130" s="244"/>
      <c r="F130" s="244"/>
      <c r="G130" s="244"/>
      <c r="H130" s="244"/>
      <c r="I130" s="15"/>
      <c r="J130" s="244"/>
      <c r="K130" s="15"/>
    </row>
    <row r="131" spans="1:11" ht="15" customHeight="1">
      <c r="A131" s="2" t="s">
        <v>48</v>
      </c>
      <c r="B131" s="2"/>
      <c r="C131" s="2"/>
      <c r="D131" s="14"/>
      <c r="E131" s="23"/>
      <c r="F131" s="23"/>
      <c r="G131" s="23"/>
      <c r="H131" s="23"/>
      <c r="I131" s="16"/>
      <c r="J131" s="23"/>
      <c r="K131" s="16"/>
    </row>
    <row r="132" spans="1:11" ht="8.1" customHeight="1">
      <c r="A132" s="3"/>
      <c r="B132" s="3"/>
      <c r="C132" s="245"/>
      <c r="D132" s="14"/>
      <c r="E132" s="23"/>
      <c r="F132" s="23"/>
      <c r="G132" s="23"/>
      <c r="H132" s="23"/>
      <c r="I132" s="24"/>
      <c r="J132" s="23"/>
      <c r="K132" s="24"/>
    </row>
    <row r="133" spans="1:11" ht="15" customHeight="1">
      <c r="A133" s="3" t="s">
        <v>49</v>
      </c>
      <c r="B133" s="3"/>
      <c r="C133" s="49"/>
      <c r="D133" s="50"/>
      <c r="E133" s="51"/>
      <c r="F133" s="51"/>
      <c r="G133" s="51"/>
      <c r="H133" s="51"/>
      <c r="I133" s="23"/>
      <c r="J133" s="23"/>
      <c r="K133" s="23"/>
    </row>
    <row r="134" spans="1:11" ht="8.1" customHeight="1">
      <c r="A134" s="3"/>
      <c r="B134" s="3"/>
      <c r="C134" s="245"/>
      <c r="D134" s="14"/>
      <c r="E134" s="23"/>
      <c r="F134" s="23"/>
      <c r="G134" s="23"/>
      <c r="H134" s="23"/>
      <c r="I134" s="24"/>
      <c r="J134" s="23"/>
      <c r="K134" s="24"/>
    </row>
    <row r="135" spans="1:11" ht="15" customHeight="1">
      <c r="A135" s="32" t="s">
        <v>50</v>
      </c>
      <c r="B135" s="32"/>
      <c r="C135" s="245"/>
      <c r="D135" s="50"/>
      <c r="E135" s="51"/>
      <c r="F135" s="51"/>
      <c r="G135" s="51"/>
      <c r="H135" s="51"/>
      <c r="I135" s="23"/>
      <c r="J135" s="51"/>
      <c r="K135" s="23"/>
    </row>
    <row r="136" spans="1:11" s="199" customFormat="1" ht="15" customHeight="1">
      <c r="A136" s="32"/>
      <c r="B136" s="32" t="s">
        <v>51</v>
      </c>
      <c r="C136" s="52"/>
      <c r="D136" s="50"/>
      <c r="E136" s="51"/>
      <c r="F136" s="51"/>
      <c r="G136" s="51"/>
      <c r="H136" s="51"/>
      <c r="I136" s="23"/>
      <c r="J136" s="51"/>
      <c r="K136" s="23"/>
    </row>
    <row r="137" spans="1:11" s="199" customFormat="1" ht="15" customHeight="1">
      <c r="A137" s="32"/>
      <c r="B137" s="52" t="s">
        <v>228</v>
      </c>
      <c r="C137" s="245"/>
      <c r="D137" s="50"/>
      <c r="E137" s="23"/>
      <c r="F137" s="23"/>
      <c r="G137" s="23"/>
      <c r="H137" s="23"/>
      <c r="I137" s="31"/>
      <c r="J137" s="31"/>
      <c r="K137" s="31"/>
    </row>
    <row r="138" spans="1:11" s="199" customFormat="1" ht="15" customHeight="1">
      <c r="A138" s="32"/>
      <c r="B138" s="52" t="s">
        <v>225</v>
      </c>
      <c r="C138" s="245"/>
      <c r="D138" s="50"/>
      <c r="E138" s="23"/>
      <c r="F138" s="23"/>
      <c r="G138" s="23"/>
      <c r="H138" s="23"/>
      <c r="I138" s="31"/>
      <c r="J138" s="31"/>
      <c r="K138" s="31"/>
    </row>
    <row r="139" spans="1:11" s="199" customFormat="1" ht="15" customHeight="1" thickBot="1">
      <c r="A139" s="32"/>
      <c r="B139" s="52" t="s">
        <v>229</v>
      </c>
      <c r="C139" s="251">
        <v>25</v>
      </c>
      <c r="D139" s="50"/>
      <c r="E139" s="53">
        <v>286420060</v>
      </c>
      <c r="F139" s="54"/>
      <c r="G139" s="53">
        <v>532840120</v>
      </c>
      <c r="H139" s="54"/>
      <c r="I139" s="53">
        <v>286420060</v>
      </c>
      <c r="J139" s="54"/>
      <c r="K139" s="53">
        <v>532840120</v>
      </c>
    </row>
    <row r="140" spans="1:11" s="199" customFormat="1" ht="6" customHeight="1" thickTop="1">
      <c r="A140" s="3"/>
      <c r="B140" s="32"/>
      <c r="C140" s="245"/>
      <c r="D140" s="14"/>
      <c r="E140" s="23"/>
      <c r="F140" s="23"/>
      <c r="G140" s="23"/>
      <c r="H140" s="23"/>
      <c r="I140" s="24"/>
      <c r="J140" s="23"/>
      <c r="K140" s="24"/>
    </row>
    <row r="141" spans="1:11" s="199" customFormat="1" ht="15" customHeight="1">
      <c r="A141" s="32"/>
      <c r="B141" s="32" t="s">
        <v>52</v>
      </c>
      <c r="C141" s="245"/>
      <c r="D141" s="50"/>
      <c r="E141" s="51"/>
      <c r="F141" s="51"/>
      <c r="G141" s="51"/>
      <c r="H141" s="51"/>
      <c r="I141" s="23"/>
      <c r="J141" s="51"/>
      <c r="K141" s="23"/>
    </row>
    <row r="142" spans="1:11" ht="15" customHeight="1">
      <c r="A142" s="32"/>
      <c r="B142" s="236" t="s">
        <v>230</v>
      </c>
      <c r="C142" s="245"/>
      <c r="D142" s="50"/>
      <c r="E142" s="51"/>
      <c r="F142" s="51"/>
      <c r="G142" s="51"/>
      <c r="H142" s="51"/>
      <c r="I142" s="31"/>
      <c r="J142" s="30"/>
      <c r="K142" s="31"/>
    </row>
    <row r="143" spans="1:11" ht="15" customHeight="1">
      <c r="A143" s="32"/>
      <c r="B143" s="236" t="s">
        <v>225</v>
      </c>
      <c r="C143" s="245"/>
      <c r="D143" s="50"/>
      <c r="E143" s="51"/>
      <c r="F143" s="51"/>
      <c r="G143" s="51"/>
      <c r="H143" s="51"/>
      <c r="I143" s="31"/>
      <c r="J143" s="30"/>
      <c r="K143" s="31"/>
    </row>
    <row r="144" spans="1:11" ht="15" customHeight="1">
      <c r="A144" s="32"/>
      <c r="B144" s="236" t="s">
        <v>53</v>
      </c>
      <c r="C144" s="252">
        <v>25</v>
      </c>
      <c r="D144" s="50"/>
      <c r="E144" s="29">
        <v>207242702</v>
      </c>
      <c r="F144" s="55"/>
      <c r="G144" s="29">
        <v>409877016</v>
      </c>
      <c r="H144" s="55"/>
      <c r="I144" s="29">
        <v>207242702</v>
      </c>
      <c r="J144" s="55"/>
      <c r="K144" s="29">
        <v>409877016</v>
      </c>
    </row>
    <row r="145" spans="1:11" ht="15" customHeight="1">
      <c r="A145" s="32" t="s">
        <v>54</v>
      </c>
      <c r="B145" s="52"/>
      <c r="C145" s="245"/>
      <c r="D145" s="50"/>
      <c r="E145" s="56">
        <f>'E 12'!G39</f>
        <v>1659132</v>
      </c>
      <c r="F145" s="55"/>
      <c r="G145" s="56">
        <v>0</v>
      </c>
      <c r="H145" s="55"/>
      <c r="I145" s="56">
        <f>'E 13'!G31</f>
        <v>1659132</v>
      </c>
      <c r="J145" s="55"/>
      <c r="K145" s="56">
        <v>0</v>
      </c>
    </row>
    <row r="146" spans="1:11" ht="15" customHeight="1">
      <c r="A146" s="226" t="s">
        <v>55</v>
      </c>
      <c r="B146" s="52"/>
      <c r="C146" s="245">
        <v>27</v>
      </c>
      <c r="D146" s="50"/>
      <c r="E146" s="56">
        <f>'E 12'!I39</f>
        <v>5333080</v>
      </c>
      <c r="F146" s="55"/>
      <c r="G146" s="56">
        <v>0</v>
      </c>
      <c r="H146" s="55"/>
      <c r="I146" s="56">
        <f>'E 13'!I31</f>
        <v>5333080</v>
      </c>
      <c r="J146" s="55"/>
      <c r="K146" s="56">
        <v>0</v>
      </c>
    </row>
    <row r="147" spans="1:11" ht="15" customHeight="1">
      <c r="A147" s="39" t="s">
        <v>56</v>
      </c>
      <c r="B147" s="39"/>
      <c r="C147" s="32"/>
      <c r="D147" s="14"/>
      <c r="E147" s="28"/>
      <c r="F147" s="28"/>
      <c r="G147" s="28"/>
      <c r="H147" s="28"/>
      <c r="I147" s="28"/>
      <c r="J147" s="28"/>
      <c r="K147" s="28"/>
    </row>
    <row r="148" spans="1:11" ht="15" customHeight="1">
      <c r="A148" s="39"/>
      <c r="B148" s="39" t="s">
        <v>57</v>
      </c>
      <c r="C148" s="245">
        <v>26</v>
      </c>
      <c r="D148" s="14"/>
      <c r="E148" s="56">
        <f>'E 12'!K39</f>
        <v>6181711</v>
      </c>
      <c r="F148" s="55"/>
      <c r="G148" s="56">
        <v>0</v>
      </c>
      <c r="H148" s="55"/>
      <c r="I148" s="56">
        <f>'E 13'!K31</f>
        <v>6181711</v>
      </c>
      <c r="J148" s="55"/>
      <c r="K148" s="56">
        <v>0</v>
      </c>
    </row>
    <row r="149" spans="1:11" ht="15" customHeight="1">
      <c r="A149" s="39"/>
      <c r="B149" s="39" t="s">
        <v>58</v>
      </c>
      <c r="C149" s="32"/>
      <c r="D149" s="14"/>
      <c r="E149" s="57">
        <f>'E 12'!M39</f>
        <v>248778955</v>
      </c>
      <c r="F149" s="58"/>
      <c r="G149" s="57">
        <v>-256519762.79824001</v>
      </c>
      <c r="H149" s="58"/>
      <c r="I149" s="57">
        <f>'E 13'!M31</f>
        <v>135012457</v>
      </c>
      <c r="J149" s="58"/>
      <c r="K149" s="57">
        <v>-272825192.01999998</v>
      </c>
    </row>
    <row r="150" spans="1:11" ht="15" customHeight="1">
      <c r="A150" s="39" t="s">
        <v>59</v>
      </c>
      <c r="B150" s="39"/>
      <c r="C150" s="32"/>
      <c r="D150" s="14"/>
      <c r="E150" s="59">
        <f>'E 12'!S39</f>
        <v>-25797876</v>
      </c>
      <c r="F150" s="58"/>
      <c r="G150" s="59">
        <v>-26596497</v>
      </c>
      <c r="H150" s="58"/>
      <c r="I150" s="59">
        <v>0</v>
      </c>
      <c r="J150" s="58"/>
      <c r="K150" s="59">
        <v>0</v>
      </c>
    </row>
    <row r="151" spans="1:11" ht="8.1" customHeight="1">
      <c r="A151" s="39"/>
      <c r="B151" s="39"/>
      <c r="C151" s="32"/>
      <c r="D151" s="14"/>
      <c r="E151" s="16"/>
      <c r="F151" s="51"/>
      <c r="G151" s="16"/>
      <c r="H151" s="51"/>
      <c r="I151" s="60"/>
      <c r="J151" s="51"/>
      <c r="K151" s="60"/>
    </row>
    <row r="152" spans="1:11" ht="15" customHeight="1">
      <c r="A152" s="12" t="s">
        <v>60</v>
      </c>
      <c r="B152" s="3"/>
      <c r="C152" s="245"/>
      <c r="D152" s="14"/>
      <c r="E152" s="16">
        <f>SUM(E144:E150)</f>
        <v>443397704</v>
      </c>
      <c r="F152" s="23"/>
      <c r="G152" s="16">
        <f>SUM(G144:G150)</f>
        <v>126760756.20175999</v>
      </c>
      <c r="H152" s="23"/>
      <c r="I152" s="16">
        <f>SUM(I144:I150)</f>
        <v>355429082</v>
      </c>
      <c r="J152" s="23"/>
      <c r="K152" s="16">
        <f>SUM(K144:K150)</f>
        <v>137051823.98000002</v>
      </c>
    </row>
    <row r="153" spans="1:11" ht="15" customHeight="1">
      <c r="A153" s="39" t="s">
        <v>61</v>
      </c>
      <c r="B153" s="3"/>
      <c r="C153" s="245"/>
      <c r="D153" s="14"/>
      <c r="E153" s="61">
        <f>'E 12'!W39</f>
        <v>49343260</v>
      </c>
      <c r="F153" s="23"/>
      <c r="G153" s="61">
        <v>14970036</v>
      </c>
      <c r="H153" s="23"/>
      <c r="I153" s="34">
        <v>0</v>
      </c>
      <c r="J153" s="23"/>
      <c r="K153" s="34">
        <v>0</v>
      </c>
    </row>
    <row r="154" spans="1:11" ht="15.95" customHeight="1">
      <c r="A154" s="39"/>
      <c r="B154" s="3"/>
      <c r="C154" s="245"/>
      <c r="D154" s="14"/>
      <c r="E154" s="16"/>
      <c r="F154" s="23"/>
      <c r="G154" s="16"/>
      <c r="H154" s="23"/>
      <c r="I154" s="16"/>
      <c r="J154" s="23"/>
      <c r="K154" s="16"/>
    </row>
    <row r="155" spans="1:11" ht="15" customHeight="1">
      <c r="A155" s="2" t="s">
        <v>62</v>
      </c>
      <c r="B155" s="62"/>
      <c r="C155" s="245"/>
      <c r="D155" s="50"/>
      <c r="E155" s="34">
        <f>SUM(E152:E153)</f>
        <v>492740964</v>
      </c>
      <c r="F155" s="51"/>
      <c r="G155" s="34">
        <f>SUM(G152:G153)</f>
        <v>141730792.20175999</v>
      </c>
      <c r="H155" s="51"/>
      <c r="I155" s="34">
        <f>SUM(I152:I153)</f>
        <v>355429082</v>
      </c>
      <c r="J155" s="51"/>
      <c r="K155" s="34">
        <f>SUM(K152:K153)</f>
        <v>137051823.98000002</v>
      </c>
    </row>
    <row r="156" spans="1:11" ht="15.95" customHeight="1">
      <c r="A156" s="3"/>
      <c r="B156" s="3"/>
      <c r="C156" s="245"/>
      <c r="D156" s="14"/>
      <c r="E156" s="23"/>
      <c r="F156" s="23"/>
      <c r="G156" s="23"/>
      <c r="H156" s="23"/>
      <c r="I156" s="24"/>
      <c r="J156" s="23"/>
      <c r="K156" s="24"/>
    </row>
    <row r="157" spans="1:11" ht="15" customHeight="1" thickBot="1">
      <c r="A157" s="2" t="s">
        <v>63</v>
      </c>
      <c r="B157" s="3"/>
      <c r="C157" s="245"/>
      <c r="D157" s="14"/>
      <c r="E157" s="37">
        <f>E96+E155</f>
        <v>813294002</v>
      </c>
      <c r="F157" s="23"/>
      <c r="G157" s="37">
        <f>+G155+G96</f>
        <v>406373209.20175999</v>
      </c>
      <c r="H157" s="23"/>
      <c r="I157" s="37">
        <f>I96+I155</f>
        <v>491410464</v>
      </c>
      <c r="J157" s="23"/>
      <c r="K157" s="37">
        <f>+K155+K96</f>
        <v>288051550.98000002</v>
      </c>
    </row>
    <row r="158" spans="1:11" ht="15" customHeight="1" thickTop="1">
      <c r="A158" s="2"/>
      <c r="B158" s="3"/>
      <c r="C158" s="245"/>
      <c r="D158" s="14"/>
      <c r="E158" s="16"/>
      <c r="F158" s="23"/>
      <c r="G158" s="16"/>
      <c r="H158" s="23"/>
      <c r="I158" s="16"/>
      <c r="J158" s="23"/>
      <c r="K158" s="16"/>
    </row>
    <row r="159" spans="1:11" ht="15" customHeight="1">
      <c r="A159" s="2"/>
      <c r="B159" s="3"/>
      <c r="C159" s="245"/>
      <c r="D159" s="14"/>
      <c r="E159" s="16"/>
      <c r="F159" s="23"/>
      <c r="G159" s="16"/>
      <c r="H159" s="23"/>
      <c r="I159" s="16"/>
      <c r="J159" s="23"/>
      <c r="K159" s="16"/>
    </row>
    <row r="160" spans="1:11" ht="15" customHeight="1">
      <c r="A160" s="2"/>
      <c r="B160" s="3"/>
      <c r="C160" s="245"/>
      <c r="D160" s="14"/>
      <c r="E160" s="16"/>
      <c r="F160" s="23"/>
      <c r="G160" s="16"/>
      <c r="H160" s="23"/>
      <c r="I160" s="16"/>
      <c r="J160" s="23"/>
      <c r="K160" s="16"/>
    </row>
    <row r="161" spans="1:11" ht="15" customHeight="1">
      <c r="A161" s="2"/>
      <c r="B161" s="3"/>
      <c r="C161" s="245"/>
      <c r="D161" s="14"/>
      <c r="E161" s="16"/>
      <c r="F161" s="23"/>
      <c r="G161" s="16"/>
      <c r="H161" s="23"/>
      <c r="I161" s="16"/>
      <c r="J161" s="23"/>
      <c r="K161" s="16"/>
    </row>
    <row r="162" spans="1:11" ht="15" customHeight="1">
      <c r="A162" s="2"/>
      <c r="B162" s="3"/>
      <c r="C162" s="245"/>
      <c r="D162" s="14"/>
      <c r="E162" s="16"/>
      <c r="F162" s="23"/>
      <c r="G162" s="16"/>
      <c r="H162" s="23"/>
      <c r="I162" s="16"/>
      <c r="J162" s="23"/>
      <c r="K162" s="16"/>
    </row>
    <row r="163" spans="1:11" ht="15" customHeight="1">
      <c r="A163" s="2"/>
      <c r="B163" s="3"/>
      <c r="C163" s="245"/>
      <c r="D163" s="14"/>
      <c r="E163" s="16"/>
      <c r="F163" s="23"/>
      <c r="G163" s="16"/>
      <c r="H163" s="23"/>
      <c r="I163" s="16"/>
      <c r="J163" s="23"/>
      <c r="K163" s="16"/>
    </row>
    <row r="164" spans="1:11" ht="15" customHeight="1">
      <c r="A164" s="2"/>
      <c r="B164" s="3"/>
      <c r="C164" s="245"/>
      <c r="D164" s="14"/>
      <c r="E164" s="16"/>
      <c r="F164" s="23"/>
      <c r="G164" s="16"/>
      <c r="H164" s="23"/>
      <c r="I164" s="16"/>
      <c r="J164" s="23"/>
      <c r="K164" s="16"/>
    </row>
    <row r="165" spans="1:11" ht="15" customHeight="1">
      <c r="A165" s="2"/>
      <c r="B165" s="3"/>
      <c r="C165" s="245"/>
      <c r="D165" s="14"/>
      <c r="E165" s="16"/>
      <c r="F165" s="23"/>
      <c r="G165" s="16"/>
      <c r="H165" s="23"/>
      <c r="I165" s="16"/>
      <c r="J165" s="23"/>
      <c r="K165" s="16"/>
    </row>
    <row r="166" spans="1:11" ht="15" customHeight="1">
      <c r="A166" s="2"/>
      <c r="B166" s="3"/>
      <c r="C166" s="245"/>
      <c r="D166" s="14"/>
      <c r="E166" s="16"/>
      <c r="F166" s="23"/>
      <c r="G166" s="16"/>
      <c r="H166" s="23"/>
      <c r="I166" s="16"/>
      <c r="J166" s="23"/>
      <c r="K166" s="16"/>
    </row>
    <row r="167" spans="1:11" ht="15" customHeight="1">
      <c r="A167" s="2"/>
      <c r="B167" s="3"/>
      <c r="C167" s="245"/>
      <c r="D167" s="14"/>
      <c r="E167" s="16"/>
      <c r="F167" s="23"/>
      <c r="G167" s="16"/>
      <c r="H167" s="23"/>
      <c r="I167" s="16"/>
      <c r="J167" s="23"/>
      <c r="K167" s="16"/>
    </row>
    <row r="168" spans="1:11" ht="15" customHeight="1">
      <c r="A168" s="2"/>
      <c r="B168" s="3"/>
      <c r="C168" s="245"/>
      <c r="D168" s="14"/>
      <c r="E168" s="16"/>
      <c r="F168" s="23"/>
      <c r="G168" s="16"/>
      <c r="H168" s="23"/>
      <c r="I168" s="16"/>
      <c r="J168" s="23"/>
      <c r="K168" s="16"/>
    </row>
    <row r="169" spans="1:11" ht="15" customHeight="1">
      <c r="A169" s="2"/>
      <c r="B169" s="3"/>
      <c r="C169" s="245"/>
      <c r="D169" s="14"/>
      <c r="E169" s="16"/>
      <c r="F169" s="23"/>
      <c r="G169" s="16"/>
      <c r="H169" s="23"/>
      <c r="I169" s="16"/>
      <c r="J169" s="23"/>
      <c r="K169" s="16"/>
    </row>
    <row r="170" spans="1:11" ht="15" customHeight="1">
      <c r="A170" s="2"/>
      <c r="B170" s="3"/>
      <c r="C170" s="245"/>
      <c r="D170" s="14"/>
      <c r="E170" s="16"/>
      <c r="F170" s="23"/>
      <c r="G170" s="16"/>
      <c r="H170" s="23"/>
      <c r="I170" s="16"/>
      <c r="J170" s="23"/>
      <c r="K170" s="16"/>
    </row>
    <row r="171" spans="1:11" ht="15" customHeight="1">
      <c r="A171" s="2"/>
      <c r="B171" s="3"/>
      <c r="C171" s="245"/>
      <c r="D171" s="14"/>
      <c r="E171" s="16"/>
      <c r="F171" s="23"/>
      <c r="G171" s="16"/>
      <c r="H171" s="23"/>
      <c r="I171" s="16"/>
      <c r="J171" s="23"/>
      <c r="K171" s="16"/>
    </row>
    <row r="172" spans="1:11" ht="15" customHeight="1">
      <c r="A172" s="2"/>
      <c r="B172" s="3"/>
      <c r="C172" s="245"/>
      <c r="D172" s="14"/>
      <c r="E172" s="16"/>
      <c r="F172" s="23"/>
      <c r="G172" s="16"/>
      <c r="H172" s="23"/>
      <c r="I172" s="16"/>
      <c r="J172" s="23"/>
      <c r="K172" s="16"/>
    </row>
    <row r="173" spans="1:11" ht="15" customHeight="1">
      <c r="A173" s="2"/>
      <c r="B173" s="3"/>
      <c r="C173" s="245"/>
      <c r="D173" s="14"/>
      <c r="E173" s="16"/>
      <c r="F173" s="23"/>
      <c r="G173" s="16"/>
      <c r="H173" s="23"/>
      <c r="I173" s="16"/>
      <c r="J173" s="23"/>
      <c r="K173" s="16"/>
    </row>
    <row r="174" spans="1:11" ht="15" customHeight="1">
      <c r="A174" s="2"/>
      <c r="B174" s="3"/>
      <c r="C174" s="245"/>
      <c r="D174" s="14"/>
      <c r="E174" s="16"/>
      <c r="F174" s="23"/>
      <c r="G174" s="16"/>
      <c r="H174" s="23"/>
      <c r="I174" s="16"/>
      <c r="J174" s="23"/>
      <c r="K174" s="16"/>
    </row>
    <row r="175" spans="1:11" ht="15" customHeight="1">
      <c r="A175" s="2"/>
      <c r="B175" s="3"/>
      <c r="C175" s="245"/>
      <c r="D175" s="14"/>
      <c r="E175" s="16"/>
      <c r="F175" s="23"/>
      <c r="G175" s="16"/>
      <c r="H175" s="23"/>
      <c r="I175" s="16"/>
      <c r="J175" s="23"/>
      <c r="K175" s="16"/>
    </row>
    <row r="176" spans="1:11" ht="15" customHeight="1">
      <c r="A176" s="2"/>
      <c r="B176" s="3"/>
      <c r="C176" s="245"/>
      <c r="D176" s="14"/>
      <c r="E176" s="16"/>
      <c r="F176" s="23"/>
      <c r="G176" s="16"/>
      <c r="H176" s="23"/>
      <c r="I176" s="16"/>
      <c r="J176" s="23"/>
      <c r="K176" s="16"/>
    </row>
    <row r="177" spans="1:11" ht="15" customHeight="1">
      <c r="A177" s="2"/>
      <c r="B177" s="3"/>
      <c r="C177" s="245"/>
      <c r="D177" s="14"/>
      <c r="E177" s="16"/>
      <c r="F177" s="23"/>
      <c r="G177" s="16"/>
      <c r="H177" s="23"/>
      <c r="I177" s="16"/>
      <c r="J177" s="23"/>
      <c r="K177" s="16"/>
    </row>
    <row r="178" spans="1:11" ht="15" customHeight="1">
      <c r="A178" s="2"/>
      <c r="B178" s="3"/>
      <c r="C178" s="245"/>
      <c r="D178" s="14"/>
      <c r="E178" s="16"/>
      <c r="F178" s="23"/>
      <c r="G178" s="16"/>
      <c r="H178" s="23"/>
      <c r="I178" s="16"/>
      <c r="J178" s="23"/>
      <c r="K178" s="16"/>
    </row>
    <row r="179" spans="1:11" ht="16.5" customHeight="1">
      <c r="A179" s="247" t="s">
        <v>29</v>
      </c>
      <c r="B179" s="9"/>
      <c r="C179" s="42"/>
      <c r="D179" s="42"/>
      <c r="E179" s="43"/>
      <c r="F179" s="43"/>
      <c r="G179" s="43"/>
      <c r="H179" s="43"/>
      <c r="I179" s="34"/>
      <c r="J179" s="43"/>
      <c r="K179" s="34"/>
    </row>
    <row r="180" spans="1:11" ht="15" customHeight="1">
      <c r="A180" s="32"/>
      <c r="B180" s="32"/>
      <c r="C180" s="32"/>
      <c r="D180" s="39"/>
      <c r="E180" s="30"/>
      <c r="F180" s="30"/>
      <c r="G180" s="30"/>
      <c r="H180" s="30"/>
      <c r="I180" s="31"/>
      <c r="J180" s="30"/>
      <c r="K180" s="31">
        <v>9</v>
      </c>
    </row>
  </sheetData>
  <mergeCells count="13">
    <mergeCell ref="E66:G66"/>
    <mergeCell ref="I66:K66"/>
    <mergeCell ref="E6:G6"/>
    <mergeCell ref="I6:K6"/>
    <mergeCell ref="E7:G7"/>
    <mergeCell ref="I7:K7"/>
    <mergeCell ref="A48:K48"/>
    <mergeCell ref="E126:G126"/>
    <mergeCell ref="I126:K126"/>
    <mergeCell ref="E127:G127"/>
    <mergeCell ref="I127:K127"/>
    <mergeCell ref="E67:G67"/>
    <mergeCell ref="I67:K67"/>
  </mergeCells>
  <pageMargins left="0.8" right="0.5" top="0.5" bottom="0.4" header="0.49" footer="0.4"/>
  <pageSetup paperSize="9" scale="94" firstPageNumber="3" fitToWidth="0" fitToHeight="0" orientation="portrait" useFirstPageNumber="1" horizontalDpi="1200" verticalDpi="1200" r:id="rId1"/>
  <rowBreaks count="2" manualBreakCount="2">
    <brk id="60" max="10" man="1"/>
    <brk id="12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</sheetPr>
  <dimension ref="A1:O109"/>
  <sheetViews>
    <sheetView view="pageBreakPreview" topLeftCell="A7" zoomScaleNormal="100" zoomScaleSheetLayoutView="100" workbookViewId="0">
      <selection activeCell="C19" sqref="C19"/>
    </sheetView>
  </sheetViews>
  <sheetFormatPr defaultColWidth="9.140625" defaultRowHeight="15" customHeight="1"/>
  <cols>
    <col min="1" max="1" width="1.7109375" style="199" customWidth="1"/>
    <col min="2" max="2" width="37.42578125" style="199" customWidth="1"/>
    <col min="3" max="3" width="6.7109375" style="199" customWidth="1"/>
    <col min="4" max="4" width="0.85546875" style="199" customWidth="1"/>
    <col min="5" max="5" width="13.7109375" style="199" customWidth="1"/>
    <col min="6" max="6" width="0.85546875" style="199" customWidth="1"/>
    <col min="7" max="7" width="13.7109375" style="199" customWidth="1"/>
    <col min="8" max="8" width="0.85546875" style="199" customWidth="1"/>
    <col min="9" max="9" width="13.7109375" style="199" customWidth="1"/>
    <col min="10" max="10" width="0.85546875" style="199" customWidth="1"/>
    <col min="11" max="11" width="13.7109375" style="199" customWidth="1"/>
    <col min="12" max="16384" width="9.140625" style="199"/>
  </cols>
  <sheetData>
    <row r="1" spans="1:11" ht="15" customHeight="1">
      <c r="A1" s="2" t="s">
        <v>0</v>
      </c>
      <c r="B1" s="2"/>
      <c r="C1" s="4"/>
      <c r="D1" s="63"/>
      <c r="E1" s="63"/>
      <c r="F1" s="63"/>
      <c r="G1" s="63"/>
      <c r="H1" s="63"/>
      <c r="I1" s="64"/>
      <c r="J1" s="32"/>
      <c r="K1" s="65"/>
    </row>
    <row r="2" spans="1:11" ht="15" customHeight="1">
      <c r="A2" s="66" t="s">
        <v>64</v>
      </c>
      <c r="B2" s="66"/>
      <c r="C2" s="4"/>
      <c r="D2" s="67"/>
      <c r="E2" s="68"/>
      <c r="F2" s="67"/>
      <c r="G2" s="68"/>
      <c r="H2" s="67"/>
      <c r="I2" s="64"/>
      <c r="J2" s="32"/>
      <c r="K2" s="65"/>
    </row>
    <row r="3" spans="1:11" ht="15" customHeight="1">
      <c r="A3" s="69" t="s">
        <v>65</v>
      </c>
      <c r="B3" s="69"/>
      <c r="C3" s="10"/>
      <c r="D3" s="70"/>
      <c r="E3" s="71"/>
      <c r="F3" s="70"/>
      <c r="G3" s="71"/>
      <c r="H3" s="70"/>
      <c r="I3" s="71"/>
      <c r="J3" s="255"/>
      <c r="K3" s="72"/>
    </row>
    <row r="4" spans="1:11" ht="15.95" customHeight="1">
      <c r="A4" s="32"/>
      <c r="B4" s="32"/>
      <c r="C4" s="252"/>
      <c r="D4" s="73"/>
      <c r="E4" s="74"/>
      <c r="F4" s="73"/>
      <c r="G4" s="75"/>
      <c r="H4" s="73"/>
      <c r="I4" s="74"/>
      <c r="J4" s="32"/>
      <c r="K4" s="65"/>
    </row>
    <row r="5" spans="1:11" ht="15.95" customHeight="1">
      <c r="A5" s="32"/>
      <c r="B5" s="32"/>
      <c r="C5" s="252"/>
      <c r="D5" s="73"/>
      <c r="E5" s="260" t="s">
        <v>3</v>
      </c>
      <c r="F5" s="260"/>
      <c r="G5" s="260"/>
      <c r="H5" s="6"/>
      <c r="I5" s="261" t="s">
        <v>4</v>
      </c>
      <c r="J5" s="261"/>
      <c r="K5" s="261"/>
    </row>
    <row r="6" spans="1:11" ht="15.95" customHeight="1">
      <c r="A6" s="32"/>
      <c r="B6" s="32"/>
      <c r="C6" s="252"/>
      <c r="D6" s="73"/>
      <c r="E6" s="262" t="s">
        <v>5</v>
      </c>
      <c r="F6" s="262"/>
      <c r="G6" s="262"/>
      <c r="H6" s="6"/>
      <c r="I6" s="263" t="s">
        <v>6</v>
      </c>
      <c r="J6" s="263"/>
      <c r="K6" s="263"/>
    </row>
    <row r="7" spans="1:11" ht="15.95" customHeight="1">
      <c r="A7" s="252"/>
      <c r="B7" s="252"/>
      <c r="C7" s="252"/>
      <c r="D7" s="76"/>
      <c r="E7" s="218">
        <f>'BS 7-9'!E8</f>
        <v>2020</v>
      </c>
      <c r="F7" s="219"/>
      <c r="G7" s="218">
        <f>'BS 7-9'!G8</f>
        <v>2019</v>
      </c>
      <c r="H7" s="220"/>
      <c r="I7" s="218">
        <f>E7</f>
        <v>2020</v>
      </c>
      <c r="J7" s="219"/>
      <c r="K7" s="218">
        <f>G7</f>
        <v>2019</v>
      </c>
    </row>
    <row r="8" spans="1:11" ht="15.95" customHeight="1">
      <c r="A8" s="252"/>
      <c r="B8" s="252"/>
      <c r="C8" s="253" t="s">
        <v>47</v>
      </c>
      <c r="D8" s="76"/>
      <c r="E8" s="19" t="s">
        <v>8</v>
      </c>
      <c r="F8" s="20"/>
      <c r="G8" s="19" t="s">
        <v>8</v>
      </c>
      <c r="H8" s="21"/>
      <c r="I8" s="19" t="s">
        <v>8</v>
      </c>
      <c r="J8" s="20"/>
      <c r="K8" s="19" t="s">
        <v>8</v>
      </c>
    </row>
    <row r="9" spans="1:11" ht="15.95" customHeight="1">
      <c r="A9" s="2"/>
      <c r="B9" s="2"/>
      <c r="C9" s="252"/>
      <c r="D9" s="77"/>
      <c r="E9" s="78"/>
      <c r="F9" s="77"/>
      <c r="G9" s="74"/>
      <c r="H9" s="77"/>
      <c r="I9" s="79"/>
      <c r="J9" s="80"/>
      <c r="K9" s="79"/>
    </row>
    <row r="10" spans="1:11" ht="15.95" customHeight="1">
      <c r="A10" s="25" t="s">
        <v>66</v>
      </c>
      <c r="B10" s="25"/>
      <c r="C10" s="14">
        <v>9</v>
      </c>
      <c r="D10" s="81"/>
      <c r="E10" s="26">
        <v>1336224067</v>
      </c>
      <c r="F10" s="26"/>
      <c r="G10" s="26">
        <v>762437695</v>
      </c>
      <c r="H10" s="58"/>
      <c r="I10" s="26">
        <v>528525342</v>
      </c>
      <c r="J10" s="28"/>
      <c r="K10" s="26">
        <v>410507072</v>
      </c>
    </row>
    <row r="11" spans="1:11" ht="15.95" customHeight="1">
      <c r="A11" s="25" t="s">
        <v>67</v>
      </c>
      <c r="B11" s="25"/>
      <c r="C11" s="252"/>
      <c r="D11" s="82"/>
      <c r="E11" s="59">
        <v>-580192525</v>
      </c>
      <c r="F11" s="29"/>
      <c r="G11" s="59">
        <v>-385872370</v>
      </c>
      <c r="H11" s="28"/>
      <c r="I11" s="33">
        <v>-220414951</v>
      </c>
      <c r="J11" s="28"/>
      <c r="K11" s="33">
        <v>-183970857</v>
      </c>
    </row>
    <row r="12" spans="1:11" ht="8.1" customHeight="1">
      <c r="A12" s="32"/>
      <c r="B12" s="32"/>
      <c r="C12" s="22"/>
      <c r="D12" s="81"/>
      <c r="E12" s="83"/>
      <c r="F12" s="81"/>
      <c r="G12" s="83"/>
      <c r="H12" s="81"/>
      <c r="I12" s="65"/>
      <c r="J12" s="84"/>
      <c r="K12" s="65"/>
    </row>
    <row r="13" spans="1:11" ht="15.95" customHeight="1">
      <c r="A13" s="66" t="s">
        <v>68</v>
      </c>
      <c r="B13" s="66"/>
      <c r="C13" s="22"/>
      <c r="D13" s="77"/>
      <c r="E13" s="26">
        <f>SUM(E10:E11)</f>
        <v>756031542</v>
      </c>
      <c r="F13" s="221"/>
      <c r="G13" s="26">
        <f>SUM(G10:G11)</f>
        <v>376565325</v>
      </c>
      <c r="H13" s="221"/>
      <c r="I13" s="26">
        <f>SUM(I10:I11)</f>
        <v>308110391</v>
      </c>
      <c r="J13" s="222"/>
      <c r="K13" s="221">
        <f>SUM(K10:K11)</f>
        <v>226536215</v>
      </c>
    </row>
    <row r="14" spans="1:11" ht="15.95" customHeight="1">
      <c r="A14" s="25" t="s">
        <v>69</v>
      </c>
      <c r="B14" s="25"/>
      <c r="C14" s="14">
        <v>28</v>
      </c>
      <c r="D14" s="77"/>
      <c r="E14" s="85">
        <v>19963408.945705079</v>
      </c>
      <c r="F14" s="86"/>
      <c r="G14" s="85">
        <v>5183610</v>
      </c>
      <c r="H14" s="86"/>
      <c r="I14" s="85">
        <v>88200587</v>
      </c>
      <c r="J14" s="84"/>
      <c r="K14" s="85">
        <v>14484687</v>
      </c>
    </row>
    <row r="15" spans="1:11" ht="15.95" customHeight="1">
      <c r="A15" s="25" t="s">
        <v>70</v>
      </c>
      <c r="B15" s="25"/>
      <c r="C15" s="14"/>
      <c r="D15" s="77"/>
      <c r="E15" s="56">
        <v>-178702683</v>
      </c>
      <c r="F15" s="87"/>
      <c r="G15" s="56">
        <v>-149482821</v>
      </c>
      <c r="H15" s="84"/>
      <c r="I15" s="56">
        <v>-60867113</v>
      </c>
      <c r="J15" s="84"/>
      <c r="K15" s="56">
        <v>-86788846</v>
      </c>
    </row>
    <row r="16" spans="1:11" ht="15.95" customHeight="1">
      <c r="A16" s="25" t="s">
        <v>71</v>
      </c>
      <c r="B16" s="25"/>
      <c r="C16" s="14"/>
      <c r="D16" s="77"/>
      <c r="E16" s="56">
        <v>-215996366.94570509</v>
      </c>
      <c r="F16" s="87"/>
      <c r="G16" s="56">
        <v>-172831603</v>
      </c>
      <c r="H16" s="84"/>
      <c r="I16" s="56">
        <v>-115772749</v>
      </c>
      <c r="J16" s="84"/>
      <c r="K16" s="56">
        <v>-94375882</v>
      </c>
    </row>
    <row r="17" spans="1:14" ht="15.95" customHeight="1">
      <c r="A17" s="25" t="s">
        <v>72</v>
      </c>
      <c r="B17" s="25"/>
      <c r="C17" s="14"/>
      <c r="D17" s="77"/>
      <c r="E17" s="56">
        <v>0</v>
      </c>
      <c r="F17" s="87"/>
      <c r="G17" s="56">
        <v>-55069110</v>
      </c>
      <c r="H17" s="84"/>
      <c r="I17" s="56">
        <v>0</v>
      </c>
      <c r="J17" s="84"/>
      <c r="K17" s="56">
        <v>-55069110</v>
      </c>
    </row>
    <row r="18" spans="1:14" ht="15.95" customHeight="1">
      <c r="A18" s="25" t="s">
        <v>219</v>
      </c>
      <c r="B18" s="25"/>
      <c r="C18" s="252">
        <v>29</v>
      </c>
      <c r="D18" s="77"/>
      <c r="E18" s="56">
        <v>-7595087</v>
      </c>
      <c r="F18" s="87"/>
      <c r="G18" s="56">
        <v>0</v>
      </c>
      <c r="H18" s="84"/>
      <c r="I18" s="56">
        <v>0</v>
      </c>
      <c r="J18" s="84"/>
      <c r="K18" s="56">
        <v>0</v>
      </c>
    </row>
    <row r="19" spans="1:14" ht="15.95" customHeight="1">
      <c r="A19" s="25" t="s">
        <v>210</v>
      </c>
      <c r="B19" s="32"/>
      <c r="C19" s="252">
        <v>29</v>
      </c>
      <c r="D19" s="77"/>
      <c r="E19" s="85">
        <v>-9581836</v>
      </c>
      <c r="F19" s="86"/>
      <c r="G19" s="85">
        <v>0</v>
      </c>
      <c r="H19" s="86"/>
      <c r="I19" s="85">
        <v>-9581836</v>
      </c>
      <c r="J19" s="86"/>
      <c r="K19" s="85">
        <v>0</v>
      </c>
    </row>
    <row r="20" spans="1:14" ht="15.95" customHeight="1">
      <c r="A20" s="25" t="s">
        <v>73</v>
      </c>
      <c r="B20" s="25"/>
      <c r="C20" s="89"/>
      <c r="D20" s="90"/>
      <c r="E20" s="56">
        <v>-1262174</v>
      </c>
      <c r="F20" s="87"/>
      <c r="G20" s="56">
        <v>-1147618</v>
      </c>
      <c r="H20" s="84"/>
      <c r="I20" s="56">
        <v>-1008517</v>
      </c>
      <c r="J20" s="84"/>
      <c r="K20" s="56">
        <v>-1058132</v>
      </c>
    </row>
    <row r="21" spans="1:14" ht="15.95" customHeight="1">
      <c r="A21" s="25" t="s">
        <v>74</v>
      </c>
      <c r="B21" s="25"/>
      <c r="C21" s="89"/>
      <c r="D21" s="90"/>
      <c r="E21" s="56"/>
      <c r="F21" s="87"/>
      <c r="G21" s="56"/>
      <c r="H21" s="84"/>
      <c r="I21" s="56"/>
      <c r="J21" s="84"/>
      <c r="K21" s="56"/>
    </row>
    <row r="22" spans="1:14" ht="15.95" customHeight="1">
      <c r="A22" s="32"/>
      <c r="B22" s="25" t="s">
        <v>75</v>
      </c>
      <c r="C22" s="14" t="s">
        <v>212</v>
      </c>
      <c r="D22" s="77"/>
      <c r="E22" s="91">
        <v>1636456</v>
      </c>
      <c r="F22" s="92"/>
      <c r="G22" s="91">
        <v>-415468</v>
      </c>
      <c r="H22" s="84"/>
      <c r="I22" s="91">
        <v>0</v>
      </c>
      <c r="J22" s="84"/>
      <c r="K22" s="91">
        <v>0</v>
      </c>
    </row>
    <row r="23" spans="1:14" ht="8.1" customHeight="1">
      <c r="A23" s="25"/>
      <c r="B23" s="25"/>
      <c r="C23" s="14"/>
      <c r="D23" s="77"/>
      <c r="E23" s="93"/>
      <c r="F23" s="77"/>
      <c r="G23" s="93"/>
      <c r="H23" s="77"/>
      <c r="I23" s="93"/>
      <c r="J23" s="77"/>
      <c r="K23" s="93"/>
    </row>
    <row r="24" spans="1:14" ht="15.95" customHeight="1">
      <c r="A24" s="94" t="s">
        <v>76</v>
      </c>
      <c r="B24" s="94"/>
      <c r="C24" s="14"/>
      <c r="D24" s="77"/>
      <c r="E24" s="85">
        <f>SUM(E13:E22)</f>
        <v>364493260</v>
      </c>
      <c r="F24" s="85"/>
      <c r="G24" s="85">
        <f>SUM(G13:G22)</f>
        <v>2802315</v>
      </c>
      <c r="H24" s="85"/>
      <c r="I24" s="85">
        <f>SUM(I13:I22)</f>
        <v>209080763</v>
      </c>
      <c r="J24" s="222"/>
      <c r="K24" s="85">
        <f>SUM(K13:K22)</f>
        <v>3728932</v>
      </c>
    </row>
    <row r="25" spans="1:14" ht="15.95" customHeight="1">
      <c r="A25" s="95" t="s">
        <v>77</v>
      </c>
      <c r="B25" s="95"/>
      <c r="C25" s="14">
        <v>30</v>
      </c>
      <c r="D25" s="77"/>
      <c r="E25" s="223">
        <v>-24363971</v>
      </c>
      <c r="F25" s="224"/>
      <c r="G25" s="223">
        <v>-160888</v>
      </c>
      <c r="H25" s="221"/>
      <c r="I25" s="223">
        <v>0</v>
      </c>
      <c r="J25" s="221"/>
      <c r="K25" s="223">
        <v>0</v>
      </c>
    </row>
    <row r="26" spans="1:14" ht="8.1" customHeight="1">
      <c r="A26" s="94"/>
      <c r="B26" s="94"/>
      <c r="C26" s="22"/>
      <c r="D26" s="77"/>
      <c r="E26" s="221"/>
      <c r="F26" s="221"/>
      <c r="G26" s="221"/>
      <c r="H26" s="221"/>
      <c r="I26" s="221"/>
      <c r="J26" s="222"/>
      <c r="K26" s="221"/>
    </row>
    <row r="27" spans="1:14" ht="15.95" customHeight="1">
      <c r="A27" s="94" t="s">
        <v>78</v>
      </c>
      <c r="B27" s="94"/>
      <c r="C27" s="32"/>
      <c r="D27" s="55"/>
      <c r="E27" s="85">
        <f>SUM(E24:E25)</f>
        <v>340129289</v>
      </c>
      <c r="F27" s="85"/>
      <c r="G27" s="85">
        <f>SUM(G24:G25)</f>
        <v>2641427</v>
      </c>
      <c r="H27" s="85"/>
      <c r="I27" s="85">
        <f>SUM(I24:I25)</f>
        <v>209080763</v>
      </c>
      <c r="J27" s="221"/>
      <c r="K27" s="85">
        <f>SUM(K24:K25)</f>
        <v>3728932</v>
      </c>
    </row>
    <row r="28" spans="1:14" ht="15.95" customHeight="1">
      <c r="A28" s="94"/>
      <c r="B28" s="94"/>
      <c r="C28" s="32"/>
      <c r="D28" s="55"/>
      <c r="E28" s="221"/>
      <c r="F28" s="221"/>
      <c r="G28" s="221"/>
      <c r="H28" s="221"/>
      <c r="I28" s="221"/>
      <c r="J28" s="221"/>
      <c r="K28" s="221"/>
    </row>
    <row r="29" spans="1:14" ht="15.95" customHeight="1">
      <c r="A29" s="94" t="s">
        <v>79</v>
      </c>
      <c r="B29" s="94"/>
      <c r="C29" s="252"/>
      <c r="D29" s="97"/>
      <c r="E29" s="221"/>
      <c r="F29" s="221"/>
      <c r="G29" s="221"/>
      <c r="H29" s="221"/>
      <c r="I29" s="221"/>
      <c r="J29" s="221"/>
      <c r="K29" s="221"/>
    </row>
    <row r="30" spans="1:14" ht="15.95" customHeight="1">
      <c r="A30" s="94" t="s">
        <v>80</v>
      </c>
      <c r="B30" s="94"/>
      <c r="C30" s="252"/>
      <c r="D30" s="97"/>
      <c r="E30" s="221"/>
      <c r="F30" s="221"/>
      <c r="G30" s="221"/>
      <c r="H30" s="221"/>
      <c r="I30" s="221"/>
      <c r="J30" s="221"/>
      <c r="K30" s="221"/>
    </row>
    <row r="31" spans="1:14" ht="15.95" customHeight="1">
      <c r="A31" s="3"/>
      <c r="B31" s="94" t="s">
        <v>81</v>
      </c>
      <c r="C31" s="252"/>
      <c r="D31" s="97"/>
      <c r="E31" s="221"/>
      <c r="F31" s="221"/>
      <c r="G31" s="221"/>
      <c r="H31" s="221"/>
      <c r="I31" s="221"/>
      <c r="J31" s="221"/>
      <c r="K31" s="221"/>
    </row>
    <row r="32" spans="1:14" ht="15.95" customHeight="1">
      <c r="A32" s="32"/>
      <c r="B32" s="95" t="s">
        <v>82</v>
      </c>
      <c r="C32" s="252"/>
      <c r="D32" s="97"/>
      <c r="E32" s="221"/>
      <c r="F32" s="221"/>
      <c r="G32" s="221"/>
      <c r="H32" s="221"/>
      <c r="I32" s="221"/>
      <c r="J32" s="221"/>
      <c r="K32" s="221"/>
      <c r="N32" s="258"/>
    </row>
    <row r="33" spans="1:15" ht="15.95" customHeight="1">
      <c r="A33" s="32"/>
      <c r="B33" s="95" t="s">
        <v>83</v>
      </c>
      <c r="C33" s="252">
        <v>24</v>
      </c>
      <c r="D33" s="97"/>
      <c r="E33" s="100">
        <v>-1256065</v>
      </c>
      <c r="F33" s="221"/>
      <c r="G33" s="221">
        <v>-4319430</v>
      </c>
      <c r="H33" s="221"/>
      <c r="I33" s="221">
        <v>0</v>
      </c>
      <c r="J33" s="221"/>
      <c r="K33" s="221">
        <v>0</v>
      </c>
      <c r="N33" s="258"/>
      <c r="O33" s="258"/>
    </row>
    <row r="34" spans="1:15" ht="15.95" customHeight="1">
      <c r="A34" s="32"/>
      <c r="B34" s="95" t="s">
        <v>84</v>
      </c>
      <c r="C34" s="252"/>
      <c r="D34" s="97"/>
      <c r="E34" s="78"/>
      <c r="F34" s="77"/>
      <c r="G34" s="78"/>
      <c r="H34" s="77"/>
      <c r="I34" s="78"/>
      <c r="J34" s="77"/>
      <c r="K34" s="78"/>
      <c r="N34" s="258"/>
      <c r="O34" s="258"/>
    </row>
    <row r="35" spans="1:15" ht="15.95" customHeight="1">
      <c r="A35" s="32"/>
      <c r="B35" s="95" t="s">
        <v>85</v>
      </c>
      <c r="C35" s="252"/>
      <c r="D35" s="97"/>
      <c r="E35" s="98">
        <v>0</v>
      </c>
      <c r="F35" s="45"/>
      <c r="G35" s="98">
        <v>0</v>
      </c>
      <c r="H35" s="99"/>
      <c r="I35" s="33">
        <v>0</v>
      </c>
      <c r="J35" s="45"/>
      <c r="K35" s="33">
        <v>0</v>
      </c>
      <c r="N35" s="258"/>
      <c r="O35" s="258"/>
    </row>
    <row r="36" spans="1:15" ht="15.95" customHeight="1">
      <c r="A36" s="32"/>
      <c r="B36" s="95" t="s">
        <v>86</v>
      </c>
      <c r="C36" s="252"/>
      <c r="D36" s="97"/>
      <c r="E36" s="100"/>
      <c r="F36" s="45"/>
      <c r="G36" s="100"/>
      <c r="H36" s="99"/>
      <c r="I36" s="28"/>
      <c r="J36" s="45"/>
      <c r="K36" s="28"/>
      <c r="N36" s="258"/>
      <c r="O36" s="258"/>
    </row>
    <row r="37" spans="1:15" ht="15.95" customHeight="1">
      <c r="A37" s="32"/>
      <c r="B37" s="95" t="s">
        <v>87</v>
      </c>
      <c r="C37" s="252"/>
      <c r="D37" s="97"/>
      <c r="E37" s="98">
        <f>SUM(E33:E36)</f>
        <v>-1256065</v>
      </c>
      <c r="F37" s="45"/>
      <c r="G37" s="98">
        <f>SUM(G33:G36)</f>
        <v>-4319430</v>
      </c>
      <c r="H37" s="99"/>
      <c r="I37" s="98">
        <f>SUM(I33:I36)</f>
        <v>0</v>
      </c>
      <c r="J37" s="45"/>
      <c r="K37" s="98">
        <f>SUM(K33:K36)</f>
        <v>0</v>
      </c>
      <c r="N37" s="258"/>
      <c r="O37" s="258"/>
    </row>
    <row r="38" spans="1:15" ht="8.1" customHeight="1">
      <c r="A38" s="95"/>
      <c r="B38" s="95"/>
      <c r="C38" s="252"/>
      <c r="D38" s="97"/>
      <c r="E38" s="78"/>
      <c r="F38" s="77"/>
      <c r="G38" s="78"/>
      <c r="H38" s="77"/>
      <c r="I38" s="78"/>
      <c r="J38" s="77"/>
      <c r="K38" s="78"/>
    </row>
    <row r="39" spans="1:15" ht="15.95" customHeight="1">
      <c r="A39" s="94" t="s">
        <v>88</v>
      </c>
      <c r="B39" s="94"/>
      <c r="C39" s="252"/>
      <c r="D39" s="97"/>
      <c r="E39" s="78"/>
      <c r="F39" s="77"/>
      <c r="G39" s="78"/>
      <c r="H39" s="77"/>
      <c r="I39" s="78"/>
      <c r="J39" s="77"/>
      <c r="K39" s="78"/>
    </row>
    <row r="40" spans="1:15" ht="15.95" customHeight="1">
      <c r="A40" s="3"/>
      <c r="B40" s="94" t="s">
        <v>81</v>
      </c>
      <c r="C40" s="252"/>
      <c r="D40" s="97"/>
      <c r="E40" s="78"/>
      <c r="F40" s="77"/>
      <c r="G40" s="78"/>
      <c r="H40" s="77"/>
      <c r="I40" s="78"/>
      <c r="J40" s="77"/>
      <c r="K40" s="78"/>
    </row>
    <row r="41" spans="1:15" ht="15.95" customHeight="1">
      <c r="A41" s="32"/>
      <c r="B41" s="95" t="s">
        <v>89</v>
      </c>
      <c r="C41" s="252"/>
      <c r="D41" s="97"/>
      <c r="E41" s="78"/>
      <c r="F41" s="77"/>
      <c r="G41" s="78"/>
      <c r="H41" s="77"/>
      <c r="I41" s="78"/>
      <c r="J41" s="77"/>
      <c r="K41" s="78"/>
    </row>
    <row r="42" spans="1:15" ht="15.95" customHeight="1">
      <c r="A42" s="32"/>
      <c r="B42" s="95" t="s">
        <v>90</v>
      </c>
      <c r="C42" s="252"/>
      <c r="D42" s="97"/>
      <c r="E42" s="98">
        <v>2840453</v>
      </c>
      <c r="F42" s="45"/>
      <c r="G42" s="98">
        <v>-2051195</v>
      </c>
      <c r="H42" s="99"/>
      <c r="I42" s="33">
        <v>0</v>
      </c>
      <c r="J42" s="45"/>
      <c r="K42" s="33">
        <v>0</v>
      </c>
    </row>
    <row r="43" spans="1:15" ht="15.95" customHeight="1">
      <c r="A43" s="32"/>
      <c r="B43" s="95" t="s">
        <v>91</v>
      </c>
      <c r="C43" s="252"/>
      <c r="D43" s="97"/>
      <c r="E43" s="100"/>
      <c r="F43" s="45"/>
      <c r="G43" s="100"/>
      <c r="H43" s="99"/>
      <c r="I43" s="28"/>
      <c r="J43" s="45"/>
      <c r="K43" s="28"/>
    </row>
    <row r="44" spans="1:15" ht="15.95" customHeight="1">
      <c r="A44" s="32"/>
      <c r="B44" s="95" t="s">
        <v>87</v>
      </c>
      <c r="C44" s="252"/>
      <c r="D44" s="97"/>
      <c r="E44" s="98">
        <f>SUM(E42:E43)</f>
        <v>2840453</v>
      </c>
      <c r="F44" s="45"/>
      <c r="G44" s="98">
        <f>SUM(G42:G43)</f>
        <v>-2051195</v>
      </c>
      <c r="H44" s="99"/>
      <c r="I44" s="98">
        <f>SUM(I42:I43)</f>
        <v>0</v>
      </c>
      <c r="J44" s="45"/>
      <c r="K44" s="98">
        <f>SUM(K42:K43)</f>
        <v>0</v>
      </c>
    </row>
    <row r="45" spans="1:15" ht="8.1" customHeight="1">
      <c r="A45" s="95"/>
      <c r="B45" s="95"/>
      <c r="C45" s="252"/>
      <c r="D45" s="97"/>
      <c r="E45" s="78"/>
      <c r="F45" s="77"/>
      <c r="G45" s="78"/>
      <c r="H45" s="77"/>
      <c r="I45" s="78"/>
      <c r="J45" s="77"/>
      <c r="K45" s="78"/>
    </row>
    <row r="46" spans="1:15" ht="15.95" customHeight="1">
      <c r="A46" s="94" t="s">
        <v>220</v>
      </c>
      <c r="B46" s="94"/>
      <c r="C46" s="252"/>
      <c r="D46" s="97"/>
      <c r="E46" s="78"/>
      <c r="F46" s="77"/>
      <c r="G46" s="78"/>
      <c r="H46" s="77"/>
      <c r="I46" s="78"/>
      <c r="J46" s="77"/>
      <c r="K46" s="78"/>
    </row>
    <row r="47" spans="1:15" ht="15.95" customHeight="1">
      <c r="A47" s="32"/>
      <c r="B47" s="94" t="s">
        <v>92</v>
      </c>
      <c r="C47" s="252"/>
      <c r="D47" s="97"/>
      <c r="E47" s="98">
        <f>SUM(E44+E37)</f>
        <v>1584388</v>
      </c>
      <c r="F47" s="45"/>
      <c r="G47" s="98">
        <f>SUM(G44+G37)</f>
        <v>-6370625</v>
      </c>
      <c r="H47" s="99"/>
      <c r="I47" s="98">
        <f>SUM(I44+I37)</f>
        <v>0</v>
      </c>
      <c r="J47" s="45"/>
      <c r="K47" s="98">
        <f>SUM(K44+K6)</f>
        <v>0</v>
      </c>
    </row>
    <row r="48" spans="1:15" ht="15.95" customHeight="1">
      <c r="A48" s="94"/>
      <c r="B48" s="94"/>
      <c r="C48" s="252"/>
      <c r="D48" s="97"/>
      <c r="E48" s="78"/>
      <c r="F48" s="77"/>
      <c r="G48" s="78"/>
      <c r="H48" s="77"/>
      <c r="I48" s="78"/>
      <c r="J48" s="77"/>
      <c r="K48" s="78"/>
    </row>
    <row r="49" spans="1:15" ht="15.95" customHeight="1">
      <c r="A49" s="2" t="s">
        <v>93</v>
      </c>
      <c r="B49" s="2"/>
      <c r="C49" s="252"/>
      <c r="D49" s="97"/>
      <c r="E49" s="78"/>
      <c r="F49" s="77"/>
      <c r="G49" s="78"/>
      <c r="H49" s="77"/>
      <c r="I49" s="78"/>
      <c r="J49" s="77"/>
      <c r="K49" s="78"/>
    </row>
    <row r="50" spans="1:15" ht="15.95" customHeight="1" thickBot="1">
      <c r="A50" s="32"/>
      <c r="B50" s="2" t="s">
        <v>94</v>
      </c>
      <c r="C50" s="252"/>
      <c r="D50" s="97"/>
      <c r="E50" s="249">
        <f>+E27+E47</f>
        <v>341713677</v>
      </c>
      <c r="F50" s="221"/>
      <c r="G50" s="225">
        <f>+G27+G47</f>
        <v>-3729198</v>
      </c>
      <c r="H50" s="221"/>
      <c r="I50" s="249">
        <f>+I27+I47</f>
        <v>209080763</v>
      </c>
      <c r="J50" s="224"/>
      <c r="K50" s="249">
        <f>+K27+K47</f>
        <v>3728932</v>
      </c>
    </row>
    <row r="51" spans="1:15" ht="15.95" customHeight="1" thickTop="1">
      <c r="A51" s="32"/>
      <c r="B51" s="95"/>
      <c r="C51" s="252"/>
      <c r="D51" s="97"/>
      <c r="E51" s="100"/>
      <c r="F51" s="45"/>
      <c r="G51" s="100"/>
      <c r="H51" s="99"/>
      <c r="I51" s="100"/>
      <c r="J51" s="45"/>
      <c r="K51" s="100"/>
      <c r="N51" s="258"/>
      <c r="O51" s="258"/>
    </row>
    <row r="52" spans="1:15" ht="15.95" customHeight="1">
      <c r="A52" s="32"/>
      <c r="B52" s="95"/>
      <c r="C52" s="252"/>
      <c r="D52" s="97"/>
      <c r="E52" s="100"/>
      <c r="F52" s="45"/>
      <c r="G52" s="100"/>
      <c r="H52" s="99"/>
      <c r="I52" s="100"/>
      <c r="J52" s="45"/>
      <c r="K52" s="100"/>
    </row>
    <row r="53" spans="1:15" ht="18.95" customHeight="1">
      <c r="A53" s="32"/>
      <c r="B53" s="95"/>
      <c r="C53" s="252"/>
      <c r="D53" s="97"/>
      <c r="E53" s="100"/>
      <c r="F53" s="45"/>
      <c r="G53" s="100"/>
      <c r="H53" s="99"/>
      <c r="I53" s="100"/>
      <c r="J53" s="45"/>
      <c r="K53" s="100"/>
    </row>
    <row r="54" spans="1:15" ht="18.95" customHeight="1">
      <c r="A54" s="32"/>
      <c r="B54" s="95"/>
      <c r="C54" s="252"/>
      <c r="D54" s="97"/>
      <c r="E54" s="100"/>
      <c r="F54" s="45"/>
      <c r="G54" s="100"/>
      <c r="H54" s="99"/>
      <c r="I54" s="100"/>
      <c r="J54" s="45"/>
      <c r="K54" s="100"/>
    </row>
    <row r="55" spans="1:15" ht="21.95" customHeight="1">
      <c r="A55" s="217" t="s">
        <v>29</v>
      </c>
      <c r="B55" s="217"/>
      <c r="C55" s="42"/>
      <c r="D55" s="101"/>
      <c r="E55" s="102"/>
      <c r="F55" s="101"/>
      <c r="G55" s="102"/>
      <c r="H55" s="101"/>
      <c r="I55" s="102"/>
      <c r="J55" s="255"/>
      <c r="K55" s="102"/>
    </row>
    <row r="56" spans="1:15" ht="15.95" customHeight="1">
      <c r="A56" s="103"/>
      <c r="B56" s="103"/>
      <c r="C56" s="14"/>
      <c r="D56" s="97"/>
      <c r="E56" s="78"/>
      <c r="F56" s="97"/>
      <c r="G56" s="78"/>
      <c r="H56" s="97"/>
      <c r="I56" s="78"/>
      <c r="J56" s="39"/>
      <c r="K56" s="78">
        <v>10</v>
      </c>
    </row>
    <row r="57" spans="1:15" ht="15" customHeight="1">
      <c r="A57" s="2" t="s">
        <v>0</v>
      </c>
      <c r="B57" s="2"/>
      <c r="C57" s="4"/>
      <c r="D57" s="63"/>
      <c r="E57" s="63"/>
      <c r="F57" s="63"/>
      <c r="G57" s="63"/>
      <c r="H57" s="63"/>
      <c r="I57" s="64"/>
      <c r="J57" s="32"/>
      <c r="K57" s="65"/>
    </row>
    <row r="58" spans="1:15" ht="15" customHeight="1">
      <c r="A58" s="62" t="s">
        <v>95</v>
      </c>
      <c r="B58" s="62"/>
      <c r="C58" s="4"/>
      <c r="D58" s="67"/>
      <c r="E58" s="68"/>
      <c r="F58" s="67"/>
      <c r="G58" s="68"/>
      <c r="H58" s="67"/>
      <c r="I58" s="64"/>
      <c r="J58" s="32"/>
      <c r="K58" s="65"/>
    </row>
    <row r="59" spans="1:15" ht="15" customHeight="1">
      <c r="A59" s="69" t="str">
        <f>A3</f>
        <v>For the year ended 31 December 2020</v>
      </c>
      <c r="B59" s="69"/>
      <c r="C59" s="10"/>
      <c r="D59" s="70"/>
      <c r="E59" s="71"/>
      <c r="F59" s="70"/>
      <c r="G59" s="71"/>
      <c r="H59" s="70"/>
      <c r="I59" s="71"/>
      <c r="J59" s="255"/>
      <c r="K59" s="72"/>
    </row>
    <row r="60" spans="1:15" ht="15.95" customHeight="1">
      <c r="A60" s="104"/>
      <c r="B60" s="104"/>
      <c r="C60" s="5"/>
      <c r="D60" s="67"/>
      <c r="E60" s="68"/>
      <c r="F60" s="67"/>
      <c r="G60" s="68"/>
      <c r="H60" s="67"/>
      <c r="I60" s="68"/>
      <c r="J60" s="39"/>
      <c r="K60" s="105"/>
    </row>
    <row r="61" spans="1:15" ht="15.95" customHeight="1">
      <c r="A61" s="32"/>
      <c r="B61" s="32"/>
      <c r="C61" s="252"/>
      <c r="D61" s="73"/>
      <c r="E61" s="260" t="s">
        <v>3</v>
      </c>
      <c r="F61" s="260"/>
      <c r="G61" s="260"/>
      <c r="H61" s="6"/>
      <c r="I61" s="261" t="s">
        <v>4</v>
      </c>
      <c r="J61" s="261"/>
      <c r="K61" s="261"/>
    </row>
    <row r="62" spans="1:15" ht="15.95" customHeight="1">
      <c r="A62" s="32"/>
      <c r="B62" s="32"/>
      <c r="C62" s="252"/>
      <c r="D62" s="73"/>
      <c r="E62" s="262" t="s">
        <v>5</v>
      </c>
      <c r="F62" s="262"/>
      <c r="G62" s="262"/>
      <c r="H62" s="6"/>
      <c r="I62" s="263" t="s">
        <v>6</v>
      </c>
      <c r="J62" s="263"/>
      <c r="K62" s="263"/>
    </row>
    <row r="63" spans="1:15" ht="15.95" customHeight="1">
      <c r="A63" s="32"/>
      <c r="B63" s="32"/>
      <c r="C63" s="252"/>
      <c r="D63" s="73"/>
      <c r="E63" s="218">
        <f>'BS 7-9'!E8</f>
        <v>2020</v>
      </c>
      <c r="F63" s="219"/>
      <c r="G63" s="218">
        <f>'BS 7-9'!G8</f>
        <v>2019</v>
      </c>
      <c r="H63" s="220"/>
      <c r="I63" s="218">
        <f>'BS 7-9'!I8</f>
        <v>2020</v>
      </c>
      <c r="J63" s="219"/>
      <c r="K63" s="218">
        <f>'BS 7-9'!K8</f>
        <v>2019</v>
      </c>
    </row>
    <row r="64" spans="1:15" ht="15.95" customHeight="1">
      <c r="A64" s="252"/>
      <c r="B64" s="252"/>
      <c r="C64" s="253" t="s">
        <v>7</v>
      </c>
      <c r="D64" s="76"/>
      <c r="E64" s="19" t="s">
        <v>8</v>
      </c>
      <c r="F64" s="20"/>
      <c r="G64" s="19" t="s">
        <v>8</v>
      </c>
      <c r="H64" s="21"/>
      <c r="I64" s="19" t="s">
        <v>8</v>
      </c>
      <c r="J64" s="20"/>
      <c r="K64" s="19" t="s">
        <v>8</v>
      </c>
    </row>
    <row r="65" spans="1:13" ht="15.95" customHeight="1">
      <c r="A65" s="2"/>
      <c r="B65" s="2"/>
      <c r="C65" s="14"/>
      <c r="D65" s="77"/>
      <c r="E65" s="78"/>
      <c r="F65" s="77"/>
      <c r="G65" s="105"/>
      <c r="H65" s="77"/>
      <c r="I65" s="65"/>
      <c r="J65" s="32"/>
      <c r="K65" s="65"/>
    </row>
    <row r="66" spans="1:13" ht="15.95" customHeight="1">
      <c r="A66" s="265" t="s">
        <v>96</v>
      </c>
      <c r="B66" s="265"/>
      <c r="C66" s="14"/>
      <c r="D66" s="97"/>
      <c r="E66" s="78"/>
      <c r="F66" s="97"/>
      <c r="G66" s="78"/>
      <c r="H66" s="97"/>
      <c r="I66" s="78"/>
      <c r="J66" s="32"/>
      <c r="K66" s="78"/>
    </row>
    <row r="67" spans="1:13" ht="15.95" customHeight="1">
      <c r="A67" s="32" t="s">
        <v>97</v>
      </c>
      <c r="B67" s="32"/>
      <c r="C67" s="14"/>
      <c r="D67" s="97"/>
      <c r="E67" s="73">
        <f>E70-E68</f>
        <v>307044258</v>
      </c>
      <c r="F67" s="84"/>
      <c r="G67" s="73">
        <f>G70-G68</f>
        <v>4350998</v>
      </c>
      <c r="H67" s="84"/>
      <c r="I67" s="73">
        <f>I70-I68</f>
        <v>209080763</v>
      </c>
      <c r="J67" s="45"/>
      <c r="K67" s="73">
        <f>K70-K68</f>
        <v>3728932</v>
      </c>
    </row>
    <row r="68" spans="1:13" ht="15.95" customHeight="1">
      <c r="A68" s="32" t="s">
        <v>61</v>
      </c>
      <c r="B68" s="32"/>
      <c r="C68" s="252"/>
      <c r="D68" s="97"/>
      <c r="E68" s="91">
        <v>33085031</v>
      </c>
      <c r="F68" s="55"/>
      <c r="G68" s="91">
        <v>-1709571</v>
      </c>
      <c r="H68" s="84"/>
      <c r="I68" s="91">
        <v>0</v>
      </c>
      <c r="J68" s="45"/>
      <c r="K68" s="91">
        <v>0</v>
      </c>
    </row>
    <row r="69" spans="1:13" ht="8.1" customHeight="1">
      <c r="A69" s="32"/>
      <c r="B69" s="32"/>
      <c r="C69" s="252"/>
      <c r="D69" s="97"/>
      <c r="E69" s="74"/>
      <c r="F69" s="77"/>
      <c r="G69" s="74"/>
      <c r="H69" s="77"/>
      <c r="I69" s="78"/>
      <c r="J69" s="77"/>
      <c r="K69" s="78"/>
    </row>
    <row r="70" spans="1:13" ht="15.95" customHeight="1" thickBot="1">
      <c r="A70" s="32"/>
      <c r="B70" s="32"/>
      <c r="C70" s="252"/>
      <c r="D70" s="97"/>
      <c r="E70" s="248">
        <f>E27</f>
        <v>340129289</v>
      </c>
      <c r="F70" s="97"/>
      <c r="G70" s="106">
        <f>G27</f>
        <v>2641427</v>
      </c>
      <c r="H70" s="97"/>
      <c r="I70" s="248">
        <f>I27</f>
        <v>209080763</v>
      </c>
      <c r="J70" s="224"/>
      <c r="K70" s="248">
        <f>K27</f>
        <v>3728932</v>
      </c>
    </row>
    <row r="71" spans="1:13" ht="15.95" customHeight="1" thickTop="1">
      <c r="A71" s="32"/>
      <c r="B71" s="32"/>
      <c r="C71" s="252"/>
      <c r="D71" s="97"/>
      <c r="E71" s="78"/>
      <c r="F71" s="97"/>
      <c r="G71" s="78"/>
      <c r="H71" s="97"/>
      <c r="I71" s="78"/>
      <c r="J71" s="32"/>
      <c r="K71" s="78"/>
    </row>
    <row r="72" spans="1:13" ht="15.95" customHeight="1">
      <c r="A72" s="265" t="s">
        <v>98</v>
      </c>
      <c r="B72" s="265"/>
      <c r="C72" s="252"/>
      <c r="D72" s="97"/>
      <c r="E72" s="78"/>
      <c r="F72" s="97"/>
      <c r="G72" s="78"/>
      <c r="H72" s="97"/>
      <c r="I72" s="78"/>
      <c r="J72" s="32"/>
      <c r="K72" s="78"/>
    </row>
    <row r="73" spans="1:13" ht="15.95" customHeight="1">
      <c r="A73" s="32"/>
      <c r="B73" s="2" t="s">
        <v>99</v>
      </c>
      <c r="C73" s="252"/>
      <c r="D73" s="97"/>
      <c r="E73" s="78"/>
      <c r="F73" s="97"/>
      <c r="G73" s="78"/>
      <c r="H73" s="97"/>
      <c r="I73" s="78"/>
      <c r="J73" s="32"/>
      <c r="K73" s="78"/>
    </row>
    <row r="74" spans="1:13" ht="15.95" customHeight="1">
      <c r="A74" s="32" t="s">
        <v>97</v>
      </c>
      <c r="B74" s="32"/>
      <c r="C74" s="252"/>
      <c r="D74" s="97"/>
      <c r="E74" s="28">
        <f>E77-E75</f>
        <v>307340453</v>
      </c>
      <c r="F74" s="45"/>
      <c r="G74" s="28">
        <f>G77-G75</f>
        <v>1540927</v>
      </c>
      <c r="H74" s="45"/>
      <c r="I74" s="28">
        <f>I77-I75</f>
        <v>209080763</v>
      </c>
      <c r="J74" s="56"/>
      <c r="K74" s="28">
        <f>K77-K75</f>
        <v>3728932</v>
      </c>
    </row>
    <row r="75" spans="1:13" ht="15.95" customHeight="1">
      <c r="A75" s="32" t="s">
        <v>61</v>
      </c>
      <c r="B75" s="32"/>
      <c r="C75" s="252"/>
      <c r="D75" s="97"/>
      <c r="E75" s="33">
        <f>'E 12'!W37</f>
        <v>34373224</v>
      </c>
      <c r="F75" s="107"/>
      <c r="G75" s="33">
        <v>-5270125</v>
      </c>
      <c r="H75" s="107"/>
      <c r="I75" s="33">
        <v>0</v>
      </c>
      <c r="J75" s="45"/>
      <c r="K75" s="33">
        <v>0</v>
      </c>
      <c r="M75" s="250"/>
    </row>
    <row r="76" spans="1:13" ht="8.1" customHeight="1">
      <c r="A76" s="32"/>
      <c r="B76" s="32"/>
      <c r="C76" s="252"/>
      <c r="D76" s="97"/>
      <c r="E76" s="78"/>
      <c r="F76" s="77"/>
      <c r="G76" s="78"/>
      <c r="H76" s="77"/>
      <c r="I76" s="78"/>
      <c r="J76" s="77"/>
      <c r="K76" s="78"/>
      <c r="M76" s="250"/>
    </row>
    <row r="77" spans="1:13" ht="15.95" customHeight="1" thickBot="1">
      <c r="A77" s="32"/>
      <c r="B77" s="32"/>
      <c r="C77" s="252"/>
      <c r="D77" s="97"/>
      <c r="E77" s="248">
        <f>E50</f>
        <v>341713677</v>
      </c>
      <c r="F77" s="221"/>
      <c r="G77" s="225">
        <f>G50</f>
        <v>-3729198</v>
      </c>
      <c r="H77" s="221"/>
      <c r="I77" s="248">
        <f>I50</f>
        <v>209080763</v>
      </c>
      <c r="J77" s="224"/>
      <c r="K77" s="248">
        <f>K50</f>
        <v>3728932</v>
      </c>
    </row>
    <row r="78" spans="1:13" ht="15.95" customHeight="1" thickTop="1">
      <c r="A78" s="32"/>
      <c r="B78" s="32"/>
      <c r="C78" s="252"/>
      <c r="D78" s="97"/>
      <c r="E78" s="78"/>
      <c r="F78" s="97"/>
      <c r="G78" s="78"/>
      <c r="H78" s="97"/>
      <c r="I78" s="78"/>
      <c r="J78" s="32"/>
      <c r="K78" s="78"/>
    </row>
    <row r="79" spans="1:13" ht="15.95" customHeight="1">
      <c r="A79" s="32"/>
      <c r="B79" s="32"/>
      <c r="C79" s="252"/>
      <c r="D79" s="97"/>
      <c r="E79" s="78"/>
      <c r="F79" s="97"/>
      <c r="G79" s="78"/>
      <c r="H79" s="97"/>
      <c r="I79" s="78"/>
      <c r="J79" s="32"/>
      <c r="K79" s="78"/>
    </row>
    <row r="80" spans="1:13" ht="15.95" customHeight="1">
      <c r="A80" s="2" t="s">
        <v>100</v>
      </c>
      <c r="B80" s="2"/>
      <c r="C80" s="252"/>
      <c r="D80" s="97"/>
      <c r="E80" s="108"/>
      <c r="F80" s="109"/>
      <c r="G80" s="108"/>
      <c r="H80" s="39"/>
      <c r="I80" s="108"/>
      <c r="J80" s="109"/>
      <c r="K80" s="108"/>
    </row>
    <row r="81" spans="1:11" ht="8.1" customHeight="1">
      <c r="A81" s="2"/>
      <c r="B81" s="2"/>
      <c r="C81" s="252"/>
      <c r="D81" s="97"/>
      <c r="E81" s="108"/>
      <c r="F81" s="109"/>
      <c r="G81" s="108"/>
      <c r="H81" s="39"/>
      <c r="I81" s="108"/>
      <c r="J81" s="109"/>
      <c r="K81" s="108"/>
    </row>
    <row r="82" spans="1:11" ht="15.95" customHeight="1">
      <c r="A82" s="32" t="s">
        <v>101</v>
      </c>
      <c r="B82" s="32"/>
      <c r="C82" s="252">
        <v>31</v>
      </c>
      <c r="D82" s="97"/>
      <c r="E82" s="110">
        <v>0.75</v>
      </c>
      <c r="F82" s="110"/>
      <c r="G82" s="110">
        <v>0.01</v>
      </c>
      <c r="H82" s="110"/>
      <c r="I82" s="110">
        <v>0.51</v>
      </c>
      <c r="J82" s="110"/>
      <c r="K82" s="110">
        <v>0.01</v>
      </c>
    </row>
    <row r="83" spans="1:11" ht="15.95" customHeight="1">
      <c r="A83" s="25" t="s">
        <v>102</v>
      </c>
      <c r="B83" s="2"/>
      <c r="C83" s="252">
        <v>31</v>
      </c>
      <c r="D83" s="97"/>
      <c r="E83" s="97">
        <v>0.74</v>
      </c>
      <c r="F83" s="97"/>
      <c r="G83" s="97">
        <v>0.01</v>
      </c>
      <c r="H83" s="97"/>
      <c r="I83" s="97">
        <v>0.5</v>
      </c>
      <c r="J83" s="97"/>
      <c r="K83" s="97">
        <v>0.01</v>
      </c>
    </row>
    <row r="84" spans="1:11" ht="15.95" customHeight="1">
      <c r="A84" s="2"/>
      <c r="B84" s="2"/>
      <c r="C84" s="252"/>
      <c r="D84" s="97"/>
      <c r="E84" s="97"/>
      <c r="F84" s="97"/>
      <c r="G84" s="78"/>
      <c r="H84" s="97"/>
      <c r="I84" s="78"/>
      <c r="J84" s="32"/>
      <c r="K84" s="78"/>
    </row>
    <row r="85" spans="1:11" ht="15.95" customHeight="1">
      <c r="A85" s="25"/>
      <c r="B85" s="25"/>
      <c r="C85" s="252"/>
      <c r="D85" s="97"/>
      <c r="F85" s="32"/>
      <c r="G85" s="111"/>
      <c r="H85" s="32"/>
      <c r="I85" s="65"/>
      <c r="J85" s="32"/>
      <c r="K85" s="65"/>
    </row>
    <row r="86" spans="1:11" ht="18.95" customHeight="1">
      <c r="A86" s="25"/>
      <c r="C86" s="252"/>
      <c r="D86" s="97"/>
      <c r="F86" s="32"/>
      <c r="G86" s="65"/>
      <c r="H86" s="32"/>
      <c r="I86" s="65"/>
      <c r="J86" s="32"/>
      <c r="K86" s="65"/>
    </row>
    <row r="87" spans="1:11" ht="18.95" customHeight="1">
      <c r="A87" s="25"/>
      <c r="C87" s="252"/>
      <c r="D87" s="97"/>
      <c r="F87" s="32"/>
      <c r="G87" s="65"/>
      <c r="H87" s="32"/>
      <c r="I87" s="65"/>
      <c r="J87" s="32"/>
      <c r="K87" s="65"/>
    </row>
    <row r="88" spans="1:11" ht="18.95" customHeight="1">
      <c r="A88" s="25"/>
      <c r="C88" s="252"/>
      <c r="D88" s="97"/>
      <c r="F88" s="32"/>
      <c r="G88" s="65"/>
      <c r="H88" s="32"/>
      <c r="I88" s="65"/>
      <c r="J88" s="32"/>
      <c r="K88" s="65"/>
    </row>
    <row r="89" spans="1:11" ht="18.95" customHeight="1">
      <c r="A89" s="25"/>
      <c r="C89" s="252"/>
      <c r="D89" s="97"/>
      <c r="F89" s="32"/>
      <c r="G89" s="65"/>
      <c r="H89" s="32"/>
      <c r="I89" s="65"/>
      <c r="J89" s="32"/>
      <c r="K89" s="65"/>
    </row>
    <row r="90" spans="1:11" ht="18.95" customHeight="1">
      <c r="A90" s="25"/>
      <c r="C90" s="252"/>
      <c r="D90" s="97"/>
      <c r="F90" s="32"/>
      <c r="G90" s="65"/>
      <c r="H90" s="32"/>
      <c r="I90" s="65"/>
      <c r="J90" s="32"/>
      <c r="K90" s="65"/>
    </row>
    <row r="91" spans="1:11" ht="18.95" customHeight="1">
      <c r="A91" s="25"/>
      <c r="C91" s="252"/>
      <c r="D91" s="97"/>
      <c r="F91" s="32"/>
      <c r="G91" s="65"/>
      <c r="H91" s="32"/>
      <c r="I91" s="65"/>
      <c r="J91" s="32"/>
      <c r="K91" s="65"/>
    </row>
    <row r="92" spans="1:11" ht="18.95" customHeight="1">
      <c r="A92" s="25"/>
      <c r="C92" s="252"/>
      <c r="D92" s="97"/>
      <c r="F92" s="32"/>
      <c r="G92" s="65"/>
      <c r="H92" s="32"/>
      <c r="I92" s="65"/>
      <c r="J92" s="32"/>
      <c r="K92" s="65"/>
    </row>
    <row r="93" spans="1:11" ht="18.95" customHeight="1">
      <c r="A93" s="25"/>
      <c r="C93" s="252"/>
      <c r="D93" s="97"/>
      <c r="F93" s="32"/>
      <c r="G93" s="65"/>
      <c r="H93" s="32"/>
      <c r="I93" s="65"/>
      <c r="J93" s="32"/>
      <c r="K93" s="65"/>
    </row>
    <row r="94" spans="1:11" ht="18.95" customHeight="1">
      <c r="A94" s="25"/>
      <c r="C94" s="252"/>
      <c r="D94" s="97"/>
      <c r="F94" s="32"/>
      <c r="G94" s="65"/>
      <c r="H94" s="32"/>
      <c r="I94" s="65"/>
      <c r="J94" s="32"/>
      <c r="K94" s="65"/>
    </row>
    <row r="95" spans="1:11" ht="18.95" customHeight="1">
      <c r="A95" s="25"/>
      <c r="C95" s="252"/>
      <c r="D95" s="97"/>
      <c r="F95" s="32"/>
      <c r="G95" s="65"/>
      <c r="H95" s="32"/>
      <c r="I95" s="65"/>
      <c r="J95" s="32"/>
      <c r="K95" s="65"/>
    </row>
    <row r="96" spans="1:11" ht="18.95" customHeight="1">
      <c r="A96" s="25"/>
      <c r="C96" s="252"/>
      <c r="D96" s="97"/>
      <c r="F96" s="32"/>
      <c r="G96" s="65"/>
      <c r="H96" s="32"/>
      <c r="I96" s="65"/>
      <c r="J96" s="32"/>
      <c r="K96" s="65"/>
    </row>
    <row r="97" spans="1:11" ht="18.95" customHeight="1">
      <c r="A97" s="25"/>
      <c r="C97" s="252"/>
      <c r="D97" s="97"/>
      <c r="F97" s="32"/>
      <c r="G97" s="65"/>
      <c r="H97" s="32"/>
      <c r="I97" s="65"/>
      <c r="J97" s="32"/>
      <c r="K97" s="65"/>
    </row>
    <row r="98" spans="1:11" ht="18.95" customHeight="1">
      <c r="A98" s="25"/>
      <c r="C98" s="252"/>
      <c r="D98" s="97"/>
      <c r="F98" s="32"/>
      <c r="G98" s="65"/>
      <c r="H98" s="32"/>
      <c r="I98" s="65"/>
      <c r="J98" s="32"/>
      <c r="K98" s="65"/>
    </row>
    <row r="99" spans="1:11" ht="18" customHeight="1">
      <c r="A99" s="25"/>
      <c r="C99" s="252"/>
      <c r="D99" s="97"/>
      <c r="F99" s="32"/>
      <c r="G99" s="65"/>
      <c r="H99" s="32"/>
      <c r="I99" s="65"/>
      <c r="J99" s="32"/>
      <c r="K99" s="65"/>
    </row>
    <row r="100" spans="1:11" ht="15.95" customHeight="1">
      <c r="A100" s="25"/>
      <c r="C100" s="252"/>
      <c r="D100" s="97"/>
      <c r="F100" s="32"/>
      <c r="G100" s="65"/>
      <c r="H100" s="32"/>
      <c r="I100" s="65"/>
      <c r="J100" s="32"/>
      <c r="K100" s="65"/>
    </row>
    <row r="101" spans="1:11" ht="18.95" customHeight="1">
      <c r="A101" s="25"/>
      <c r="C101" s="252"/>
      <c r="D101" s="97"/>
      <c r="F101" s="32"/>
      <c r="G101" s="65"/>
      <c r="H101" s="32"/>
      <c r="I101" s="65"/>
      <c r="J101" s="32"/>
      <c r="K101" s="65"/>
    </row>
    <row r="102" spans="1:11" ht="18.95" customHeight="1">
      <c r="A102" s="25"/>
      <c r="C102" s="252"/>
      <c r="D102" s="97"/>
      <c r="F102" s="32"/>
      <c r="G102" s="65"/>
      <c r="H102" s="32"/>
      <c r="I102" s="65"/>
      <c r="J102" s="32"/>
      <c r="K102" s="65"/>
    </row>
    <row r="103" spans="1:11" ht="15.95" customHeight="1">
      <c r="A103" s="25"/>
      <c r="C103" s="252"/>
      <c r="D103" s="97"/>
      <c r="F103" s="32"/>
      <c r="G103" s="65"/>
      <c r="H103" s="32"/>
      <c r="I103" s="65"/>
      <c r="J103" s="32"/>
      <c r="K103" s="65"/>
    </row>
    <row r="104" spans="1:11" ht="15.95" customHeight="1">
      <c r="A104" s="25"/>
      <c r="C104" s="252"/>
      <c r="D104" s="97"/>
      <c r="F104" s="32"/>
      <c r="G104" s="65"/>
      <c r="H104" s="32"/>
      <c r="I104" s="65"/>
      <c r="J104" s="32"/>
      <c r="K104" s="65"/>
    </row>
    <row r="105" spans="1:11" ht="15.95" customHeight="1">
      <c r="A105" s="25"/>
      <c r="C105" s="252"/>
      <c r="D105" s="97"/>
      <c r="F105" s="32"/>
      <c r="G105" s="65"/>
      <c r="H105" s="32"/>
      <c r="I105" s="65"/>
      <c r="J105" s="32"/>
      <c r="K105" s="65"/>
    </row>
    <row r="106" spans="1:11" ht="15.95" customHeight="1">
      <c r="A106" s="25"/>
      <c r="B106" s="25"/>
      <c r="C106" s="252"/>
      <c r="D106" s="97"/>
      <c r="E106" s="97"/>
      <c r="F106" s="97"/>
      <c r="G106" s="78"/>
      <c r="H106" s="97"/>
      <c r="I106" s="78"/>
      <c r="J106" s="32"/>
      <c r="K106" s="78"/>
    </row>
    <row r="107" spans="1:11" ht="15.95" customHeight="1">
      <c r="A107" s="25"/>
      <c r="B107" s="25"/>
      <c r="C107" s="252"/>
      <c r="D107" s="97"/>
      <c r="E107" s="78"/>
      <c r="F107" s="97"/>
      <c r="G107" s="78"/>
      <c r="H107" s="97"/>
      <c r="I107" s="78"/>
      <c r="J107" s="32"/>
      <c r="K107" s="78"/>
    </row>
    <row r="108" spans="1:11" ht="18" customHeight="1">
      <c r="A108" s="266" t="s">
        <v>29</v>
      </c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</row>
    <row r="109" spans="1:11" ht="15" customHeight="1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3">
        <v>11</v>
      </c>
    </row>
  </sheetData>
  <mergeCells count="11">
    <mergeCell ref="E62:G62"/>
    <mergeCell ref="I62:K62"/>
    <mergeCell ref="A66:B66"/>
    <mergeCell ref="A72:B72"/>
    <mergeCell ref="A108:K108"/>
    <mergeCell ref="E5:G5"/>
    <mergeCell ref="I5:K5"/>
    <mergeCell ref="E6:G6"/>
    <mergeCell ref="I6:K6"/>
    <mergeCell ref="E61:G61"/>
    <mergeCell ref="I61:K61"/>
  </mergeCells>
  <pageMargins left="0.8" right="0.4" top="0.5" bottom="0.4" header="0.47244094488188998" footer="0.39370078740157499"/>
  <pageSetup paperSize="9" scale="95" firstPageNumber="5" orientation="portrait" cellComments="asDisplayed" useFirstPageNumber="1" horizontalDpi="1200" verticalDpi="1200" r:id="rId1"/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48"/>
  <sheetViews>
    <sheetView view="pageBreakPreview" topLeftCell="A22" zoomScaleNormal="100" zoomScaleSheetLayoutView="100" workbookViewId="0">
      <selection activeCell="E29" sqref="E29"/>
    </sheetView>
  </sheetViews>
  <sheetFormatPr defaultColWidth="9.140625" defaultRowHeight="15" customHeight="1"/>
  <cols>
    <col min="1" max="1" width="1.28515625" style="199" customWidth="1"/>
    <col min="2" max="2" width="36.5703125" style="199" customWidth="1"/>
    <col min="3" max="3" width="5.7109375" style="199" customWidth="1"/>
    <col min="4" max="4" width="0.85546875" style="199" customWidth="1"/>
    <col min="5" max="5" width="11.7109375" style="199" customWidth="1"/>
    <col min="6" max="6" width="0.85546875" style="199" customWidth="1"/>
    <col min="7" max="7" width="11.5703125" style="199" customWidth="1"/>
    <col min="8" max="8" width="0.85546875" style="199" customWidth="1"/>
    <col min="9" max="9" width="12.7109375" style="199" customWidth="1"/>
    <col min="10" max="10" width="0.85546875" style="199" customWidth="1"/>
    <col min="11" max="11" width="12.28515625" style="199" customWidth="1"/>
    <col min="12" max="12" width="0.85546875" style="199" customWidth="1"/>
    <col min="13" max="13" width="13.28515625" style="199" customWidth="1"/>
    <col min="14" max="14" width="0.85546875" style="199" customWidth="1"/>
    <col min="15" max="15" width="17" style="199" customWidth="1"/>
    <col min="16" max="16" width="0.85546875" style="199" customWidth="1"/>
    <col min="17" max="17" width="16.7109375" style="199" customWidth="1"/>
    <col min="18" max="18" width="0.85546875" style="199" customWidth="1"/>
    <col min="19" max="19" width="12.5703125" style="199" customWidth="1"/>
    <col min="20" max="20" width="0.85546875" style="199" customWidth="1"/>
    <col min="21" max="21" width="11.42578125" style="199" customWidth="1"/>
    <col min="22" max="22" width="0.85546875" style="199" customWidth="1"/>
    <col min="23" max="23" width="12.7109375" style="199" customWidth="1"/>
    <col min="24" max="24" width="0.85546875" style="199" customWidth="1"/>
    <col min="25" max="25" width="11.7109375" style="199" customWidth="1"/>
    <col min="26" max="16384" width="9.140625" style="199"/>
  </cols>
  <sheetData>
    <row r="1" spans="1:26" ht="15" customHeight="1">
      <c r="A1" s="114" t="s">
        <v>0</v>
      </c>
      <c r="B1" s="114"/>
      <c r="C1" s="115"/>
      <c r="D1" s="114"/>
      <c r="E1" s="116"/>
      <c r="F1" s="114"/>
      <c r="G1" s="116"/>
      <c r="H1" s="114"/>
      <c r="I1" s="114"/>
      <c r="J1" s="114"/>
      <c r="K1" s="116"/>
      <c r="L1" s="114"/>
      <c r="M1" s="116"/>
      <c r="N1" s="114"/>
      <c r="O1" s="116"/>
      <c r="P1" s="114"/>
      <c r="Q1" s="116"/>
      <c r="R1" s="114"/>
      <c r="S1" s="116"/>
      <c r="T1" s="114"/>
      <c r="U1" s="116"/>
      <c r="V1" s="114"/>
      <c r="W1" s="116"/>
      <c r="X1" s="114"/>
      <c r="Y1" s="116"/>
      <c r="Z1" s="114"/>
    </row>
    <row r="2" spans="1:26" ht="15" customHeight="1">
      <c r="A2" s="114" t="s">
        <v>103</v>
      </c>
      <c r="B2" s="114"/>
      <c r="C2" s="115"/>
      <c r="D2" s="114"/>
      <c r="E2" s="116"/>
      <c r="F2" s="114"/>
      <c r="G2" s="116"/>
      <c r="H2" s="114"/>
      <c r="I2" s="114"/>
      <c r="J2" s="114"/>
      <c r="K2" s="116"/>
      <c r="L2" s="114"/>
      <c r="M2" s="116"/>
      <c r="N2" s="114"/>
      <c r="O2" s="116"/>
      <c r="P2" s="114"/>
      <c r="Q2" s="116"/>
      <c r="R2" s="114"/>
      <c r="S2" s="116"/>
      <c r="T2" s="114"/>
      <c r="U2" s="116"/>
      <c r="V2" s="114"/>
      <c r="W2" s="116"/>
      <c r="X2" s="114"/>
      <c r="Y2" s="116"/>
      <c r="Z2" s="114"/>
    </row>
    <row r="3" spans="1:26" ht="15" customHeight="1">
      <c r="A3" s="117" t="s">
        <v>65</v>
      </c>
      <c r="B3" s="117"/>
      <c r="C3" s="118"/>
      <c r="D3" s="117"/>
      <c r="E3" s="119"/>
      <c r="F3" s="117"/>
      <c r="G3" s="119"/>
      <c r="H3" s="117"/>
      <c r="I3" s="117"/>
      <c r="J3" s="117"/>
      <c r="K3" s="119"/>
      <c r="L3" s="117"/>
      <c r="M3" s="119"/>
      <c r="N3" s="117"/>
      <c r="O3" s="119"/>
      <c r="P3" s="117"/>
      <c r="Q3" s="119"/>
      <c r="R3" s="117"/>
      <c r="S3" s="119"/>
      <c r="T3" s="117"/>
      <c r="U3" s="119"/>
      <c r="V3" s="117"/>
      <c r="W3" s="119"/>
      <c r="X3" s="117"/>
      <c r="Y3" s="119"/>
      <c r="Z3" s="114"/>
    </row>
    <row r="4" spans="1:26" ht="15" customHeight="1">
      <c r="A4" s="13"/>
      <c r="B4" s="13"/>
      <c r="C4" s="120"/>
      <c r="D4" s="121"/>
      <c r="E4" s="83"/>
      <c r="F4" s="121"/>
      <c r="G4" s="63"/>
      <c r="H4" s="121"/>
      <c r="I4" s="121"/>
      <c r="J4" s="121"/>
      <c r="K4" s="105"/>
      <c r="L4" s="55"/>
      <c r="M4" s="75"/>
      <c r="N4" s="122"/>
      <c r="O4" s="75"/>
      <c r="P4" s="122"/>
      <c r="Q4" s="123"/>
      <c r="R4" s="122"/>
      <c r="S4" s="123"/>
      <c r="T4" s="122"/>
      <c r="U4" s="123"/>
      <c r="V4" s="122"/>
      <c r="W4" s="75"/>
      <c r="X4" s="122"/>
      <c r="Y4" s="75"/>
      <c r="Z4" s="39"/>
    </row>
    <row r="5" spans="1:26" ht="15" customHeight="1">
      <c r="A5" s="13"/>
      <c r="B5" s="13"/>
      <c r="C5" s="120"/>
      <c r="D5" s="121"/>
      <c r="E5" s="267" t="s">
        <v>104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39"/>
    </row>
    <row r="6" spans="1:26" ht="15" customHeight="1">
      <c r="A6" s="13"/>
      <c r="B6" s="13"/>
      <c r="C6" s="120"/>
      <c r="D6" s="121"/>
      <c r="E6" s="267" t="s">
        <v>105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39"/>
      <c r="W6" s="105"/>
      <c r="X6" s="39"/>
      <c r="Y6" s="105"/>
      <c r="Z6" s="39"/>
    </row>
    <row r="7" spans="1:26" ht="15" customHeight="1">
      <c r="A7" s="22"/>
      <c r="B7" s="22"/>
      <c r="C7" s="120"/>
      <c r="D7" s="120"/>
      <c r="E7" s="124"/>
      <c r="F7" s="81"/>
      <c r="G7" s="83"/>
      <c r="H7" s="81"/>
      <c r="I7" s="81"/>
      <c r="J7" s="81"/>
      <c r="K7" s="83"/>
      <c r="L7" s="81"/>
      <c r="M7" s="125"/>
      <c r="N7" s="81"/>
      <c r="O7" s="268" t="s">
        <v>59</v>
      </c>
      <c r="P7" s="268"/>
      <c r="Q7" s="268"/>
      <c r="R7" s="268"/>
      <c r="S7" s="268"/>
      <c r="T7" s="73"/>
      <c r="U7" s="83"/>
      <c r="V7" s="113"/>
      <c r="W7" s="74"/>
      <c r="X7" s="113"/>
      <c r="Y7" s="74"/>
      <c r="Z7" s="14"/>
    </row>
    <row r="8" spans="1:26" ht="15" customHeight="1">
      <c r="A8" s="22"/>
      <c r="B8" s="22"/>
      <c r="C8" s="120"/>
      <c r="D8" s="120"/>
      <c r="E8" s="124"/>
      <c r="F8" s="81"/>
      <c r="G8" s="83"/>
      <c r="H8" s="81"/>
      <c r="I8" s="81"/>
      <c r="J8" s="81"/>
      <c r="K8" s="14"/>
      <c r="L8" s="14"/>
      <c r="M8" s="14"/>
      <c r="N8" s="81"/>
      <c r="O8" s="126" t="s">
        <v>106</v>
      </c>
      <c r="P8" s="126"/>
      <c r="Q8" s="127"/>
      <c r="R8" s="126"/>
      <c r="S8" s="126"/>
      <c r="T8" s="73"/>
      <c r="U8" s="83"/>
      <c r="V8" s="113"/>
      <c r="W8" s="74"/>
      <c r="X8" s="113"/>
      <c r="Y8" s="74"/>
      <c r="Z8" s="14"/>
    </row>
    <row r="9" spans="1:26" ht="15" customHeight="1">
      <c r="A9" s="22"/>
      <c r="B9" s="22"/>
      <c r="C9" s="120"/>
      <c r="D9" s="120"/>
      <c r="E9" s="124"/>
      <c r="F9" s="81"/>
      <c r="G9" s="83"/>
      <c r="H9" s="81"/>
      <c r="I9" s="81"/>
      <c r="J9" s="81"/>
      <c r="K9" s="14"/>
      <c r="L9" s="14"/>
      <c r="M9" s="14"/>
      <c r="N9" s="81"/>
      <c r="O9" s="254" t="s">
        <v>107</v>
      </c>
      <c r="P9" s="126"/>
      <c r="Q9" s="127"/>
      <c r="R9" s="126"/>
      <c r="S9" s="126"/>
      <c r="T9" s="73"/>
      <c r="U9" s="83"/>
      <c r="V9" s="113"/>
      <c r="W9" s="74"/>
      <c r="X9" s="113"/>
      <c r="Y9" s="74"/>
      <c r="Z9" s="14"/>
    </row>
    <row r="10" spans="1:26" ht="15" customHeight="1">
      <c r="A10" s="22"/>
      <c r="B10" s="22"/>
      <c r="C10" s="120"/>
      <c r="D10" s="120"/>
      <c r="E10" s="124"/>
      <c r="F10" s="81"/>
      <c r="G10" s="83"/>
      <c r="H10" s="81"/>
      <c r="I10" s="81"/>
      <c r="J10" s="81"/>
      <c r="K10" s="83"/>
      <c r="L10" s="81"/>
      <c r="M10" s="83"/>
      <c r="N10" s="81"/>
      <c r="O10" s="83" t="s">
        <v>108</v>
      </c>
      <c r="P10" s="73"/>
      <c r="Q10" s="14"/>
      <c r="R10" s="73"/>
      <c r="S10" s="124" t="s">
        <v>109</v>
      </c>
      <c r="T10" s="73"/>
      <c r="U10" s="83"/>
      <c r="V10" s="113"/>
      <c r="W10" s="74"/>
      <c r="X10" s="113"/>
      <c r="Y10" s="74"/>
      <c r="Z10" s="14"/>
    </row>
    <row r="11" spans="1:26" ht="15" customHeight="1">
      <c r="A11" s="252"/>
      <c r="B11" s="252"/>
      <c r="C11" s="128"/>
      <c r="D11" s="120"/>
      <c r="E11" s="124" t="s">
        <v>110</v>
      </c>
      <c r="F11" s="81"/>
      <c r="G11" s="74"/>
      <c r="H11" s="81"/>
      <c r="I11" s="130" t="s">
        <v>111</v>
      </c>
      <c r="J11" s="81"/>
      <c r="K11" s="269" t="s">
        <v>112</v>
      </c>
      <c r="L11" s="269"/>
      <c r="M11" s="269"/>
      <c r="N11" s="81"/>
      <c r="O11" s="124" t="s">
        <v>113</v>
      </c>
      <c r="P11" s="56"/>
      <c r="Q11" s="124" t="s">
        <v>114</v>
      </c>
      <c r="R11" s="56"/>
      <c r="S11" s="124" t="s">
        <v>115</v>
      </c>
      <c r="T11" s="56"/>
      <c r="U11" s="74"/>
      <c r="V11" s="113"/>
      <c r="W11" s="74"/>
      <c r="X11" s="113"/>
      <c r="Y11" s="83" t="s">
        <v>116</v>
      </c>
      <c r="Z11" s="14"/>
    </row>
    <row r="12" spans="1:26" ht="15" customHeight="1">
      <c r="A12" s="252"/>
      <c r="B12" s="252"/>
      <c r="C12" s="129"/>
      <c r="D12" s="120"/>
      <c r="E12" s="127" t="s">
        <v>117</v>
      </c>
      <c r="F12" s="81"/>
      <c r="G12" s="83" t="s">
        <v>118</v>
      </c>
      <c r="H12" s="81"/>
      <c r="I12" s="130" t="s">
        <v>119</v>
      </c>
      <c r="J12" s="81"/>
      <c r="K12" s="127" t="s">
        <v>120</v>
      </c>
      <c r="L12" s="14"/>
      <c r="M12" s="14"/>
      <c r="N12" s="130"/>
      <c r="O12" s="83" t="s">
        <v>6</v>
      </c>
      <c r="P12" s="130"/>
      <c r="Q12" s="124" t="s">
        <v>121</v>
      </c>
      <c r="R12" s="130"/>
      <c r="S12" s="124" t="s">
        <v>122</v>
      </c>
      <c r="T12" s="130"/>
      <c r="U12" s="124" t="s">
        <v>123</v>
      </c>
      <c r="V12" s="113"/>
      <c r="W12" s="124" t="s">
        <v>124</v>
      </c>
      <c r="X12" s="113"/>
      <c r="Y12" s="124" t="s">
        <v>122</v>
      </c>
      <c r="Z12" s="14"/>
    </row>
    <row r="13" spans="1:26" ht="15" customHeight="1">
      <c r="A13" s="252"/>
      <c r="B13" s="252"/>
      <c r="C13" s="129"/>
      <c r="D13" s="120"/>
      <c r="E13" s="127" t="s">
        <v>125</v>
      </c>
      <c r="F13" s="81"/>
      <c r="G13" s="83" t="s">
        <v>125</v>
      </c>
      <c r="H13" s="81"/>
      <c r="I13" s="130" t="s">
        <v>126</v>
      </c>
      <c r="J13" s="81"/>
      <c r="K13" s="127" t="s">
        <v>127</v>
      </c>
      <c r="L13" s="131"/>
      <c r="M13" s="127" t="s">
        <v>58</v>
      </c>
      <c r="N13" s="81"/>
      <c r="O13" s="83" t="s">
        <v>128</v>
      </c>
      <c r="P13" s="81"/>
      <c r="Q13" s="83" t="s">
        <v>129</v>
      </c>
      <c r="R13" s="81"/>
      <c r="S13" s="83" t="s">
        <v>130</v>
      </c>
      <c r="T13" s="81"/>
      <c r="U13" s="83" t="s">
        <v>131</v>
      </c>
      <c r="V13" s="113"/>
      <c r="W13" s="83" t="s">
        <v>132</v>
      </c>
      <c r="X13" s="113"/>
      <c r="Y13" s="83" t="s">
        <v>130</v>
      </c>
      <c r="Z13" s="14"/>
    </row>
    <row r="14" spans="1:26" ht="15" customHeight="1">
      <c r="A14" s="252"/>
      <c r="B14" s="252"/>
      <c r="C14" s="253" t="s">
        <v>47</v>
      </c>
      <c r="D14" s="120"/>
      <c r="E14" s="132" t="s">
        <v>8</v>
      </c>
      <c r="F14" s="81"/>
      <c r="G14" s="132" t="s">
        <v>8</v>
      </c>
      <c r="H14" s="81"/>
      <c r="I14" s="132" t="s">
        <v>8</v>
      </c>
      <c r="J14" s="81"/>
      <c r="K14" s="132" t="s">
        <v>8</v>
      </c>
      <c r="L14" s="131"/>
      <c r="M14" s="132" t="s">
        <v>8</v>
      </c>
      <c r="N14" s="130"/>
      <c r="O14" s="132" t="s">
        <v>8</v>
      </c>
      <c r="P14" s="130"/>
      <c r="Q14" s="132" t="s">
        <v>8</v>
      </c>
      <c r="R14" s="130"/>
      <c r="S14" s="132" t="s">
        <v>8</v>
      </c>
      <c r="T14" s="130"/>
      <c r="U14" s="132" t="s">
        <v>8</v>
      </c>
      <c r="V14" s="113"/>
      <c r="W14" s="132" t="s">
        <v>8</v>
      </c>
      <c r="X14" s="113"/>
      <c r="Y14" s="132" t="s">
        <v>8</v>
      </c>
      <c r="Z14" s="14"/>
    </row>
    <row r="15" spans="1:26" ht="15" customHeight="1">
      <c r="A15" s="25"/>
      <c r="B15" s="25"/>
      <c r="C15" s="129"/>
      <c r="D15" s="73"/>
      <c r="E15" s="74"/>
      <c r="F15" s="73"/>
      <c r="G15" s="74"/>
      <c r="H15" s="73"/>
      <c r="I15" s="73"/>
      <c r="J15" s="73"/>
      <c r="K15" s="65"/>
      <c r="L15" s="84"/>
      <c r="M15" s="65"/>
      <c r="N15" s="84"/>
      <c r="O15" s="74"/>
      <c r="P15" s="84"/>
      <c r="Q15" s="65"/>
      <c r="R15" s="84"/>
      <c r="S15" s="65"/>
      <c r="T15" s="84"/>
      <c r="U15" s="65"/>
      <c r="V15" s="39"/>
      <c r="W15" s="105"/>
      <c r="X15" s="39"/>
      <c r="Y15" s="105"/>
      <c r="Z15" s="39"/>
    </row>
    <row r="16" spans="1:26" ht="15.75" customHeight="1">
      <c r="A16" s="62" t="s">
        <v>133</v>
      </c>
      <c r="B16" s="2"/>
      <c r="C16" s="129"/>
      <c r="D16" s="77"/>
      <c r="E16" s="100">
        <v>409877016</v>
      </c>
      <c r="F16" s="45"/>
      <c r="G16" s="100">
        <v>0</v>
      </c>
      <c r="H16" s="45"/>
      <c r="I16" s="100">
        <v>0</v>
      </c>
      <c r="J16" s="45"/>
      <c r="K16" s="100">
        <v>0</v>
      </c>
      <c r="L16" s="45"/>
      <c r="M16" s="133">
        <v>-259142988</v>
      </c>
      <c r="N16" s="45"/>
      <c r="O16" s="100">
        <v>-13924880</v>
      </c>
      <c r="P16" s="45"/>
      <c r="Q16" s="133">
        <v>-11589319</v>
      </c>
      <c r="R16" s="45"/>
      <c r="S16" s="133">
        <v>-25514199</v>
      </c>
      <c r="T16" s="45"/>
      <c r="U16" s="133">
        <f>E16+G16+I16+M16+K16+S16</f>
        <v>125219829</v>
      </c>
      <c r="V16" s="45"/>
      <c r="W16" s="100">
        <v>20240161</v>
      </c>
      <c r="X16" s="99"/>
      <c r="Y16" s="133">
        <v>145459990</v>
      </c>
      <c r="Z16" s="39"/>
    </row>
    <row r="17" spans="1:26" ht="8.1" customHeight="1">
      <c r="A17" s="134"/>
      <c r="B17" s="2"/>
      <c r="C17" s="252"/>
      <c r="D17" s="77"/>
      <c r="E17" s="100"/>
      <c r="G17" s="100"/>
      <c r="I17" s="100"/>
      <c r="K17" s="100"/>
      <c r="M17" s="100"/>
      <c r="O17" s="100"/>
      <c r="P17" s="100"/>
      <c r="Q17" s="100"/>
      <c r="S17" s="100"/>
      <c r="U17" s="133"/>
      <c r="W17" s="100"/>
      <c r="Y17" s="100"/>
      <c r="Z17" s="39"/>
    </row>
    <row r="18" spans="1:26" ht="15.95" customHeight="1">
      <c r="A18" s="62" t="s">
        <v>134</v>
      </c>
      <c r="B18" s="2"/>
      <c r="C18" s="252"/>
      <c r="D18" s="77"/>
      <c r="E18" s="100"/>
      <c r="F18" s="45"/>
      <c r="G18" s="100"/>
      <c r="H18" s="45"/>
      <c r="I18" s="100"/>
      <c r="J18" s="45"/>
      <c r="K18" s="100"/>
      <c r="L18" s="45"/>
      <c r="M18" s="100"/>
      <c r="N18" s="45"/>
      <c r="O18" s="100"/>
      <c r="P18" s="45"/>
      <c r="Q18" s="133"/>
      <c r="R18" s="45"/>
      <c r="S18" s="133"/>
      <c r="T18" s="45"/>
      <c r="U18" s="133"/>
      <c r="V18" s="45"/>
      <c r="W18" s="133"/>
      <c r="X18" s="99"/>
      <c r="Y18" s="100">
        <f>SUM(W18+U18)</f>
        <v>0</v>
      </c>
      <c r="Z18" s="39"/>
    </row>
    <row r="19" spans="1:26" ht="15.95" customHeight="1">
      <c r="A19" s="32" t="s">
        <v>135</v>
      </c>
      <c r="B19" s="32"/>
      <c r="C19" s="135"/>
      <c r="D19" s="77"/>
      <c r="E19" s="33">
        <v>0</v>
      </c>
      <c r="F19" s="55"/>
      <c r="G19" s="33">
        <v>0</v>
      </c>
      <c r="H19" s="55"/>
      <c r="I19" s="33">
        <v>0</v>
      </c>
      <c r="J19" s="55"/>
      <c r="K19" s="33">
        <v>0</v>
      </c>
      <c r="L19" s="47"/>
      <c r="M19" s="214">
        <v>2623225</v>
      </c>
      <c r="N19" s="55"/>
      <c r="O19" s="33">
        <v>-1082298</v>
      </c>
      <c r="P19" s="55"/>
      <c r="Q19" s="98">
        <v>0</v>
      </c>
      <c r="R19" s="55"/>
      <c r="S19" s="98">
        <f>SUM(O19:Q19)</f>
        <v>-1082298</v>
      </c>
      <c r="T19" s="55"/>
      <c r="U19" s="98">
        <f>E19+G19+I19+M19+K19+S19</f>
        <v>1540927</v>
      </c>
      <c r="V19" s="55"/>
      <c r="W19" s="33">
        <f>'PL 10-11'!G75</f>
        <v>-5270125</v>
      </c>
      <c r="X19" s="55"/>
      <c r="Y19" s="33">
        <f>SUM(W19+U19)</f>
        <v>-3729198</v>
      </c>
      <c r="Z19" s="39"/>
    </row>
    <row r="20" spans="1:26" ht="8.1" customHeight="1">
      <c r="A20" s="136"/>
      <c r="B20" s="32"/>
      <c r="C20" s="135"/>
      <c r="D20" s="77"/>
      <c r="E20" s="78"/>
      <c r="F20" s="77"/>
      <c r="G20" s="78"/>
      <c r="H20" s="77"/>
      <c r="I20" s="78"/>
      <c r="J20" s="77"/>
      <c r="K20" s="78"/>
      <c r="L20" s="77"/>
      <c r="M20" s="78"/>
      <c r="N20" s="77"/>
      <c r="O20" s="78"/>
      <c r="P20" s="77"/>
      <c r="Q20" s="78"/>
      <c r="R20" s="77"/>
      <c r="S20" s="78"/>
      <c r="T20" s="77"/>
      <c r="U20" s="78"/>
      <c r="V20" s="39"/>
      <c r="W20" s="78"/>
      <c r="X20" s="39"/>
      <c r="Y20" s="78"/>
      <c r="Z20" s="39"/>
    </row>
    <row r="21" spans="1:26" ht="15.95" customHeight="1" thickBot="1">
      <c r="A21" s="137" t="s">
        <v>136</v>
      </c>
      <c r="B21" s="32"/>
      <c r="C21" s="135"/>
      <c r="D21" s="77"/>
      <c r="E21" s="106">
        <f>SUM(E16:E19)</f>
        <v>409877016</v>
      </c>
      <c r="F21" s="77"/>
      <c r="G21" s="139">
        <v>0</v>
      </c>
      <c r="H21" s="77"/>
      <c r="I21" s="139">
        <v>0</v>
      </c>
      <c r="J21" s="77"/>
      <c r="K21" s="139">
        <v>0</v>
      </c>
      <c r="L21" s="77"/>
      <c r="M21" s="215">
        <f>SUM(M16:M20)</f>
        <v>-256519763</v>
      </c>
      <c r="N21" s="77"/>
      <c r="O21" s="106">
        <f>SUM(O16:O19)</f>
        <v>-15007178</v>
      </c>
      <c r="P21" s="77"/>
      <c r="Q21" s="106">
        <f>SUM(Q16:Q19)</f>
        <v>-11589319</v>
      </c>
      <c r="R21" s="77"/>
      <c r="S21" s="106">
        <f>SUM(S16:S19)</f>
        <v>-26596497</v>
      </c>
      <c r="T21" s="77"/>
      <c r="U21" s="106">
        <f>SUM(U16:U19)</f>
        <v>126760756</v>
      </c>
      <c r="V21" s="39"/>
      <c r="W21" s="106">
        <f>SUM(W16:W19)</f>
        <v>14970036</v>
      </c>
      <c r="X21" s="39"/>
      <c r="Y21" s="106">
        <f>SUM(Y16:Y19)</f>
        <v>141730792</v>
      </c>
      <c r="Z21" s="105"/>
    </row>
    <row r="22" spans="1:26" ht="15" customHeight="1" thickTop="1">
      <c r="A22" s="137"/>
      <c r="B22" s="32"/>
      <c r="C22" s="135"/>
      <c r="D22" s="77"/>
      <c r="E22" s="78"/>
      <c r="F22" s="77"/>
      <c r="G22" s="78"/>
      <c r="H22" s="77"/>
      <c r="I22" s="78"/>
      <c r="J22" s="77"/>
      <c r="K22" s="78"/>
      <c r="L22" s="138"/>
      <c r="M22" s="78"/>
      <c r="N22" s="77"/>
      <c r="O22" s="78"/>
      <c r="P22" s="77"/>
      <c r="Q22" s="78"/>
      <c r="R22" s="77"/>
      <c r="S22" s="78"/>
      <c r="T22" s="77"/>
      <c r="U22" s="78"/>
      <c r="V22" s="39"/>
      <c r="W22" s="78"/>
      <c r="X22" s="39"/>
      <c r="Y22" s="28"/>
      <c r="Z22" s="39"/>
    </row>
    <row r="23" spans="1:26" ht="15" customHeight="1">
      <c r="A23" s="137"/>
      <c r="B23" s="32"/>
      <c r="C23" s="135"/>
      <c r="D23" s="77"/>
      <c r="E23" s="78"/>
      <c r="F23" s="77"/>
      <c r="G23" s="78"/>
      <c r="H23" s="77"/>
      <c r="I23" s="78"/>
      <c r="J23" s="77"/>
      <c r="K23" s="78"/>
      <c r="L23" s="138"/>
      <c r="M23" s="78"/>
      <c r="N23" s="77"/>
      <c r="O23" s="78"/>
      <c r="P23" s="77"/>
      <c r="Q23" s="78"/>
      <c r="R23" s="77"/>
      <c r="S23" s="78"/>
      <c r="T23" s="77"/>
      <c r="U23" s="78"/>
      <c r="V23" s="39"/>
      <c r="W23" s="78"/>
      <c r="X23" s="39"/>
      <c r="Y23" s="28"/>
      <c r="Z23" s="39"/>
    </row>
    <row r="24" spans="1:26" ht="15.95" customHeight="1">
      <c r="A24" s="62" t="s">
        <v>137</v>
      </c>
      <c r="B24" s="2"/>
      <c r="C24" s="17"/>
      <c r="D24" s="77"/>
      <c r="E24" s="100">
        <f>E21</f>
        <v>409877016</v>
      </c>
      <c r="F24" s="45"/>
      <c r="G24" s="100">
        <f>G21</f>
        <v>0</v>
      </c>
      <c r="H24" s="45"/>
      <c r="I24" s="100">
        <v>0</v>
      </c>
      <c r="J24" s="45"/>
      <c r="K24" s="100">
        <f>K21</f>
        <v>0</v>
      </c>
      <c r="L24" s="45"/>
      <c r="M24" s="100">
        <f>M21</f>
        <v>-256519763</v>
      </c>
      <c r="N24" s="45"/>
      <c r="O24" s="100">
        <f>O21</f>
        <v>-15007178</v>
      </c>
      <c r="P24" s="45"/>
      <c r="Q24" s="133">
        <f>Q21</f>
        <v>-11589319</v>
      </c>
      <c r="R24" s="45"/>
      <c r="S24" s="100">
        <f>S21</f>
        <v>-26596497</v>
      </c>
      <c r="T24" s="45"/>
      <c r="U24" s="100">
        <f>U21</f>
        <v>126760756</v>
      </c>
      <c r="V24" s="45"/>
      <c r="W24" s="100">
        <f>W21</f>
        <v>14970036</v>
      </c>
      <c r="X24" s="99"/>
      <c r="Y24" s="133">
        <f>Y21</f>
        <v>141730792</v>
      </c>
      <c r="Z24" s="39"/>
    </row>
    <row r="25" spans="1:26" s="32" customFormat="1" ht="15" customHeight="1">
      <c r="A25" s="134" t="s">
        <v>138</v>
      </c>
      <c r="B25" s="25"/>
      <c r="C25" s="252"/>
      <c r="D25" s="77"/>
      <c r="E25" s="78"/>
      <c r="F25" s="77"/>
      <c r="G25" s="88"/>
      <c r="H25" s="77"/>
      <c r="I25" s="88"/>
      <c r="J25" s="77"/>
      <c r="K25" s="77"/>
      <c r="L25" s="77"/>
      <c r="M25" s="88"/>
      <c r="N25" s="88"/>
      <c r="O25" s="78"/>
      <c r="P25" s="77"/>
      <c r="Q25" s="78"/>
      <c r="R25" s="77"/>
      <c r="S25" s="78"/>
      <c r="T25" s="77"/>
      <c r="U25" s="78"/>
      <c r="V25" s="77"/>
      <c r="W25" s="78"/>
      <c r="Y25" s="78"/>
    </row>
    <row r="26" spans="1:26" s="32" customFormat="1" ht="15" customHeight="1">
      <c r="A26" s="134"/>
      <c r="B26" s="25" t="s">
        <v>139</v>
      </c>
      <c r="C26" s="252">
        <v>4</v>
      </c>
      <c r="D26" s="77"/>
      <c r="E26" s="227">
        <v>0</v>
      </c>
      <c r="F26" s="77"/>
      <c r="G26" s="229">
        <v>0</v>
      </c>
      <c r="H26" s="77"/>
      <c r="I26" s="229">
        <v>0</v>
      </c>
      <c r="J26" s="77"/>
      <c r="K26" s="229">
        <v>0</v>
      </c>
      <c r="L26" s="77"/>
      <c r="M26" s="229">
        <v>0</v>
      </c>
      <c r="N26" s="88"/>
      <c r="O26" s="227">
        <v>0</v>
      </c>
      <c r="P26" s="77"/>
      <c r="Q26" s="227">
        <v>0</v>
      </c>
      <c r="R26" s="77"/>
      <c r="S26" s="227">
        <v>0</v>
      </c>
      <c r="T26" s="77"/>
      <c r="U26" s="227">
        <v>0</v>
      </c>
      <c r="V26" s="77"/>
      <c r="W26" s="227">
        <v>0</v>
      </c>
      <c r="Y26" s="227">
        <v>0</v>
      </c>
    </row>
    <row r="27" spans="1:26" s="32" customFormat="1" ht="15" customHeight="1">
      <c r="A27" s="134"/>
      <c r="B27" s="25"/>
      <c r="C27" s="252"/>
      <c r="D27" s="77"/>
      <c r="E27" s="235"/>
      <c r="F27" s="77"/>
      <c r="G27" s="242"/>
      <c r="H27" s="77"/>
      <c r="I27" s="242"/>
      <c r="J27" s="77"/>
      <c r="K27" s="242"/>
      <c r="L27" s="77"/>
      <c r="M27" s="242"/>
      <c r="N27" s="88"/>
      <c r="O27" s="235"/>
      <c r="P27" s="77"/>
      <c r="Q27" s="235"/>
      <c r="R27" s="77"/>
      <c r="S27" s="235"/>
      <c r="T27" s="77"/>
      <c r="U27" s="235"/>
      <c r="V27" s="77"/>
      <c r="W27" s="235"/>
      <c r="Y27" s="235"/>
    </row>
    <row r="28" spans="1:26" s="32" customFormat="1" ht="15" customHeight="1">
      <c r="A28" s="137" t="s">
        <v>137</v>
      </c>
      <c r="B28" s="25"/>
      <c r="C28" s="252"/>
      <c r="D28" s="77"/>
      <c r="E28" s="235"/>
      <c r="F28" s="77"/>
      <c r="G28" s="242"/>
      <c r="H28" s="77"/>
      <c r="I28" s="242"/>
      <c r="J28" s="77"/>
      <c r="K28" s="242"/>
      <c r="L28" s="77"/>
      <c r="M28" s="242"/>
      <c r="N28" s="88"/>
      <c r="O28" s="235"/>
      <c r="P28" s="77"/>
      <c r="Q28" s="235"/>
      <c r="R28" s="77"/>
      <c r="S28" s="235"/>
      <c r="T28" s="77"/>
      <c r="U28" s="235"/>
      <c r="V28" s="77"/>
      <c r="W28" s="235"/>
      <c r="Y28" s="235"/>
    </row>
    <row r="29" spans="1:26" ht="15.95" customHeight="1">
      <c r="B29" s="237" t="s">
        <v>140</v>
      </c>
      <c r="C29" s="135"/>
      <c r="D29" s="77"/>
      <c r="E29" s="78">
        <f>SUM(E24:E26)</f>
        <v>409877016</v>
      </c>
      <c r="F29" s="77"/>
      <c r="G29" s="28">
        <f>SUM(G24:G26)</f>
        <v>0</v>
      </c>
      <c r="H29" s="28"/>
      <c r="I29" s="28">
        <f>SUM(I24:I26)</f>
        <v>0</v>
      </c>
      <c r="J29" s="28"/>
      <c r="K29" s="28">
        <f t="shared" ref="K29:U29" si="0">SUM(K24:K26)</f>
        <v>0</v>
      </c>
      <c r="L29" s="28"/>
      <c r="M29" s="28">
        <f t="shared" si="0"/>
        <v>-256519763</v>
      </c>
      <c r="N29" s="28"/>
      <c r="O29" s="28">
        <f t="shared" si="0"/>
        <v>-15007178</v>
      </c>
      <c r="P29" s="28"/>
      <c r="Q29" s="28">
        <f t="shared" si="0"/>
        <v>-11589319</v>
      </c>
      <c r="R29" s="28"/>
      <c r="S29" s="28">
        <f t="shared" si="0"/>
        <v>-26596497</v>
      </c>
      <c r="T29" s="28"/>
      <c r="U29" s="28">
        <f t="shared" si="0"/>
        <v>126760756</v>
      </c>
      <c r="V29" s="28"/>
      <c r="W29" s="28">
        <f>SUM(W24:W26)</f>
        <v>14970036</v>
      </c>
      <c r="X29" s="28"/>
      <c r="Y29" s="28">
        <f>SUM(Y24:Y26)</f>
        <v>141730792</v>
      </c>
      <c r="Z29" s="39"/>
    </row>
    <row r="30" spans="1:26" s="32" customFormat="1" ht="8.1" customHeight="1">
      <c r="A30" s="62"/>
      <c r="B30" s="2"/>
      <c r="C30" s="2"/>
      <c r="D30" s="77"/>
      <c r="E30" s="78"/>
      <c r="F30" s="77"/>
      <c r="G30" s="88"/>
      <c r="H30" s="77"/>
      <c r="I30" s="88"/>
      <c r="J30" s="77"/>
      <c r="K30" s="88"/>
      <c r="L30" s="88"/>
      <c r="M30" s="78"/>
      <c r="N30" s="77"/>
      <c r="O30" s="78"/>
    </row>
    <row r="31" spans="1:26" s="32" customFormat="1" ht="15" customHeight="1">
      <c r="A31" s="62" t="s">
        <v>134</v>
      </c>
      <c r="B31" s="2"/>
      <c r="D31" s="77"/>
      <c r="E31" s="78"/>
      <c r="F31" s="77"/>
      <c r="G31" s="88"/>
      <c r="H31" s="77"/>
      <c r="I31" s="88"/>
      <c r="J31" s="77"/>
      <c r="K31" s="88"/>
      <c r="L31" s="77"/>
      <c r="M31" s="88"/>
      <c r="N31" s="88"/>
      <c r="O31" s="78"/>
      <c r="P31" s="77"/>
      <c r="Q31" s="78"/>
      <c r="R31" s="77"/>
      <c r="S31" s="78"/>
      <c r="T31" s="77"/>
      <c r="U31" s="78"/>
      <c r="V31" s="77"/>
      <c r="W31" s="78"/>
      <c r="Y31" s="65"/>
    </row>
    <row r="32" spans="1:26" s="32" customFormat="1" ht="15" customHeight="1">
      <c r="A32" s="32" t="s">
        <v>141</v>
      </c>
      <c r="C32" s="252">
        <v>25</v>
      </c>
      <c r="D32" s="77"/>
      <c r="E32" s="78">
        <v>-204938597</v>
      </c>
      <c r="F32" s="77"/>
      <c r="G32" s="88">
        <v>0</v>
      </c>
      <c r="H32" s="77"/>
      <c r="I32" s="88">
        <v>0</v>
      </c>
      <c r="J32" s="77"/>
      <c r="K32" s="88">
        <v>0</v>
      </c>
      <c r="L32" s="77"/>
      <c r="M32" s="88">
        <f>+-E32</f>
        <v>204938597</v>
      </c>
      <c r="N32" s="88"/>
      <c r="O32" s="88">
        <v>0</v>
      </c>
      <c r="P32" s="77"/>
      <c r="Q32" s="88">
        <v>0</v>
      </c>
      <c r="R32" s="88"/>
      <c r="S32" s="88">
        <v>0</v>
      </c>
      <c r="T32" s="77"/>
      <c r="U32" s="88">
        <f>SUM(Q32:S32)</f>
        <v>0</v>
      </c>
      <c r="V32" s="88"/>
      <c r="W32" s="88">
        <f>SUM(E32:O32)+U32</f>
        <v>0</v>
      </c>
      <c r="X32" s="88"/>
      <c r="Y32" s="88">
        <v>0</v>
      </c>
    </row>
    <row r="33" spans="1:26" s="32" customFormat="1" ht="15" customHeight="1">
      <c r="A33" s="32" t="s">
        <v>142</v>
      </c>
      <c r="B33" s="2"/>
      <c r="D33" s="84"/>
      <c r="E33" s="65"/>
      <c r="F33" s="84"/>
      <c r="G33" s="65"/>
      <c r="H33" s="84"/>
      <c r="I33" s="65"/>
      <c r="J33" s="84"/>
      <c r="K33" s="84"/>
      <c r="L33" s="84"/>
      <c r="M33" s="65"/>
      <c r="N33" s="65"/>
      <c r="O33" s="65"/>
      <c r="P33" s="84"/>
      <c r="Q33" s="65"/>
      <c r="R33" s="84"/>
      <c r="S33" s="65"/>
      <c r="T33" s="84"/>
      <c r="U33" s="65"/>
      <c r="V33" s="84"/>
      <c r="W33" s="65"/>
      <c r="Y33" s="65"/>
    </row>
    <row r="34" spans="1:26" s="32" customFormat="1" ht="15" customHeight="1">
      <c r="B34" s="25" t="s">
        <v>143</v>
      </c>
      <c r="C34" s="252" t="s">
        <v>216</v>
      </c>
      <c r="D34" s="77"/>
      <c r="E34" s="88">
        <v>2304283</v>
      </c>
      <c r="F34" s="77"/>
      <c r="G34" s="88">
        <v>1659132</v>
      </c>
      <c r="H34" s="77"/>
      <c r="I34" s="88">
        <v>0</v>
      </c>
      <c r="J34" s="77"/>
      <c r="K34" s="88">
        <v>0</v>
      </c>
      <c r="L34" s="77"/>
      <c r="M34" s="88">
        <v>0</v>
      </c>
      <c r="N34" s="88"/>
      <c r="O34" s="88">
        <v>0</v>
      </c>
      <c r="P34" s="77"/>
      <c r="Q34" s="88">
        <v>0</v>
      </c>
      <c r="R34" s="77"/>
      <c r="S34" s="88">
        <v>0</v>
      </c>
      <c r="T34" s="77"/>
      <c r="U34" s="88">
        <f>SUM(E34:S34)</f>
        <v>3963415</v>
      </c>
      <c r="V34" s="233"/>
      <c r="W34" s="88">
        <v>0</v>
      </c>
      <c r="X34" s="233"/>
      <c r="Y34" s="88">
        <f>SUM(Q34:W34)</f>
        <v>3963415</v>
      </c>
      <c r="Z34" s="234"/>
    </row>
    <row r="35" spans="1:26" s="32" customFormat="1" ht="15" customHeight="1">
      <c r="A35" s="32" t="s">
        <v>144</v>
      </c>
      <c r="B35" s="25"/>
      <c r="C35" s="252">
        <v>27</v>
      </c>
      <c r="D35" s="77"/>
      <c r="E35" s="88">
        <v>0</v>
      </c>
      <c r="F35" s="77"/>
      <c r="G35" s="88">
        <v>0</v>
      </c>
      <c r="H35" s="77"/>
      <c r="I35" s="88">
        <v>5333080</v>
      </c>
      <c r="J35" s="77"/>
      <c r="K35" s="88">
        <v>0</v>
      </c>
      <c r="L35" s="77"/>
      <c r="M35" s="88">
        <v>0</v>
      </c>
      <c r="N35" s="88"/>
      <c r="O35" s="88">
        <v>0</v>
      </c>
      <c r="P35" s="77"/>
      <c r="Q35" s="88">
        <v>0</v>
      </c>
      <c r="R35" s="77"/>
      <c r="S35" s="88">
        <v>0</v>
      </c>
      <c r="T35" s="77"/>
      <c r="U35" s="88">
        <f>SUM(E35:S35)</f>
        <v>5333080</v>
      </c>
      <c r="V35" s="233"/>
      <c r="W35" s="88">
        <v>0</v>
      </c>
      <c r="X35" s="233"/>
      <c r="Y35" s="88">
        <f>SUM(Q35:W35)</f>
        <v>5333080</v>
      </c>
      <c r="Z35" s="234"/>
    </row>
    <row r="36" spans="1:26" s="32" customFormat="1" ht="15" customHeight="1">
      <c r="A36" s="32" t="s">
        <v>145</v>
      </c>
      <c r="B36" s="25"/>
      <c r="C36" s="252">
        <v>26</v>
      </c>
      <c r="D36" s="77"/>
      <c r="E36" s="88">
        <v>0</v>
      </c>
      <c r="F36" s="77"/>
      <c r="G36" s="88">
        <v>0</v>
      </c>
      <c r="H36" s="77"/>
      <c r="I36" s="88">
        <v>0</v>
      </c>
      <c r="J36" s="77"/>
      <c r="K36" s="88">
        <f>'E 13'!K28</f>
        <v>6181711</v>
      </c>
      <c r="L36" s="77"/>
      <c r="M36" s="88">
        <f>'E 13'!M28</f>
        <v>-6181711</v>
      </c>
      <c r="N36" s="88"/>
      <c r="O36" s="88">
        <v>0</v>
      </c>
      <c r="P36" s="77"/>
      <c r="Q36" s="88">
        <v>0</v>
      </c>
      <c r="R36" s="77"/>
      <c r="S36" s="88">
        <v>0</v>
      </c>
      <c r="T36" s="77"/>
      <c r="U36" s="233">
        <f>SUM(E36:S36)</f>
        <v>0</v>
      </c>
      <c r="V36" s="233"/>
      <c r="W36" s="88">
        <v>0</v>
      </c>
      <c r="X36" s="233"/>
      <c r="Y36" s="88">
        <f>SUM(Q36:W36)</f>
        <v>0</v>
      </c>
      <c r="Z36" s="234"/>
    </row>
    <row r="37" spans="1:26" s="32" customFormat="1" ht="15" customHeight="1">
      <c r="A37" s="32" t="s">
        <v>146</v>
      </c>
      <c r="D37" s="77"/>
      <c r="E37" s="228">
        <v>0</v>
      </c>
      <c r="F37" s="77"/>
      <c r="G37" s="229">
        <v>0</v>
      </c>
      <c r="H37" s="77"/>
      <c r="I37" s="229">
        <v>0</v>
      </c>
      <c r="J37" s="77"/>
      <c r="K37" s="229">
        <v>0</v>
      </c>
      <c r="L37" s="77"/>
      <c r="M37" s="229">
        <f>'PL 10-11'!E67-502426</f>
        <v>306541832</v>
      </c>
      <c r="N37" s="88"/>
      <c r="O37" s="102">
        <v>798621</v>
      </c>
      <c r="P37" s="77"/>
      <c r="Q37" s="229">
        <v>0</v>
      </c>
      <c r="R37" s="77"/>
      <c r="S37" s="229">
        <f>SUM(O37:Q37)</f>
        <v>798621</v>
      </c>
      <c r="T37" s="77"/>
      <c r="U37" s="229">
        <f>M37+S37</f>
        <v>307340453</v>
      </c>
      <c r="V37" s="221"/>
      <c r="W37" s="229">
        <v>34373224</v>
      </c>
      <c r="X37" s="234"/>
      <c r="Y37" s="229">
        <f>SUM(U37:W37)</f>
        <v>341713677</v>
      </c>
      <c r="Z37" s="221">
        <f>Y37-'PL 10-11'!E77</f>
        <v>0</v>
      </c>
    </row>
    <row r="38" spans="1:26" s="32" customFormat="1" ht="18.95" customHeight="1">
      <c r="A38" s="230"/>
      <c r="D38" s="84"/>
      <c r="E38" s="78"/>
      <c r="F38" s="77"/>
      <c r="G38" s="78"/>
      <c r="H38" s="77"/>
      <c r="I38" s="78"/>
      <c r="J38" s="77"/>
      <c r="K38" s="78"/>
      <c r="L38" s="77"/>
      <c r="M38" s="78"/>
      <c r="N38" s="88"/>
      <c r="O38" s="78"/>
      <c r="P38" s="77"/>
      <c r="Q38" s="78"/>
      <c r="R38" s="77"/>
      <c r="S38" s="78"/>
      <c r="T38" s="77"/>
      <c r="U38" s="78"/>
      <c r="V38" s="77"/>
      <c r="W38" s="78"/>
      <c r="Y38" s="78"/>
    </row>
    <row r="39" spans="1:26" s="32" customFormat="1" ht="15" customHeight="1" thickBot="1">
      <c r="A39" s="231" t="s">
        <v>207</v>
      </c>
      <c r="D39" s="84"/>
      <c r="E39" s="106">
        <f>SUM(E29:E38)</f>
        <v>207242702</v>
      </c>
      <c r="F39" s="77"/>
      <c r="G39" s="232">
        <f>SUM(G29:G38)</f>
        <v>1659132</v>
      </c>
      <c r="H39" s="77"/>
      <c r="I39" s="232">
        <f>SUM(I29:I38)</f>
        <v>5333080</v>
      </c>
      <c r="J39" s="77"/>
      <c r="K39" s="232">
        <f>SUM(K29:K38)</f>
        <v>6181711</v>
      </c>
      <c r="L39" s="77"/>
      <c r="M39" s="232">
        <f>SUM(M29:M38)</f>
        <v>248778955</v>
      </c>
      <c r="N39" s="88"/>
      <c r="O39" s="106">
        <f>SUM(O29:O38)</f>
        <v>-14208557</v>
      </c>
      <c r="P39" s="77"/>
      <c r="Q39" s="106">
        <f>SUM(Q29:Q38)</f>
        <v>-11589319</v>
      </c>
      <c r="R39" s="77"/>
      <c r="S39" s="106">
        <f>SUM(S29:S38)</f>
        <v>-25797876</v>
      </c>
      <c r="T39" s="77"/>
      <c r="U39" s="106">
        <f>SUM(U29:U38)</f>
        <v>443397704</v>
      </c>
      <c r="V39" s="77"/>
      <c r="W39" s="106">
        <f>SUM(W29:W38)</f>
        <v>49343260</v>
      </c>
      <c r="Y39" s="106">
        <f>SUM(Y29:Y38)</f>
        <v>492740964</v>
      </c>
    </row>
    <row r="40" spans="1:26" s="32" customFormat="1" ht="15" customHeight="1" thickTop="1">
      <c r="D40" s="84"/>
      <c r="E40" s="65"/>
      <c r="F40" s="77"/>
      <c r="G40" s="65"/>
      <c r="H40" s="84"/>
      <c r="I40" s="84"/>
      <c r="J40" s="84"/>
      <c r="K40" s="84"/>
      <c r="L40" s="84"/>
      <c r="M40" s="65"/>
      <c r="N40" s="88"/>
      <c r="O40" s="65"/>
      <c r="P40" s="84"/>
      <c r="Q40" s="65"/>
      <c r="R40" s="84"/>
      <c r="S40" s="65"/>
      <c r="T40" s="84"/>
      <c r="U40" s="65"/>
      <c r="V40" s="84"/>
      <c r="W40" s="65"/>
      <c r="Y40" s="65"/>
    </row>
    <row r="41" spans="1:26" ht="15" customHeight="1">
      <c r="U41" s="250"/>
    </row>
    <row r="47" spans="1:26" ht="21.95" customHeight="1">
      <c r="A47" s="270" t="s">
        <v>29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</row>
    <row r="48" spans="1:26" ht="15.95" customHeight="1">
      <c r="A48" s="32"/>
      <c r="B48" s="32"/>
      <c r="C48" s="140"/>
      <c r="D48" s="84"/>
      <c r="E48" s="105"/>
      <c r="F48" s="84"/>
      <c r="G48" s="65"/>
      <c r="H48" s="84"/>
      <c r="I48" s="84"/>
      <c r="J48" s="84"/>
      <c r="K48" s="105"/>
      <c r="L48" s="84"/>
      <c r="M48" s="105"/>
      <c r="N48" s="84"/>
      <c r="Y48" s="65">
        <v>12</v>
      </c>
    </row>
  </sheetData>
  <mergeCells count="5">
    <mergeCell ref="E5:Y5"/>
    <mergeCell ref="E6:U6"/>
    <mergeCell ref="O7:S7"/>
    <mergeCell ref="K11:M11"/>
    <mergeCell ref="A47:Y47"/>
  </mergeCells>
  <pageMargins left="0.511811023622047" right="0.261811024" top="0.511811023622047" bottom="0.39370078740157499" header="0.47244094488188998" footer="0.39370078740157499"/>
  <pageSetup paperSize="9" scale="78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O36"/>
  <sheetViews>
    <sheetView view="pageBreakPreview" topLeftCell="A25" zoomScaleNormal="100" zoomScaleSheetLayoutView="100" workbookViewId="0">
      <selection activeCell="B27" sqref="B27"/>
    </sheetView>
  </sheetViews>
  <sheetFormatPr defaultColWidth="9.140625" defaultRowHeight="15" customHeight="1"/>
  <cols>
    <col min="1" max="1" width="1.28515625" style="199" customWidth="1"/>
    <col min="2" max="2" width="41.85546875" style="199" customWidth="1"/>
    <col min="3" max="3" width="8.140625" style="199" customWidth="1"/>
    <col min="4" max="4" width="0.85546875" style="199" customWidth="1"/>
    <col min="5" max="5" width="13.28515625" style="199" customWidth="1"/>
    <col min="6" max="6" width="0.85546875" style="199" customWidth="1"/>
    <col min="7" max="7" width="12.7109375" style="199" customWidth="1"/>
    <col min="8" max="8" width="0.85546875" style="199" customWidth="1"/>
    <col min="9" max="9" width="14.28515625" style="199" customWidth="1"/>
    <col min="10" max="10" width="0.85546875" style="199" customWidth="1"/>
    <col min="11" max="11" width="14.7109375" style="199" customWidth="1"/>
    <col min="12" max="12" width="0.85546875" style="199" customWidth="1"/>
    <col min="13" max="13" width="14.5703125" style="199" customWidth="1"/>
    <col min="14" max="14" width="0.85546875" style="199" customWidth="1"/>
    <col min="15" max="15" width="14.42578125" style="199" customWidth="1"/>
    <col min="16" max="16384" width="9.140625" style="199"/>
  </cols>
  <sheetData>
    <row r="1" spans="1:15" ht="16.5" customHeight="1">
      <c r="A1" s="114" t="s">
        <v>0</v>
      </c>
      <c r="B1" s="114"/>
      <c r="C1" s="115"/>
      <c r="D1" s="114"/>
      <c r="E1" s="116"/>
      <c r="F1" s="114"/>
      <c r="G1" s="116"/>
      <c r="H1" s="114"/>
      <c r="I1" s="114"/>
      <c r="J1" s="114"/>
      <c r="K1" s="116"/>
      <c r="L1" s="114"/>
      <c r="M1" s="116"/>
      <c r="N1" s="114"/>
      <c r="O1" s="116"/>
    </row>
    <row r="2" spans="1:15" ht="16.5" customHeight="1">
      <c r="A2" s="114" t="s">
        <v>147</v>
      </c>
      <c r="B2" s="114"/>
      <c r="C2" s="115"/>
      <c r="D2" s="114"/>
      <c r="E2" s="116"/>
      <c r="F2" s="114"/>
      <c r="G2" s="116"/>
      <c r="H2" s="114"/>
      <c r="I2" s="114"/>
      <c r="J2" s="114"/>
      <c r="K2" s="116"/>
      <c r="L2" s="114"/>
      <c r="M2" s="116"/>
      <c r="N2" s="114"/>
      <c r="O2" s="116"/>
    </row>
    <row r="3" spans="1:15" ht="16.5" customHeight="1">
      <c r="A3" s="117" t="str">
        <f>'PL 10-11'!A3</f>
        <v>For the year ended 31 December 2020</v>
      </c>
      <c r="B3" s="117"/>
      <c r="C3" s="118"/>
      <c r="D3" s="117"/>
      <c r="E3" s="119"/>
      <c r="F3" s="117"/>
      <c r="G3" s="119"/>
      <c r="H3" s="117"/>
      <c r="I3" s="117"/>
      <c r="J3" s="117"/>
      <c r="K3" s="119"/>
      <c r="L3" s="117"/>
      <c r="M3" s="119"/>
      <c r="N3" s="117"/>
      <c r="O3" s="119"/>
    </row>
    <row r="4" spans="1:15" ht="16.5" customHeight="1">
      <c r="A4" s="13"/>
      <c r="B4" s="13"/>
      <c r="C4" s="120"/>
      <c r="D4" s="121"/>
      <c r="E4" s="83"/>
      <c r="F4" s="121"/>
      <c r="G4" s="63"/>
      <c r="H4" s="121"/>
      <c r="I4" s="121"/>
      <c r="J4" s="121"/>
      <c r="K4" s="83"/>
      <c r="L4" s="121"/>
      <c r="M4" s="83"/>
      <c r="N4" s="121"/>
      <c r="O4" s="105"/>
    </row>
    <row r="5" spans="1:15" ht="16.5" customHeight="1">
      <c r="A5" s="13"/>
      <c r="B5" s="13"/>
      <c r="C5" s="120"/>
      <c r="D5" s="121"/>
      <c r="E5" s="267" t="s">
        <v>148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</row>
    <row r="6" spans="1:15" ht="16.5" customHeight="1">
      <c r="A6" s="22"/>
      <c r="B6" s="22"/>
      <c r="C6" s="120"/>
      <c r="D6" s="120"/>
      <c r="E6" s="124" t="s">
        <v>110</v>
      </c>
      <c r="F6" s="81"/>
      <c r="G6" s="83"/>
      <c r="H6" s="81"/>
      <c r="I6" s="81" t="s">
        <v>111</v>
      </c>
      <c r="J6" s="81"/>
      <c r="K6" s="269" t="s">
        <v>112</v>
      </c>
      <c r="L6" s="269"/>
      <c r="M6" s="269"/>
      <c r="N6" s="81"/>
      <c r="O6" s="83" t="s">
        <v>116</v>
      </c>
    </row>
    <row r="7" spans="1:15" ht="16.5" customHeight="1">
      <c r="A7" s="252"/>
      <c r="B7" s="252"/>
      <c r="C7" s="128"/>
      <c r="D7" s="120"/>
      <c r="E7" s="127" t="s">
        <v>117</v>
      </c>
      <c r="F7" s="81"/>
      <c r="G7" s="83" t="s">
        <v>118</v>
      </c>
      <c r="H7" s="81"/>
      <c r="I7" s="81" t="s">
        <v>119</v>
      </c>
      <c r="J7" s="81"/>
      <c r="K7" s="83" t="s">
        <v>120</v>
      </c>
      <c r="L7" s="14"/>
      <c r="M7" s="14"/>
      <c r="N7" s="81"/>
      <c r="O7" s="124" t="s">
        <v>122</v>
      </c>
    </row>
    <row r="8" spans="1:15" ht="16.5" customHeight="1">
      <c r="A8" s="252"/>
      <c r="B8" s="252"/>
      <c r="C8" s="126"/>
      <c r="D8" s="120"/>
      <c r="E8" s="127" t="s">
        <v>125</v>
      </c>
      <c r="F8" s="81"/>
      <c r="G8" s="83" t="s">
        <v>125</v>
      </c>
      <c r="H8" s="81"/>
      <c r="I8" s="81" t="s">
        <v>126</v>
      </c>
      <c r="J8" s="81"/>
      <c r="K8" s="141" t="s">
        <v>127</v>
      </c>
      <c r="L8" s="131"/>
      <c r="M8" s="127" t="s">
        <v>58</v>
      </c>
      <c r="N8" s="81"/>
      <c r="O8" s="124" t="s">
        <v>130</v>
      </c>
    </row>
    <row r="9" spans="1:15" ht="16.5" customHeight="1">
      <c r="A9" s="252"/>
      <c r="B9" s="252"/>
      <c r="C9" s="243" t="s">
        <v>47</v>
      </c>
      <c r="D9" s="120"/>
      <c r="E9" s="132" t="s">
        <v>8</v>
      </c>
      <c r="F9" s="81"/>
      <c r="G9" s="132" t="s">
        <v>8</v>
      </c>
      <c r="H9" s="81"/>
      <c r="I9" s="132" t="s">
        <v>8</v>
      </c>
      <c r="J9" s="81"/>
      <c r="K9" s="132" t="s">
        <v>8</v>
      </c>
      <c r="L9" s="131"/>
      <c r="M9" s="132" t="s">
        <v>8</v>
      </c>
      <c r="N9" s="81"/>
      <c r="O9" s="132" t="s">
        <v>8</v>
      </c>
    </row>
    <row r="10" spans="1:15" ht="16.5" customHeight="1">
      <c r="A10" s="25"/>
      <c r="B10" s="25"/>
      <c r="C10" s="25"/>
      <c r="D10" s="73"/>
      <c r="E10" s="74"/>
      <c r="F10" s="73"/>
      <c r="G10" s="74"/>
      <c r="H10" s="73"/>
      <c r="I10" s="73"/>
      <c r="J10" s="73"/>
      <c r="K10" s="74"/>
      <c r="L10" s="73"/>
      <c r="M10" s="74"/>
      <c r="N10" s="73"/>
      <c r="O10" s="65"/>
    </row>
    <row r="11" spans="1:15" ht="16.5" customHeight="1">
      <c r="A11" s="62" t="s">
        <v>133</v>
      </c>
      <c r="B11" s="2"/>
      <c r="C11" s="2"/>
      <c r="D11" s="77"/>
      <c r="E11" s="142">
        <v>409877016</v>
      </c>
      <c r="F11" s="142"/>
      <c r="G11" s="142">
        <v>0</v>
      </c>
      <c r="H11" s="142"/>
      <c r="I11" s="142">
        <v>0</v>
      </c>
      <c r="J11" s="142"/>
      <c r="K11" s="142">
        <v>0</v>
      </c>
      <c r="L11" s="142"/>
      <c r="M11" s="142">
        <v>-276554124</v>
      </c>
      <c r="N11" s="142"/>
      <c r="O11" s="142">
        <f>SUM(E11:M11)</f>
        <v>133322892</v>
      </c>
    </row>
    <row r="12" spans="1:15" s="32" customFormat="1" ht="8.1" customHeight="1">
      <c r="A12" s="62"/>
      <c r="B12" s="2"/>
      <c r="C12" s="2"/>
      <c r="D12" s="77"/>
      <c r="E12" s="78"/>
      <c r="F12" s="77"/>
      <c r="G12" s="88"/>
      <c r="H12" s="77"/>
      <c r="I12" s="88"/>
      <c r="J12" s="77"/>
      <c r="K12" s="88"/>
      <c r="L12" s="88"/>
      <c r="M12" s="78"/>
      <c r="N12" s="77"/>
      <c r="O12" s="78"/>
    </row>
    <row r="13" spans="1:15" s="32" customFormat="1" ht="15" customHeight="1">
      <c r="A13" s="62" t="s">
        <v>149</v>
      </c>
      <c r="B13" s="2"/>
      <c r="C13" s="2"/>
      <c r="D13" s="77"/>
      <c r="E13" s="65"/>
      <c r="F13" s="77"/>
      <c r="G13" s="88"/>
      <c r="H13" s="77"/>
      <c r="I13" s="88"/>
      <c r="J13" s="77"/>
      <c r="K13" s="88"/>
      <c r="L13" s="88"/>
      <c r="M13" s="78"/>
      <c r="N13" s="77"/>
      <c r="O13" s="78"/>
    </row>
    <row r="14" spans="1:15" ht="16.5" customHeight="1">
      <c r="A14" s="134" t="s">
        <v>150</v>
      </c>
      <c r="B14" s="2"/>
      <c r="C14" s="32"/>
      <c r="D14" s="77"/>
      <c r="E14" s="143">
        <v>0</v>
      </c>
      <c r="F14" s="144"/>
      <c r="G14" s="143">
        <v>0</v>
      </c>
      <c r="H14" s="144"/>
      <c r="I14" s="143">
        <v>0</v>
      </c>
      <c r="J14" s="144"/>
      <c r="K14" s="143">
        <v>0</v>
      </c>
      <c r="L14" s="144"/>
      <c r="M14" s="143">
        <v>3728932</v>
      </c>
      <c r="N14" s="45"/>
      <c r="O14" s="145">
        <f>SUM(E14:M14)</f>
        <v>3728932</v>
      </c>
    </row>
    <row r="15" spans="1:15" ht="8.1" customHeight="1">
      <c r="A15" s="136"/>
      <c r="B15" s="32"/>
      <c r="C15" s="32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8"/>
    </row>
    <row r="16" spans="1:15" ht="16.5" customHeight="1" thickBot="1">
      <c r="A16" s="137" t="s">
        <v>136</v>
      </c>
      <c r="B16" s="32"/>
      <c r="C16" s="32"/>
      <c r="D16" s="77"/>
      <c r="E16" s="216">
        <f>SUM(E11:E14)</f>
        <v>409877016</v>
      </c>
      <c r="F16" s="138"/>
      <c r="G16" s="146">
        <v>0</v>
      </c>
      <c r="H16" s="144"/>
      <c r="I16" s="146">
        <v>0</v>
      </c>
      <c r="J16" s="144"/>
      <c r="K16" s="146">
        <v>0</v>
      </c>
      <c r="L16" s="138"/>
      <c r="M16" s="216">
        <f>SUM(M11:M14)</f>
        <v>-272825192</v>
      </c>
      <c r="N16" s="77"/>
      <c r="O16" s="216">
        <f>SUM(O11:O14)</f>
        <v>137051824</v>
      </c>
    </row>
    <row r="17" spans="1:15" ht="16.5" customHeight="1" thickTop="1">
      <c r="A17" s="137"/>
      <c r="B17" s="32"/>
      <c r="C17" s="32"/>
      <c r="D17" s="77"/>
      <c r="E17" s="78"/>
      <c r="F17" s="138"/>
      <c r="G17" s="78"/>
      <c r="H17" s="138"/>
      <c r="I17" s="78"/>
      <c r="J17" s="138"/>
      <c r="K17" s="78"/>
      <c r="L17" s="138"/>
      <c r="M17" s="78"/>
      <c r="N17" s="77"/>
      <c r="O17" s="78"/>
    </row>
    <row r="18" spans="1:15" ht="16.5" customHeight="1">
      <c r="A18" s="137"/>
      <c r="B18" s="32"/>
      <c r="C18" s="32"/>
      <c r="D18" s="77"/>
      <c r="E18" s="78"/>
      <c r="F18" s="77"/>
      <c r="G18" s="78"/>
      <c r="H18" s="77"/>
      <c r="I18" s="78"/>
      <c r="J18" s="77"/>
      <c r="K18" s="78"/>
      <c r="L18" s="77"/>
      <c r="M18" s="78"/>
      <c r="N18" s="77"/>
      <c r="O18" s="78"/>
    </row>
    <row r="19" spans="1:15" ht="16.5" customHeight="1">
      <c r="A19" s="62" t="s">
        <v>151</v>
      </c>
      <c r="B19" s="2"/>
      <c r="C19" s="2"/>
      <c r="D19" s="77"/>
      <c r="E19" s="142">
        <f>E16</f>
        <v>409877016</v>
      </c>
      <c r="F19" s="142"/>
      <c r="G19" s="142">
        <f>G16</f>
        <v>0</v>
      </c>
      <c r="H19" s="142"/>
      <c r="I19" s="142">
        <f>I16</f>
        <v>0</v>
      </c>
      <c r="J19" s="142"/>
      <c r="K19" s="142">
        <f>K16</f>
        <v>0</v>
      </c>
      <c r="L19" s="142"/>
      <c r="M19" s="142">
        <f>M16</f>
        <v>-272825192</v>
      </c>
      <c r="N19" s="142"/>
      <c r="O19" s="142">
        <f>SUM(E19:M19)</f>
        <v>137051824</v>
      </c>
    </row>
    <row r="20" spans="1:15" s="32" customFormat="1" ht="21">
      <c r="A20" s="134" t="s">
        <v>152</v>
      </c>
      <c r="B20" s="2"/>
      <c r="C20" s="252">
        <v>4</v>
      </c>
      <c r="D20" s="77"/>
      <c r="E20" s="227">
        <v>0</v>
      </c>
      <c r="F20" s="77"/>
      <c r="G20" s="229">
        <v>0</v>
      </c>
      <c r="H20" s="77"/>
      <c r="I20" s="229">
        <v>0</v>
      </c>
      <c r="J20" s="77"/>
      <c r="K20" s="229">
        <v>0</v>
      </c>
      <c r="L20" s="88"/>
      <c r="M20" s="227">
        <v>0</v>
      </c>
      <c r="N20" s="77"/>
      <c r="O20" s="227">
        <f>SUM(E20:M20)</f>
        <v>0</v>
      </c>
    </row>
    <row r="21" spans="1:15" ht="8.1" customHeight="1">
      <c r="A21" s="134"/>
      <c r="B21" s="2"/>
      <c r="C21" s="2"/>
      <c r="D21" s="77"/>
      <c r="E21" s="78"/>
      <c r="F21" s="77"/>
      <c r="G21" s="78"/>
      <c r="H21" s="77"/>
      <c r="I21" s="78"/>
      <c r="J21" s="77"/>
      <c r="K21" s="78"/>
      <c r="L21" s="78"/>
      <c r="M21" s="78"/>
      <c r="N21" s="77"/>
      <c r="O21" s="78"/>
    </row>
    <row r="22" spans="1:15" ht="16.5" customHeight="1">
      <c r="A22" s="62" t="s">
        <v>153</v>
      </c>
      <c r="B22" s="2"/>
      <c r="C22" s="2"/>
      <c r="D22" s="77"/>
      <c r="E22" s="78">
        <f>SUM(E19:E21)</f>
        <v>409877016</v>
      </c>
      <c r="F22" s="77"/>
      <c r="G22" s="88">
        <v>0</v>
      </c>
      <c r="H22" s="77"/>
      <c r="I22" s="88">
        <v>0</v>
      </c>
      <c r="J22" s="77"/>
      <c r="K22" s="88">
        <v>0</v>
      </c>
      <c r="L22" s="77"/>
      <c r="M22" s="78">
        <f>SUM(M19:M21)</f>
        <v>-272825192</v>
      </c>
      <c r="N22" s="77"/>
      <c r="O22" s="78">
        <f>SUM(O19:O21)</f>
        <v>137051824</v>
      </c>
    </row>
    <row r="23" spans="1:15" s="32" customFormat="1" ht="8.1" customHeight="1">
      <c r="A23" s="62"/>
      <c r="B23" s="2"/>
      <c r="C23" s="2"/>
      <c r="D23" s="77"/>
      <c r="E23" s="78"/>
      <c r="F23" s="77"/>
      <c r="G23" s="88"/>
      <c r="H23" s="77"/>
      <c r="I23" s="88"/>
      <c r="J23" s="77"/>
      <c r="K23" s="88"/>
      <c r="L23" s="88"/>
      <c r="M23" s="78"/>
      <c r="N23" s="77"/>
      <c r="O23" s="78"/>
    </row>
    <row r="24" spans="1:15" s="32" customFormat="1" ht="15" customHeight="1">
      <c r="A24" s="62" t="s">
        <v>149</v>
      </c>
      <c r="B24" s="2"/>
      <c r="C24" s="2"/>
      <c r="D24" s="77"/>
      <c r="E24" s="65"/>
      <c r="F24" s="77"/>
      <c r="G24" s="88"/>
      <c r="H24" s="77"/>
      <c r="I24" s="88"/>
      <c r="J24" s="77"/>
      <c r="K24" s="88"/>
      <c r="L24" s="88"/>
      <c r="M24" s="78"/>
      <c r="N24" s="77"/>
      <c r="O24" s="78"/>
    </row>
    <row r="25" spans="1:15" s="32" customFormat="1" ht="15" customHeight="1">
      <c r="A25" s="32" t="s">
        <v>141</v>
      </c>
      <c r="B25" s="2"/>
      <c r="C25" s="252">
        <v>25</v>
      </c>
      <c r="D25" s="77"/>
      <c r="E25" s="65">
        <v>-204938597</v>
      </c>
      <c r="F25" s="77"/>
      <c r="G25" s="88">
        <v>0</v>
      </c>
      <c r="H25" s="77"/>
      <c r="I25" s="88">
        <v>0</v>
      </c>
      <c r="J25" s="77"/>
      <c r="K25" s="88">
        <v>0</v>
      </c>
      <c r="L25" s="88"/>
      <c r="M25" s="78">
        <f>+-E25</f>
        <v>204938597</v>
      </c>
      <c r="N25" s="77"/>
      <c r="O25" s="142">
        <f>SUM(E25:M25)</f>
        <v>0</v>
      </c>
    </row>
    <row r="26" spans="1:15" s="32" customFormat="1" ht="15" customHeight="1">
      <c r="A26" s="32" t="s">
        <v>154</v>
      </c>
      <c r="B26" s="2"/>
      <c r="C26" s="252" t="s">
        <v>216</v>
      </c>
      <c r="D26" s="77"/>
      <c r="E26" s="65">
        <v>2304283</v>
      </c>
      <c r="F26" s="77"/>
      <c r="G26" s="88">
        <v>1659132</v>
      </c>
      <c r="H26" s="77"/>
      <c r="I26" s="88">
        <v>0</v>
      </c>
      <c r="J26" s="77"/>
      <c r="K26" s="88">
        <v>0</v>
      </c>
      <c r="L26" s="77"/>
      <c r="M26" s="88">
        <v>0</v>
      </c>
      <c r="N26" s="77"/>
      <c r="O26" s="142">
        <f>SUM(E26:M26)</f>
        <v>3963415</v>
      </c>
    </row>
    <row r="27" spans="1:15" s="32" customFormat="1" ht="15" customHeight="1">
      <c r="A27" s="32" t="s">
        <v>144</v>
      </c>
      <c r="B27" s="2"/>
      <c r="C27" s="252">
        <v>27</v>
      </c>
      <c r="D27" s="77"/>
      <c r="E27" s="84">
        <v>0</v>
      </c>
      <c r="F27" s="77"/>
      <c r="G27" s="88">
        <v>0</v>
      </c>
      <c r="H27" s="77"/>
      <c r="I27" s="88">
        <v>5333080</v>
      </c>
      <c r="J27" s="77"/>
      <c r="K27" s="88">
        <v>0</v>
      </c>
      <c r="L27" s="77"/>
      <c r="M27" s="88">
        <v>0</v>
      </c>
      <c r="N27" s="77"/>
      <c r="O27" s="142">
        <f>SUM(E27:M27)</f>
        <v>5333080</v>
      </c>
    </row>
    <row r="28" spans="1:15" s="32" customFormat="1" ht="15" customHeight="1">
      <c r="A28" s="32" t="s">
        <v>145</v>
      </c>
      <c r="B28" s="2"/>
      <c r="C28" s="252">
        <v>26</v>
      </c>
      <c r="D28" s="77"/>
      <c r="E28" s="84">
        <v>0</v>
      </c>
      <c r="F28" s="77"/>
      <c r="G28" s="88">
        <v>0</v>
      </c>
      <c r="H28" s="77"/>
      <c r="I28" s="88">
        <v>0</v>
      </c>
      <c r="J28" s="77"/>
      <c r="K28" s="88">
        <v>6181711</v>
      </c>
      <c r="L28" s="88"/>
      <c r="M28" s="78">
        <f>+-K28</f>
        <v>-6181711</v>
      </c>
      <c r="N28" s="77"/>
      <c r="O28" s="142">
        <f>SUM(E28:M28)</f>
        <v>0</v>
      </c>
    </row>
    <row r="29" spans="1:15" ht="16.5" customHeight="1">
      <c r="A29" s="134" t="s">
        <v>155</v>
      </c>
      <c r="B29" s="2"/>
      <c r="C29" s="32"/>
      <c r="D29" s="77"/>
      <c r="E29" s="143">
        <v>0</v>
      </c>
      <c r="F29" s="144"/>
      <c r="G29" s="143">
        <v>0</v>
      </c>
      <c r="H29" s="144"/>
      <c r="I29" s="143">
        <v>0</v>
      </c>
      <c r="J29" s="144"/>
      <c r="K29" s="143">
        <v>0</v>
      </c>
      <c r="L29" s="144"/>
      <c r="M29" s="143">
        <f>+'PL 10-11'!I77</f>
        <v>209080763</v>
      </c>
      <c r="N29" s="45"/>
      <c r="O29" s="145">
        <f>SUM(E29:M29)</f>
        <v>209080763</v>
      </c>
    </row>
    <row r="30" spans="1:15" ht="8.1" customHeight="1">
      <c r="A30" s="136"/>
      <c r="B30" s="32"/>
      <c r="C30" s="32"/>
      <c r="D30" s="77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8"/>
    </row>
    <row r="31" spans="1:15" ht="16.5" customHeight="1" thickBot="1">
      <c r="A31" s="137" t="s">
        <v>156</v>
      </c>
      <c r="B31" s="32"/>
      <c r="C31" s="32"/>
      <c r="D31" s="77"/>
      <c r="E31" s="106">
        <f>SUM(E22:E30)</f>
        <v>207242702</v>
      </c>
      <c r="F31" s="138"/>
      <c r="G31" s="106">
        <f>SUM(G22:G30)</f>
        <v>1659132</v>
      </c>
      <c r="H31" s="144"/>
      <c r="I31" s="106">
        <f>SUM(I22:I30)</f>
        <v>5333080</v>
      </c>
      <c r="J31" s="144"/>
      <c r="K31" s="106">
        <f>SUM(K22:K30)</f>
        <v>6181711</v>
      </c>
      <c r="L31" s="138"/>
      <c r="M31" s="106">
        <f>SUM(M22:M30)</f>
        <v>135012457</v>
      </c>
      <c r="N31" s="77"/>
      <c r="O31" s="106">
        <f>SUM(O22:O30)</f>
        <v>355429082</v>
      </c>
    </row>
    <row r="32" spans="1:15" ht="15.95" customHeight="1" thickTop="1">
      <c r="A32" s="25"/>
      <c r="B32" s="32"/>
      <c r="C32" s="135"/>
      <c r="D32" s="77"/>
      <c r="E32" s="78"/>
      <c r="F32" s="77"/>
      <c r="G32" s="78"/>
      <c r="H32" s="77"/>
      <c r="I32" s="77"/>
      <c r="J32" s="77"/>
      <c r="K32" s="78"/>
      <c r="L32" s="77"/>
      <c r="M32" s="78"/>
      <c r="N32" s="77"/>
      <c r="O32" s="78"/>
    </row>
    <row r="33" spans="1:15" ht="21">
      <c r="A33" s="25"/>
      <c r="B33" s="32"/>
      <c r="C33" s="135"/>
      <c r="D33" s="77"/>
      <c r="E33" s="78"/>
      <c r="F33" s="77"/>
      <c r="G33" s="78"/>
      <c r="H33" s="77"/>
      <c r="I33" s="77"/>
      <c r="J33" s="77"/>
      <c r="K33" s="78"/>
      <c r="L33" s="77"/>
      <c r="M33" s="78"/>
      <c r="N33" s="77"/>
      <c r="O33" s="78"/>
    </row>
    <row r="34" spans="1:15" ht="21">
      <c r="A34" s="137"/>
      <c r="B34" s="32"/>
      <c r="C34" s="135"/>
      <c r="D34" s="77"/>
      <c r="E34" s="78"/>
      <c r="F34" s="77"/>
      <c r="G34" s="78"/>
      <c r="H34" s="77"/>
      <c r="I34" s="77"/>
      <c r="J34" s="77"/>
      <c r="K34" s="78"/>
      <c r="L34" s="77"/>
      <c r="M34" s="78"/>
      <c r="N34" s="77"/>
      <c r="O34" s="78"/>
    </row>
    <row r="35" spans="1:15" ht="21.95" customHeight="1">
      <c r="A35" s="271" t="s">
        <v>29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</row>
    <row r="36" spans="1:15" ht="15.95" customHeight="1">
      <c r="A36" s="32"/>
      <c r="B36" s="32"/>
      <c r="C36" s="140"/>
      <c r="D36" s="84"/>
      <c r="E36" s="105"/>
      <c r="F36" s="84"/>
      <c r="G36" s="65"/>
      <c r="H36" s="84"/>
      <c r="I36" s="84"/>
      <c r="J36" s="84"/>
      <c r="K36" s="105"/>
      <c r="L36" s="84"/>
      <c r="M36" s="105"/>
      <c r="N36" s="84"/>
      <c r="O36" s="65">
        <v>13</v>
      </c>
    </row>
  </sheetData>
  <mergeCells count="3">
    <mergeCell ref="E5:O5"/>
    <mergeCell ref="K6:M6"/>
    <mergeCell ref="A35:O35"/>
  </mergeCells>
  <pageMargins left="0.98425196850393704" right="0.734251969" top="0.511811023622047" bottom="0.39370078740157499" header="0.47244094488188998" footer="0.39370078740157499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134"/>
  <sheetViews>
    <sheetView tabSelected="1" view="pageBreakPreview" zoomScaleNormal="100" zoomScaleSheetLayoutView="100" workbookViewId="0">
      <selection activeCell="S10" sqref="S10"/>
    </sheetView>
  </sheetViews>
  <sheetFormatPr defaultColWidth="9.140625" defaultRowHeight="21"/>
  <cols>
    <col min="1" max="2" width="1.7109375" style="199" customWidth="1"/>
    <col min="3" max="3" width="46.5703125" style="199" customWidth="1"/>
    <col min="4" max="4" width="7.85546875" style="199" bestFit="1" customWidth="1"/>
    <col min="5" max="5" width="0.85546875" style="199" customWidth="1"/>
    <col min="6" max="6" width="13" style="199" customWidth="1"/>
    <col min="7" max="7" width="0.85546875" style="199" customWidth="1"/>
    <col min="8" max="8" width="13" style="199" customWidth="1"/>
    <col min="9" max="9" width="0.85546875" style="199" customWidth="1"/>
    <col min="10" max="10" width="13" style="199" customWidth="1"/>
    <col min="11" max="11" width="0.85546875" style="199" customWidth="1"/>
    <col min="12" max="12" width="13" style="199" customWidth="1"/>
    <col min="13" max="16384" width="9.140625" style="199"/>
  </cols>
  <sheetData>
    <row r="1" spans="1:12" ht="15" customHeight="1">
      <c r="A1" s="2" t="s">
        <v>0</v>
      </c>
      <c r="B1" s="147"/>
      <c r="C1" s="147"/>
      <c r="D1" s="148"/>
      <c r="E1" s="149"/>
      <c r="F1" s="150"/>
      <c r="G1" s="151"/>
      <c r="H1" s="150"/>
      <c r="I1" s="151"/>
      <c r="J1" s="152"/>
      <c r="K1" s="151"/>
      <c r="L1" s="150"/>
    </row>
    <row r="2" spans="1:12" ht="15" customHeight="1">
      <c r="A2" s="62" t="s">
        <v>157</v>
      </c>
      <c r="B2" s="147"/>
      <c r="C2" s="147"/>
      <c r="D2" s="148"/>
      <c r="E2" s="149"/>
      <c r="F2" s="150"/>
      <c r="G2" s="151"/>
      <c r="H2" s="150"/>
      <c r="I2" s="151"/>
      <c r="J2" s="150"/>
      <c r="K2" s="151"/>
      <c r="L2" s="150"/>
    </row>
    <row r="3" spans="1:12" ht="15" customHeight="1">
      <c r="A3" s="69" t="str">
        <f>'PL 10-11'!A3</f>
        <v>For the year ended 31 December 2020</v>
      </c>
      <c r="B3" s="153"/>
      <c r="C3" s="153"/>
      <c r="D3" s="154"/>
      <c r="E3" s="155"/>
      <c r="F3" s="102"/>
      <c r="G3" s="156"/>
      <c r="H3" s="102"/>
      <c r="I3" s="156"/>
      <c r="J3" s="102"/>
      <c r="K3" s="156"/>
      <c r="L3" s="102"/>
    </row>
    <row r="4" spans="1:12" ht="15" customHeight="1">
      <c r="A4" s="104"/>
      <c r="B4" s="157"/>
      <c r="C4" s="157"/>
      <c r="D4" s="158"/>
      <c r="E4" s="159"/>
      <c r="F4" s="78"/>
      <c r="G4" s="160"/>
      <c r="H4" s="78"/>
      <c r="I4" s="160"/>
      <c r="J4" s="78"/>
      <c r="K4" s="160"/>
      <c r="L4" s="78"/>
    </row>
    <row r="5" spans="1:12" ht="15" customHeight="1">
      <c r="A5" s="104"/>
      <c r="B5" s="157"/>
      <c r="C5" s="157"/>
      <c r="D5" s="158"/>
      <c r="E5" s="159"/>
      <c r="F5" s="260" t="s">
        <v>3</v>
      </c>
      <c r="G5" s="260"/>
      <c r="H5" s="260"/>
      <c r="I5" s="6"/>
      <c r="J5" s="261" t="s">
        <v>4</v>
      </c>
      <c r="K5" s="261"/>
      <c r="L5" s="261"/>
    </row>
    <row r="6" spans="1:12" ht="15" customHeight="1">
      <c r="A6" s="157"/>
      <c r="B6" s="157"/>
      <c r="C6" s="157"/>
      <c r="D6" s="158"/>
      <c r="E6" s="159"/>
      <c r="F6" s="262" t="s">
        <v>5</v>
      </c>
      <c r="G6" s="262"/>
      <c r="H6" s="262"/>
      <c r="I6" s="6"/>
      <c r="J6" s="263" t="s">
        <v>6</v>
      </c>
      <c r="K6" s="263"/>
      <c r="L6" s="263"/>
    </row>
    <row r="7" spans="1:12" ht="15" customHeight="1">
      <c r="A7" s="161"/>
      <c r="B7" s="161"/>
      <c r="C7" s="161"/>
      <c r="D7" s="158"/>
      <c r="E7" s="158"/>
      <c r="F7" s="218">
        <f>'BS 7-9'!E8</f>
        <v>2020</v>
      </c>
      <c r="G7" s="219"/>
      <c r="H7" s="218">
        <f>'BS 7-9'!G8</f>
        <v>2019</v>
      </c>
      <c r="I7" s="220"/>
      <c r="J7" s="218">
        <f>'BS 7-9'!I8</f>
        <v>2020</v>
      </c>
      <c r="K7" s="219"/>
      <c r="L7" s="218">
        <f>'BS 7-9'!K8</f>
        <v>2019</v>
      </c>
    </row>
    <row r="8" spans="1:12" ht="15" customHeight="1">
      <c r="A8" s="148"/>
      <c r="B8" s="148"/>
      <c r="C8" s="148"/>
      <c r="D8" s="253" t="s">
        <v>47</v>
      </c>
      <c r="E8" s="76"/>
      <c r="F8" s="19" t="s">
        <v>8</v>
      </c>
      <c r="G8" s="20"/>
      <c r="H8" s="19" t="s">
        <v>8</v>
      </c>
      <c r="I8" s="21"/>
      <c r="J8" s="19" t="s">
        <v>8</v>
      </c>
      <c r="K8" s="20"/>
      <c r="L8" s="19" t="s">
        <v>8</v>
      </c>
    </row>
    <row r="9" spans="1:12" ht="8.1" customHeight="1">
      <c r="A9" s="148"/>
      <c r="B9" s="148"/>
      <c r="C9" s="148"/>
      <c r="D9" s="22"/>
      <c r="E9" s="76"/>
      <c r="F9" s="162"/>
      <c r="G9" s="163"/>
      <c r="H9" s="162"/>
      <c r="I9" s="164"/>
      <c r="J9" s="162"/>
      <c r="K9" s="163"/>
      <c r="L9" s="162"/>
    </row>
    <row r="10" spans="1:12" ht="15" customHeight="1">
      <c r="A10" s="62" t="s">
        <v>158</v>
      </c>
      <c r="B10" s="165"/>
      <c r="C10" s="165"/>
      <c r="D10" s="148"/>
      <c r="E10" s="158"/>
      <c r="F10" s="78"/>
      <c r="G10" s="166"/>
      <c r="H10" s="78"/>
      <c r="I10" s="166"/>
      <c r="J10" s="78"/>
      <c r="K10" s="138"/>
      <c r="L10" s="78"/>
    </row>
    <row r="11" spans="1:12" ht="15" customHeight="1">
      <c r="A11" s="134" t="s">
        <v>76</v>
      </c>
      <c r="B11" s="256"/>
      <c r="C11" s="256"/>
      <c r="D11" s="148"/>
      <c r="E11" s="158"/>
      <c r="F11" s="167">
        <f>'PL 10-11'!E24</f>
        <v>364493260</v>
      </c>
      <c r="G11" s="90"/>
      <c r="H11" s="167">
        <v>2802315</v>
      </c>
      <c r="I11" s="90"/>
      <c r="J11" s="168">
        <f>'PL 10-11'!I24</f>
        <v>209080763</v>
      </c>
      <c r="K11" s="90"/>
      <c r="L11" s="168">
        <v>3728932</v>
      </c>
    </row>
    <row r="12" spans="1:12" ht="15" customHeight="1">
      <c r="A12" s="134" t="s">
        <v>159</v>
      </c>
      <c r="B12" s="256"/>
      <c r="C12" s="256"/>
      <c r="D12" s="148"/>
      <c r="E12" s="158"/>
      <c r="F12" s="169"/>
      <c r="G12" s="166"/>
      <c r="H12" s="169"/>
      <c r="I12" s="166"/>
      <c r="J12" s="78"/>
      <c r="K12" s="138"/>
      <c r="L12" s="78"/>
    </row>
    <row r="13" spans="1:12" ht="15" customHeight="1">
      <c r="A13" s="62"/>
      <c r="B13" s="256" t="s">
        <v>160</v>
      </c>
      <c r="C13" s="256"/>
      <c r="D13" s="170" t="s">
        <v>231</v>
      </c>
      <c r="E13" s="90"/>
      <c r="F13" s="169">
        <v>55614107</v>
      </c>
      <c r="G13" s="90"/>
      <c r="H13" s="169">
        <v>44854513</v>
      </c>
      <c r="I13" s="90"/>
      <c r="J13" s="171">
        <v>37630754</v>
      </c>
      <c r="K13" s="90"/>
      <c r="L13" s="171">
        <v>29453456</v>
      </c>
    </row>
    <row r="14" spans="1:12" ht="15" customHeight="1">
      <c r="A14" s="62"/>
      <c r="B14" s="256" t="s">
        <v>161</v>
      </c>
      <c r="C14" s="256"/>
      <c r="D14" s="172"/>
      <c r="E14" s="90"/>
      <c r="F14" s="168">
        <v>-798844</v>
      </c>
      <c r="G14" s="90"/>
      <c r="H14" s="168">
        <v>-726045</v>
      </c>
      <c r="I14" s="90"/>
      <c r="J14" s="173">
        <v>0</v>
      </c>
      <c r="K14" s="90"/>
      <c r="L14" s="171">
        <v>451546</v>
      </c>
    </row>
    <row r="15" spans="1:12" ht="15" customHeight="1">
      <c r="A15" s="62"/>
      <c r="B15" s="256" t="s">
        <v>221</v>
      </c>
      <c r="C15" s="256"/>
    </row>
    <row r="16" spans="1:12" ht="15" customHeight="1">
      <c r="A16" s="62"/>
      <c r="B16" s="256"/>
      <c r="C16" s="256" t="s">
        <v>162</v>
      </c>
      <c r="D16" s="148"/>
      <c r="E16" s="158"/>
      <c r="F16" s="173">
        <v>0</v>
      </c>
      <c r="G16" s="174"/>
      <c r="H16" s="173">
        <v>0</v>
      </c>
      <c r="I16" s="175"/>
      <c r="J16" s="173">
        <v>0</v>
      </c>
      <c r="K16" s="175"/>
      <c r="L16" s="176">
        <v>500000</v>
      </c>
    </row>
    <row r="17" spans="1:12" ht="15" customHeight="1">
      <c r="A17" s="62"/>
      <c r="B17" s="256" t="s">
        <v>163</v>
      </c>
      <c r="C17" s="256"/>
      <c r="D17" s="148"/>
      <c r="E17" s="158"/>
      <c r="F17" s="173">
        <v>-5408469</v>
      </c>
      <c r="G17" s="174"/>
      <c r="H17" s="173">
        <v>0</v>
      </c>
      <c r="I17" s="175"/>
      <c r="J17" s="176">
        <v>-3528909</v>
      </c>
      <c r="K17" s="175"/>
      <c r="L17" s="173">
        <v>0</v>
      </c>
    </row>
    <row r="18" spans="1:12" ht="15" customHeight="1">
      <c r="A18" s="62"/>
      <c r="B18" s="256" t="s">
        <v>222</v>
      </c>
      <c r="C18" s="256"/>
      <c r="D18" s="148" t="s">
        <v>212</v>
      </c>
      <c r="E18" s="158"/>
      <c r="F18" s="177">
        <v>-1636456</v>
      </c>
      <c r="G18" s="175"/>
      <c r="H18" s="177">
        <v>415468</v>
      </c>
      <c r="I18" s="175"/>
      <c r="J18" s="173">
        <v>0</v>
      </c>
      <c r="K18" s="175"/>
      <c r="L18" s="173">
        <v>0</v>
      </c>
    </row>
    <row r="19" spans="1:12" ht="15" customHeight="1">
      <c r="A19" s="62"/>
      <c r="B19" s="256" t="s">
        <v>165</v>
      </c>
      <c r="C19" s="256"/>
      <c r="D19" s="148"/>
      <c r="E19" s="158"/>
      <c r="F19" s="173">
        <v>0</v>
      </c>
      <c r="G19" s="175"/>
      <c r="H19" s="177">
        <v>21956</v>
      </c>
      <c r="I19" s="175"/>
      <c r="J19" s="173">
        <v>0</v>
      </c>
      <c r="K19" s="175"/>
      <c r="L19" s="173">
        <v>0</v>
      </c>
    </row>
    <row r="20" spans="1:12" ht="15" hidden="1" customHeight="1">
      <c r="A20" s="62"/>
      <c r="B20" s="256" t="s">
        <v>166</v>
      </c>
      <c r="C20" s="256"/>
      <c r="D20" s="148"/>
      <c r="E20" s="158"/>
      <c r="F20" s="173">
        <v>0</v>
      </c>
      <c r="G20" s="175"/>
      <c r="H20" s="173"/>
      <c r="I20" s="175"/>
      <c r="K20" s="175"/>
      <c r="L20" s="173"/>
    </row>
    <row r="21" spans="1:12" ht="15" hidden="1" customHeight="1">
      <c r="A21" s="62"/>
      <c r="B21" s="256" t="s">
        <v>167</v>
      </c>
      <c r="C21" s="256"/>
      <c r="D21" s="148"/>
      <c r="E21" s="158"/>
      <c r="F21" s="173">
        <v>0</v>
      </c>
      <c r="G21" s="175"/>
      <c r="H21" s="173"/>
      <c r="I21" s="175"/>
      <c r="K21" s="175"/>
      <c r="L21" s="173"/>
    </row>
    <row r="22" spans="1:12" ht="15" customHeight="1">
      <c r="A22" s="62"/>
      <c r="B22" s="256" t="s">
        <v>168</v>
      </c>
      <c r="C22" s="256"/>
      <c r="D22" s="148"/>
      <c r="E22" s="158"/>
      <c r="F22" s="173">
        <v>0</v>
      </c>
      <c r="G22" s="179"/>
      <c r="H22" s="173">
        <v>0</v>
      </c>
      <c r="I22" s="179"/>
      <c r="J22" s="176">
        <v>-44744775</v>
      </c>
      <c r="K22" s="179"/>
      <c r="L22" s="173">
        <v>0</v>
      </c>
    </row>
    <row r="23" spans="1:12" ht="15" customHeight="1">
      <c r="A23" s="62"/>
      <c r="B23" s="274" t="s">
        <v>219</v>
      </c>
      <c r="C23" s="274"/>
      <c r="D23" s="252">
        <v>29</v>
      </c>
      <c r="E23" s="158"/>
      <c r="F23" s="173">
        <v>7595087</v>
      </c>
      <c r="G23" s="179"/>
      <c r="H23" s="178">
        <v>1248038</v>
      </c>
      <c r="I23" s="179"/>
      <c r="J23" s="173">
        <v>0</v>
      </c>
      <c r="K23" s="179"/>
      <c r="L23" s="180">
        <v>1240538</v>
      </c>
    </row>
    <row r="24" spans="1:12" ht="15" customHeight="1">
      <c r="A24" s="62"/>
      <c r="B24" s="274" t="s">
        <v>210</v>
      </c>
      <c r="C24" s="274"/>
      <c r="D24" s="252">
        <v>29</v>
      </c>
      <c r="E24" s="158"/>
      <c r="F24" s="171">
        <v>9581836</v>
      </c>
      <c r="G24" s="179"/>
      <c r="H24" s="178">
        <v>241267</v>
      </c>
      <c r="I24" s="179"/>
      <c r="J24" s="171">
        <v>9581836</v>
      </c>
      <c r="K24" s="179"/>
      <c r="L24" s="173">
        <v>0</v>
      </c>
    </row>
    <row r="25" spans="1:12" ht="15" customHeight="1">
      <c r="A25" s="134"/>
      <c r="B25" s="256" t="s">
        <v>203</v>
      </c>
      <c r="C25" s="256"/>
      <c r="D25" s="148"/>
      <c r="E25" s="158"/>
      <c r="F25" s="177">
        <v>213611</v>
      </c>
      <c r="G25" s="175"/>
      <c r="H25" s="177">
        <v>-786715</v>
      </c>
      <c r="I25" s="175"/>
      <c r="J25" s="173">
        <v>-171609</v>
      </c>
      <c r="K25" s="175"/>
      <c r="L25" s="167">
        <v>-472313</v>
      </c>
    </row>
    <row r="26" spans="1:12" ht="15" customHeight="1">
      <c r="A26" s="134"/>
      <c r="B26" s="181" t="s">
        <v>204</v>
      </c>
      <c r="C26" s="256"/>
      <c r="D26" s="148"/>
      <c r="E26" s="158"/>
      <c r="F26" s="169">
        <v>664292</v>
      </c>
      <c r="G26" s="174"/>
      <c r="H26" s="169">
        <v>1616967</v>
      </c>
      <c r="I26" s="174"/>
      <c r="J26" s="180">
        <v>664292</v>
      </c>
      <c r="K26" s="174"/>
      <c r="L26" s="167">
        <v>1242182</v>
      </c>
    </row>
    <row r="27" spans="1:12" ht="15" customHeight="1">
      <c r="A27" s="62"/>
      <c r="B27" s="256" t="s">
        <v>164</v>
      </c>
      <c r="C27" s="256"/>
      <c r="D27" s="259">
        <v>27</v>
      </c>
      <c r="E27" s="158"/>
      <c r="F27" s="173">
        <v>5333080</v>
      </c>
      <c r="G27" s="174"/>
      <c r="H27" s="173">
        <v>0</v>
      </c>
      <c r="I27" s="175"/>
      <c r="J27" s="176">
        <v>5333080</v>
      </c>
      <c r="K27" s="175"/>
      <c r="L27" s="173">
        <v>0</v>
      </c>
    </row>
    <row r="28" spans="1:12" ht="15" customHeight="1">
      <c r="A28" s="134"/>
      <c r="B28" s="181" t="s">
        <v>169</v>
      </c>
      <c r="C28" s="256"/>
      <c r="D28" s="148"/>
      <c r="E28" s="158"/>
      <c r="F28" s="173">
        <v>0</v>
      </c>
      <c r="G28" s="174"/>
      <c r="H28" s="169">
        <v>25430453</v>
      </c>
      <c r="I28" s="174"/>
      <c r="J28" s="173">
        <v>0</v>
      </c>
      <c r="K28" s="174"/>
      <c r="L28" s="169">
        <v>25430453</v>
      </c>
    </row>
    <row r="29" spans="1:12" ht="15" customHeight="1">
      <c r="A29" s="134"/>
      <c r="B29" s="181" t="s">
        <v>170</v>
      </c>
      <c r="C29" s="256"/>
      <c r="D29" s="148"/>
      <c r="E29" s="158"/>
      <c r="F29" s="169">
        <v>2835788</v>
      </c>
      <c r="G29" s="166"/>
      <c r="H29" s="169">
        <v>1700052</v>
      </c>
      <c r="I29" s="90"/>
      <c r="J29" s="167">
        <v>1362832</v>
      </c>
      <c r="K29" s="90"/>
      <c r="L29" s="171">
        <v>1295713</v>
      </c>
    </row>
    <row r="30" spans="1:12" ht="15" customHeight="1">
      <c r="A30" s="134"/>
      <c r="B30" s="181" t="s">
        <v>171</v>
      </c>
      <c r="C30" s="256"/>
      <c r="D30" s="148"/>
      <c r="E30" s="158"/>
      <c r="F30" s="96">
        <v>1262174</v>
      </c>
      <c r="G30" s="166"/>
      <c r="H30" s="96">
        <v>1113637</v>
      </c>
      <c r="I30" s="90"/>
      <c r="J30" s="96">
        <v>1008517</v>
      </c>
      <c r="K30" s="90"/>
      <c r="L30" s="182">
        <v>1058132</v>
      </c>
    </row>
    <row r="31" spans="1:12" ht="7.5" customHeight="1">
      <c r="A31" s="183"/>
      <c r="B31" s="181"/>
      <c r="C31" s="256"/>
      <c r="D31" s="148"/>
      <c r="E31" s="158"/>
      <c r="F31" s="78"/>
      <c r="G31" s="166"/>
      <c r="H31" s="78"/>
      <c r="I31" s="184"/>
      <c r="J31" s="150"/>
      <c r="K31" s="184"/>
      <c r="L31" s="150"/>
    </row>
    <row r="32" spans="1:12" ht="15" customHeight="1">
      <c r="A32" s="134" t="s">
        <v>172</v>
      </c>
      <c r="B32" s="181"/>
      <c r="C32" s="256"/>
      <c r="D32" s="148"/>
      <c r="E32" s="158"/>
      <c r="F32" s="78"/>
      <c r="G32" s="166"/>
      <c r="H32" s="78"/>
      <c r="I32" s="166"/>
      <c r="J32" s="78"/>
      <c r="K32" s="138"/>
      <c r="L32" s="78"/>
    </row>
    <row r="33" spans="1:12" ht="15" customHeight="1">
      <c r="A33" s="134"/>
      <c r="B33" s="181" t="s">
        <v>173</v>
      </c>
      <c r="C33" s="256"/>
      <c r="D33" s="148"/>
      <c r="E33" s="158"/>
      <c r="F33" s="178">
        <f>SUM(F11:F30)</f>
        <v>439749466</v>
      </c>
      <c r="G33" s="178"/>
      <c r="H33" s="178">
        <f>SUM(H11:H30)</f>
        <v>77931906</v>
      </c>
      <c r="I33" s="178"/>
      <c r="J33" s="178">
        <f>SUM(J11:J30)</f>
        <v>216216781</v>
      </c>
      <c r="K33" s="178"/>
      <c r="L33" s="178">
        <f>SUM(L11:L30)</f>
        <v>63928639</v>
      </c>
    </row>
    <row r="34" spans="1:12" ht="8.1" customHeight="1">
      <c r="A34" s="183"/>
      <c r="B34" s="181"/>
      <c r="C34" s="256"/>
      <c r="D34" s="148"/>
      <c r="E34" s="158"/>
      <c r="F34" s="78"/>
      <c r="G34" s="166"/>
      <c r="H34" s="78"/>
      <c r="I34" s="184"/>
      <c r="J34" s="150"/>
      <c r="K34" s="184"/>
      <c r="L34" s="150"/>
    </row>
    <row r="35" spans="1:12" ht="15" customHeight="1">
      <c r="A35" s="52" t="s">
        <v>174</v>
      </c>
      <c r="B35" s="185"/>
      <c r="C35" s="185"/>
      <c r="D35" s="158"/>
      <c r="E35" s="158"/>
      <c r="F35" s="186"/>
      <c r="G35" s="186"/>
      <c r="H35" s="186"/>
      <c r="I35" s="186"/>
      <c r="J35" s="186"/>
      <c r="K35" s="186"/>
      <c r="L35" s="186"/>
    </row>
    <row r="36" spans="1:12" ht="15" customHeight="1">
      <c r="A36" s="186"/>
      <c r="B36" s="185" t="s">
        <v>12</v>
      </c>
      <c r="C36" s="185"/>
      <c r="D36" s="158"/>
      <c r="E36" s="158"/>
      <c r="F36" s="169">
        <v>20484561</v>
      </c>
      <c r="G36" s="174"/>
      <c r="H36" s="169">
        <v>2073838</v>
      </c>
      <c r="I36" s="174"/>
      <c r="J36" s="176">
        <v>19756520</v>
      </c>
      <c r="K36" s="174"/>
      <c r="L36" s="176">
        <v>11588186</v>
      </c>
    </row>
    <row r="37" spans="1:12" ht="15" customHeight="1">
      <c r="A37" s="186"/>
      <c r="B37" s="185" t="s">
        <v>175</v>
      </c>
      <c r="C37" s="185"/>
      <c r="D37" s="158"/>
      <c r="E37" s="158"/>
      <c r="F37" s="169">
        <v>-1354023</v>
      </c>
      <c r="G37" s="174"/>
      <c r="H37" s="169">
        <v>-7619605</v>
      </c>
      <c r="I37" s="174"/>
      <c r="J37" s="176">
        <v>-611853</v>
      </c>
      <c r="K37" s="174"/>
      <c r="L37" s="176">
        <v>902004</v>
      </c>
    </row>
    <row r="38" spans="1:12" ht="15" customHeight="1">
      <c r="A38" s="186"/>
      <c r="B38" s="187" t="s">
        <v>15</v>
      </c>
      <c r="C38" s="187"/>
      <c r="D38" s="158"/>
      <c r="E38" s="158"/>
      <c r="F38" s="169">
        <v>-1621182</v>
      </c>
      <c r="G38" s="174"/>
      <c r="H38" s="169">
        <v>-634654</v>
      </c>
      <c r="I38" s="174"/>
      <c r="J38" s="176">
        <v>-3178118</v>
      </c>
      <c r="K38" s="174"/>
      <c r="L38" s="176">
        <v>3993343</v>
      </c>
    </row>
    <row r="39" spans="1:12" ht="15" customHeight="1">
      <c r="A39" s="186"/>
      <c r="B39" s="187" t="s">
        <v>25</v>
      </c>
      <c r="C39" s="187"/>
      <c r="D39" s="158"/>
      <c r="E39" s="158"/>
      <c r="F39" s="169">
        <v>6807</v>
      </c>
      <c r="G39" s="174"/>
      <c r="H39" s="169">
        <v>-3412928</v>
      </c>
      <c r="I39" s="174"/>
      <c r="J39" s="176">
        <v>257339</v>
      </c>
      <c r="K39" s="174"/>
      <c r="L39" s="176">
        <v>653831</v>
      </c>
    </row>
    <row r="40" spans="1:12" ht="15" customHeight="1">
      <c r="A40" s="186"/>
      <c r="B40" s="187" t="s">
        <v>35</v>
      </c>
      <c r="C40" s="187"/>
      <c r="D40" s="158"/>
      <c r="E40" s="158"/>
      <c r="F40" s="169">
        <v>74709090</v>
      </c>
      <c r="G40" s="174"/>
      <c r="H40" s="169">
        <v>11436995</v>
      </c>
      <c r="I40" s="174"/>
      <c r="J40" s="176">
        <v>14573276</v>
      </c>
      <c r="K40" s="174"/>
      <c r="L40" s="176">
        <v>16118258</v>
      </c>
    </row>
    <row r="41" spans="1:12" ht="15" customHeight="1">
      <c r="A41" s="186"/>
      <c r="B41" s="187" t="s">
        <v>176</v>
      </c>
      <c r="C41" s="187"/>
      <c r="D41" s="158"/>
      <c r="E41" s="158"/>
      <c r="F41" s="169">
        <v>23932009</v>
      </c>
      <c r="G41" s="174"/>
      <c r="H41" s="169">
        <v>11092320</v>
      </c>
      <c r="I41" s="174"/>
      <c r="J41" s="176">
        <v>4441936</v>
      </c>
      <c r="K41" s="174"/>
      <c r="L41" s="176">
        <v>2343608</v>
      </c>
    </row>
    <row r="42" spans="1:12" ht="15" customHeight="1">
      <c r="A42" s="186"/>
      <c r="B42" s="239" t="s">
        <v>177</v>
      </c>
      <c r="C42" s="187"/>
      <c r="D42" s="158"/>
      <c r="E42" s="158"/>
      <c r="F42" s="169">
        <v>-21075983</v>
      </c>
      <c r="G42" s="174"/>
      <c r="H42" s="169">
        <v>0</v>
      </c>
      <c r="I42" s="174"/>
      <c r="J42" s="169">
        <v>-21075983</v>
      </c>
      <c r="K42" s="174"/>
      <c r="L42" s="176">
        <v>0</v>
      </c>
    </row>
    <row r="43" spans="1:12" ht="15" customHeight="1">
      <c r="A43" s="186"/>
      <c r="B43" s="187" t="s">
        <v>37</v>
      </c>
      <c r="C43" s="187"/>
      <c r="D43" s="158"/>
      <c r="E43" s="158"/>
      <c r="F43" s="190">
        <v>-14039612</v>
      </c>
      <c r="G43" s="175"/>
      <c r="H43" s="190">
        <v>16036647</v>
      </c>
      <c r="I43" s="175"/>
      <c r="J43" s="191">
        <v>1452104</v>
      </c>
      <c r="K43" s="175"/>
      <c r="L43" s="191">
        <v>1446394</v>
      </c>
    </row>
    <row r="44" spans="1:12" ht="8.1" customHeight="1">
      <c r="A44" s="186"/>
      <c r="B44" s="165"/>
      <c r="C44" s="165"/>
      <c r="D44" s="158"/>
      <c r="E44" s="158"/>
      <c r="F44" s="78"/>
      <c r="G44" s="166"/>
      <c r="H44" s="78"/>
      <c r="I44" s="166"/>
      <c r="J44" s="78"/>
      <c r="K44" s="138"/>
      <c r="L44" s="78"/>
    </row>
    <row r="45" spans="1:12" ht="15" customHeight="1">
      <c r="A45" s="188" t="s">
        <v>218</v>
      </c>
      <c r="B45" s="188"/>
      <c r="C45" s="188"/>
      <c r="D45" s="158"/>
      <c r="E45" s="158"/>
      <c r="F45" s="173">
        <f>SUM(F33:F43)</f>
        <v>520791133</v>
      </c>
      <c r="G45" s="173"/>
      <c r="H45" s="173">
        <f>SUM(H33:H43)</f>
        <v>106904519</v>
      </c>
      <c r="I45" s="173"/>
      <c r="J45" s="173">
        <f>SUM(J33:J43)</f>
        <v>231832002</v>
      </c>
      <c r="K45" s="173"/>
      <c r="L45" s="173">
        <f>SUM(L33:L43)</f>
        <v>100974263</v>
      </c>
    </row>
    <row r="46" spans="1:12" ht="15" customHeight="1">
      <c r="A46" s="188"/>
      <c r="B46" s="188" t="s">
        <v>178</v>
      </c>
      <c r="C46" s="188"/>
      <c r="D46" s="158"/>
      <c r="E46" s="158"/>
      <c r="F46" s="173">
        <v>1226749</v>
      </c>
      <c r="G46" s="166"/>
      <c r="H46" s="173">
        <v>471628</v>
      </c>
      <c r="I46" s="166"/>
      <c r="J46" s="173">
        <v>928105</v>
      </c>
      <c r="K46" s="138"/>
      <c r="L46" s="173">
        <v>435475</v>
      </c>
    </row>
    <row r="47" spans="1:12" ht="15" customHeight="1">
      <c r="A47" s="188"/>
      <c r="B47" s="188" t="s">
        <v>179</v>
      </c>
      <c r="C47" s="165"/>
      <c r="D47" s="158"/>
      <c r="E47" s="158"/>
      <c r="F47" s="169">
        <v>-861217</v>
      </c>
      <c r="G47" s="174"/>
      <c r="H47" s="169">
        <v>-653399</v>
      </c>
      <c r="I47" s="174"/>
      <c r="J47" s="167">
        <v>-679485</v>
      </c>
      <c r="K47" s="174"/>
      <c r="L47" s="167">
        <v>-597894</v>
      </c>
    </row>
    <row r="48" spans="1:12" ht="15" customHeight="1">
      <c r="A48" s="165"/>
      <c r="B48" s="32" t="s">
        <v>180</v>
      </c>
      <c r="C48" s="189"/>
      <c r="D48" s="252"/>
      <c r="E48" s="158"/>
      <c r="F48" s="190">
        <v>-18861428</v>
      </c>
      <c r="G48" s="175"/>
      <c r="H48" s="190">
        <v>-802633</v>
      </c>
      <c r="I48" s="175"/>
      <c r="J48" s="191">
        <v>-1138229</v>
      </c>
      <c r="K48" s="175"/>
      <c r="L48" s="191">
        <v>-2570494</v>
      </c>
    </row>
    <row r="49" spans="1:12" ht="8.1" customHeight="1">
      <c r="A49" s="186"/>
      <c r="B49" s="165"/>
      <c r="C49" s="165"/>
      <c r="D49" s="158"/>
      <c r="E49" s="158"/>
      <c r="F49" s="78"/>
      <c r="G49" s="166"/>
      <c r="H49" s="78"/>
      <c r="I49" s="166"/>
      <c r="J49" s="78"/>
      <c r="K49" s="138"/>
      <c r="L49" s="78"/>
    </row>
    <row r="50" spans="1:12" ht="15" customHeight="1">
      <c r="A50" s="192" t="s">
        <v>208</v>
      </c>
      <c r="B50" s="165"/>
      <c r="C50" s="165"/>
      <c r="D50" s="158"/>
      <c r="E50" s="158"/>
      <c r="F50" s="190">
        <f>SUM(F45:F48)</f>
        <v>502295237</v>
      </c>
      <c r="G50" s="175"/>
      <c r="H50" s="190">
        <f>SUM(H45:H48)</f>
        <v>105920115</v>
      </c>
      <c r="I50" s="175"/>
      <c r="J50" s="191">
        <f>SUM(J45:J48)</f>
        <v>230942393</v>
      </c>
      <c r="K50" s="175"/>
      <c r="L50" s="191">
        <f>SUM(L45:L48)</f>
        <v>98241350</v>
      </c>
    </row>
    <row r="51" spans="1:12" ht="15.95" customHeight="1">
      <c r="A51" s="192"/>
      <c r="B51" s="165"/>
      <c r="C51" s="165"/>
      <c r="D51" s="158"/>
      <c r="E51" s="158"/>
      <c r="F51" s="78"/>
      <c r="G51" s="193"/>
      <c r="H51" s="78"/>
      <c r="I51" s="193"/>
      <c r="J51" s="78"/>
      <c r="K51" s="194"/>
      <c r="L51" s="78"/>
    </row>
    <row r="52" spans="1:12" ht="15.95" customHeight="1">
      <c r="A52" s="192"/>
      <c r="B52" s="165"/>
      <c r="C52" s="165"/>
      <c r="D52" s="158"/>
      <c r="E52" s="158"/>
      <c r="F52" s="78"/>
      <c r="G52" s="193"/>
      <c r="H52" s="78"/>
      <c r="I52" s="193"/>
      <c r="J52" s="78"/>
      <c r="K52" s="194"/>
      <c r="L52" s="78"/>
    </row>
    <row r="53" spans="1:12" ht="15.95" customHeight="1">
      <c r="A53" s="192"/>
      <c r="B53" s="165"/>
      <c r="C53" s="165"/>
      <c r="D53" s="158"/>
      <c r="E53" s="158"/>
      <c r="F53" s="78"/>
      <c r="G53" s="193"/>
      <c r="H53" s="78"/>
      <c r="I53" s="193"/>
      <c r="J53" s="78"/>
      <c r="K53" s="194"/>
      <c r="L53" s="78"/>
    </row>
    <row r="54" spans="1:12" ht="15.95" customHeight="1">
      <c r="A54" s="192"/>
      <c r="B54" s="165"/>
      <c r="C54" s="165"/>
      <c r="D54" s="158"/>
      <c r="E54" s="158"/>
      <c r="F54" s="78"/>
      <c r="G54" s="193"/>
      <c r="H54" s="78"/>
      <c r="I54" s="193"/>
      <c r="J54" s="78"/>
      <c r="K54" s="194"/>
      <c r="L54" s="78"/>
    </row>
    <row r="55" spans="1:12" ht="15.95" customHeight="1">
      <c r="A55" s="192"/>
      <c r="B55" s="165"/>
      <c r="C55" s="165"/>
      <c r="D55" s="158"/>
      <c r="E55" s="158"/>
      <c r="F55" s="78"/>
      <c r="G55" s="193"/>
      <c r="H55" s="78"/>
      <c r="I55" s="193"/>
      <c r="J55" s="78"/>
      <c r="K55" s="194"/>
      <c r="L55" s="78"/>
    </row>
    <row r="56" spans="1:12" ht="15.95" customHeight="1">
      <c r="A56" s="192"/>
      <c r="B56" s="165"/>
      <c r="C56" s="165"/>
      <c r="D56" s="158"/>
      <c r="E56" s="158"/>
      <c r="F56" s="78"/>
      <c r="G56" s="193"/>
      <c r="H56" s="78"/>
      <c r="I56" s="193"/>
      <c r="J56" s="78"/>
      <c r="K56" s="194"/>
      <c r="L56" s="78"/>
    </row>
    <row r="57" spans="1:12" ht="15.95" customHeight="1">
      <c r="A57" s="192"/>
      <c r="B57" s="165"/>
      <c r="C57" s="165"/>
      <c r="D57" s="158"/>
      <c r="E57" s="158"/>
      <c r="F57" s="78"/>
      <c r="G57" s="193"/>
      <c r="H57" s="78"/>
      <c r="I57" s="193"/>
      <c r="J57" s="78"/>
      <c r="K57" s="194"/>
      <c r="L57" s="78"/>
    </row>
    <row r="58" spans="1:12" ht="15.95" customHeight="1">
      <c r="A58" s="192"/>
      <c r="B58" s="165"/>
      <c r="C58" s="165"/>
      <c r="D58" s="158"/>
      <c r="E58" s="158"/>
      <c r="F58" s="78"/>
      <c r="G58" s="193"/>
      <c r="H58" s="78"/>
      <c r="I58" s="193"/>
      <c r="J58" s="78"/>
      <c r="K58" s="194"/>
      <c r="L58" s="78"/>
    </row>
    <row r="59" spans="1:12" ht="15.95" customHeight="1">
      <c r="A59" s="192"/>
      <c r="B59" s="165"/>
      <c r="C59" s="165"/>
      <c r="D59" s="158"/>
      <c r="E59" s="158"/>
      <c r="F59" s="78"/>
      <c r="G59" s="193"/>
      <c r="H59" s="78"/>
      <c r="I59" s="193"/>
      <c r="J59" s="78"/>
      <c r="K59" s="194"/>
      <c r="L59" s="78"/>
    </row>
    <row r="60" spans="1:12" ht="15.95" customHeight="1">
      <c r="A60" s="192"/>
      <c r="B60" s="165"/>
      <c r="C60" s="165"/>
      <c r="D60" s="158"/>
      <c r="E60" s="158"/>
      <c r="F60" s="78"/>
      <c r="G60" s="193"/>
      <c r="H60" s="78"/>
      <c r="I60" s="193"/>
      <c r="J60" s="78"/>
      <c r="K60" s="194"/>
      <c r="L60" s="78"/>
    </row>
    <row r="61" spans="1:12" ht="15.95" customHeight="1">
      <c r="A61" s="192"/>
      <c r="B61" s="165"/>
      <c r="C61" s="165"/>
      <c r="D61" s="158"/>
      <c r="E61" s="158"/>
      <c r="F61" s="78"/>
      <c r="G61" s="193"/>
      <c r="H61" s="78"/>
      <c r="I61" s="193"/>
      <c r="J61" s="78"/>
      <c r="K61" s="194"/>
      <c r="L61" s="78"/>
    </row>
    <row r="62" spans="1:12" ht="15.95" customHeight="1">
      <c r="A62" s="192"/>
      <c r="B62" s="165"/>
      <c r="C62" s="165"/>
      <c r="D62" s="158"/>
      <c r="E62" s="158"/>
      <c r="F62" s="78"/>
      <c r="G62" s="193"/>
      <c r="H62" s="78"/>
      <c r="I62" s="193"/>
      <c r="J62" s="78"/>
      <c r="K62" s="194"/>
      <c r="L62" s="78"/>
    </row>
    <row r="63" spans="1:12" ht="15.95" customHeight="1">
      <c r="A63" s="192"/>
      <c r="B63" s="165"/>
      <c r="C63" s="165"/>
      <c r="D63" s="158"/>
      <c r="E63" s="158"/>
      <c r="F63" s="78"/>
      <c r="G63" s="193"/>
      <c r="H63" s="78"/>
      <c r="I63" s="193"/>
      <c r="J63" s="78"/>
      <c r="K63" s="194"/>
      <c r="L63" s="78"/>
    </row>
    <row r="64" spans="1:12" ht="15.95" customHeight="1">
      <c r="A64" s="192"/>
      <c r="B64" s="165"/>
      <c r="C64" s="165"/>
      <c r="D64" s="158"/>
      <c r="E64" s="158"/>
      <c r="F64" s="78"/>
      <c r="G64" s="193"/>
      <c r="H64" s="78"/>
      <c r="I64" s="193"/>
      <c r="J64" s="78"/>
      <c r="K64" s="194"/>
      <c r="L64" s="78"/>
    </row>
    <row r="65" spans="1:12" ht="15.95" customHeight="1">
      <c r="A65" s="192"/>
      <c r="B65" s="165"/>
      <c r="C65" s="165"/>
      <c r="D65" s="158"/>
      <c r="E65" s="158"/>
      <c r="F65" s="78"/>
      <c r="G65" s="193"/>
      <c r="H65" s="78"/>
      <c r="I65" s="193"/>
      <c r="J65" s="78"/>
      <c r="K65" s="194"/>
      <c r="L65" s="78"/>
    </row>
    <row r="66" spans="1:12" ht="20.100000000000001" customHeight="1">
      <c r="A66" s="272" t="s">
        <v>29</v>
      </c>
      <c r="B66" s="273"/>
      <c r="C66" s="273"/>
      <c r="D66" s="273"/>
      <c r="E66" s="273"/>
      <c r="F66" s="273"/>
      <c r="G66" s="273"/>
      <c r="H66" s="273"/>
      <c r="I66" s="273"/>
      <c r="J66" s="273"/>
      <c r="K66" s="273"/>
      <c r="L66" s="273"/>
    </row>
    <row r="67" spans="1:12" ht="15" customHeight="1">
      <c r="A67" s="186"/>
      <c r="B67" s="186"/>
      <c r="C67" s="186"/>
      <c r="D67" s="148"/>
      <c r="E67" s="186"/>
      <c r="F67" s="150"/>
      <c r="G67" s="184"/>
      <c r="H67" s="150"/>
      <c r="I67" s="184"/>
      <c r="J67" s="150"/>
      <c r="K67" s="184"/>
      <c r="L67" s="150">
        <v>14</v>
      </c>
    </row>
    <row r="68" spans="1:12" ht="15" customHeight="1">
      <c r="A68" s="2" t="s">
        <v>0</v>
      </c>
      <c r="B68" s="147"/>
      <c r="C68" s="147"/>
      <c r="D68" s="148"/>
      <c r="E68" s="149"/>
      <c r="F68" s="150"/>
      <c r="G68" s="151"/>
      <c r="H68" s="150"/>
      <c r="I68" s="151"/>
      <c r="J68" s="152"/>
      <c r="K68" s="151"/>
      <c r="L68" s="150"/>
    </row>
    <row r="69" spans="1:12" ht="15" customHeight="1">
      <c r="A69" s="62" t="s">
        <v>181</v>
      </c>
      <c r="B69" s="147"/>
      <c r="C69" s="147"/>
      <c r="D69" s="148"/>
      <c r="E69" s="149"/>
      <c r="F69" s="150"/>
      <c r="G69" s="151"/>
      <c r="H69" s="150"/>
      <c r="I69" s="151"/>
      <c r="J69" s="150"/>
      <c r="K69" s="151"/>
      <c r="L69" s="150"/>
    </row>
    <row r="70" spans="1:12" ht="15" customHeight="1">
      <c r="A70" s="153" t="s">
        <v>65</v>
      </c>
      <c r="B70" s="153"/>
      <c r="C70" s="153"/>
      <c r="D70" s="154"/>
      <c r="E70" s="155"/>
      <c r="F70" s="102"/>
      <c r="G70" s="156"/>
      <c r="H70" s="102"/>
      <c r="I70" s="156"/>
      <c r="J70" s="102"/>
      <c r="K70" s="156"/>
      <c r="L70" s="102"/>
    </row>
    <row r="71" spans="1:12" ht="15" customHeight="1">
      <c r="A71" s="157"/>
      <c r="B71" s="157"/>
      <c r="C71" s="157"/>
      <c r="D71" s="158"/>
      <c r="E71" s="159"/>
      <c r="F71" s="78"/>
      <c r="G71" s="160"/>
      <c r="H71" s="78"/>
      <c r="I71" s="160"/>
      <c r="J71" s="78"/>
      <c r="K71" s="160"/>
      <c r="L71" s="78"/>
    </row>
    <row r="72" spans="1:12" ht="15" customHeight="1">
      <c r="A72" s="157"/>
      <c r="B72" s="157"/>
      <c r="C72" s="157"/>
      <c r="D72" s="158"/>
      <c r="E72" s="159"/>
      <c r="F72" s="260" t="s">
        <v>3</v>
      </c>
      <c r="G72" s="260"/>
      <c r="H72" s="260"/>
      <c r="I72" s="6"/>
      <c r="J72" s="261" t="s">
        <v>4</v>
      </c>
      <c r="K72" s="261"/>
      <c r="L72" s="261"/>
    </row>
    <row r="73" spans="1:12" ht="15" customHeight="1">
      <c r="A73" s="157"/>
      <c r="B73" s="157"/>
      <c r="C73" s="157"/>
      <c r="D73" s="158"/>
      <c r="E73" s="159"/>
      <c r="F73" s="262" t="s">
        <v>5</v>
      </c>
      <c r="G73" s="262"/>
      <c r="H73" s="262"/>
      <c r="I73" s="6"/>
      <c r="J73" s="263" t="s">
        <v>6</v>
      </c>
      <c r="K73" s="263"/>
      <c r="L73" s="263"/>
    </row>
    <row r="74" spans="1:12" ht="15" customHeight="1">
      <c r="A74" s="161"/>
      <c r="B74" s="161"/>
      <c r="C74" s="161"/>
      <c r="D74" s="158"/>
      <c r="E74" s="158"/>
      <c r="F74" s="211">
        <v>2020</v>
      </c>
      <c r="G74" s="212"/>
      <c r="H74" s="211">
        <v>2019</v>
      </c>
      <c r="I74" s="213"/>
      <c r="J74" s="211">
        <v>2020</v>
      </c>
      <c r="K74" s="212"/>
      <c r="L74" s="211">
        <v>2019</v>
      </c>
    </row>
    <row r="75" spans="1:12" ht="15" customHeight="1">
      <c r="A75" s="148"/>
      <c r="B75" s="148"/>
      <c r="C75" s="148"/>
      <c r="D75" s="253" t="s">
        <v>47</v>
      </c>
      <c r="E75" s="76"/>
      <c r="F75" s="19" t="s">
        <v>8</v>
      </c>
      <c r="G75" s="20"/>
      <c r="H75" s="19" t="s">
        <v>8</v>
      </c>
      <c r="I75" s="21"/>
      <c r="J75" s="19" t="s">
        <v>8</v>
      </c>
      <c r="K75" s="20"/>
      <c r="L75" s="19" t="s">
        <v>8</v>
      </c>
    </row>
    <row r="76" spans="1:12" ht="8.1" customHeight="1">
      <c r="A76" s="148"/>
      <c r="B76" s="148"/>
      <c r="C76" s="148"/>
      <c r="D76" s="22"/>
      <c r="E76" s="76"/>
      <c r="F76" s="162"/>
      <c r="G76" s="163"/>
      <c r="H76" s="162"/>
      <c r="I76" s="164"/>
      <c r="J76" s="162"/>
      <c r="K76" s="163"/>
      <c r="L76" s="162"/>
    </row>
    <row r="77" spans="1:12" ht="15" customHeight="1">
      <c r="A77" s="114" t="s">
        <v>182</v>
      </c>
      <c r="B77" s="165"/>
      <c r="C77" s="165"/>
      <c r="D77" s="148"/>
      <c r="E77" s="148"/>
      <c r="F77" s="150"/>
      <c r="G77" s="195"/>
      <c r="H77" s="150"/>
      <c r="I77" s="195"/>
      <c r="J77" s="150"/>
      <c r="K77" s="138"/>
      <c r="L77" s="150"/>
    </row>
    <row r="78" spans="1:12" ht="15" customHeight="1">
      <c r="A78" s="187" t="s">
        <v>223</v>
      </c>
      <c r="B78" s="187"/>
      <c r="C78" s="187"/>
      <c r="D78" s="158"/>
      <c r="E78" s="158"/>
      <c r="F78" s="167">
        <v>10392661</v>
      </c>
      <c r="G78" s="196"/>
      <c r="H78" s="167">
        <v>9972900</v>
      </c>
      <c r="I78" s="196"/>
      <c r="J78" s="167">
        <v>10392661</v>
      </c>
      <c r="K78" s="196"/>
      <c r="L78" s="167">
        <v>9972900</v>
      </c>
    </row>
    <row r="79" spans="1:12" ht="15" customHeight="1">
      <c r="A79" s="240" t="s">
        <v>206</v>
      </c>
      <c r="B79" s="187"/>
      <c r="C79" s="187"/>
      <c r="D79" s="158"/>
      <c r="E79" s="158"/>
      <c r="F79" s="167">
        <v>-273322182</v>
      </c>
      <c r="G79" s="196"/>
      <c r="H79" s="173">
        <v>0</v>
      </c>
      <c r="I79" s="196"/>
      <c r="J79" s="167">
        <v>-160014044</v>
      </c>
      <c r="K79" s="196"/>
      <c r="L79" s="173">
        <v>0</v>
      </c>
    </row>
    <row r="80" spans="1:12" ht="15" customHeight="1">
      <c r="A80" s="197" t="s">
        <v>183</v>
      </c>
      <c r="B80" s="198"/>
      <c r="C80" s="186"/>
      <c r="D80" s="148"/>
      <c r="E80" s="148"/>
      <c r="F80" s="173">
        <v>0</v>
      </c>
      <c r="G80" s="196"/>
      <c r="H80" s="167">
        <v>378024</v>
      </c>
      <c r="I80" s="196"/>
      <c r="J80" s="173">
        <v>0</v>
      </c>
      <c r="K80" s="196"/>
      <c r="L80" s="167">
        <v>0</v>
      </c>
    </row>
    <row r="81" spans="1:12" ht="15" customHeight="1">
      <c r="A81" s="197" t="s">
        <v>184</v>
      </c>
      <c r="B81" s="198"/>
      <c r="C81" s="186"/>
      <c r="D81" s="148"/>
      <c r="E81" s="148"/>
      <c r="F81" s="167">
        <v>-8097449</v>
      </c>
      <c r="G81" s="196"/>
      <c r="H81" s="167">
        <v>-5465084</v>
      </c>
      <c r="I81" s="196"/>
      <c r="J81" s="167">
        <v>-4236798</v>
      </c>
      <c r="K81" s="196"/>
      <c r="L81" s="167">
        <v>-2651052</v>
      </c>
    </row>
    <row r="82" spans="1:12" ht="15" customHeight="1">
      <c r="A82" s="197" t="s">
        <v>185</v>
      </c>
      <c r="B82" s="198"/>
      <c r="C82" s="186"/>
      <c r="D82" s="186"/>
      <c r="E82" s="148"/>
      <c r="F82" s="167">
        <v>-34441974</v>
      </c>
      <c r="G82" s="196"/>
      <c r="H82" s="167">
        <v>-27238162</v>
      </c>
      <c r="I82" s="196"/>
      <c r="J82" s="167">
        <v>-28806297</v>
      </c>
      <c r="K82" s="196"/>
      <c r="L82" s="167">
        <v>-10938897</v>
      </c>
    </row>
    <row r="83" spans="1:12" ht="15" customHeight="1">
      <c r="A83" s="197" t="s">
        <v>186</v>
      </c>
      <c r="B83" s="198"/>
      <c r="C83" s="186"/>
      <c r="D83" s="148"/>
      <c r="E83" s="148"/>
      <c r="F83" s="167">
        <v>356218</v>
      </c>
      <c r="G83" s="196"/>
      <c r="H83" s="167">
        <v>829416</v>
      </c>
      <c r="I83" s="196"/>
      <c r="J83" s="167">
        <v>306130</v>
      </c>
      <c r="K83" s="196"/>
      <c r="L83" s="167">
        <v>486021</v>
      </c>
    </row>
    <row r="84" spans="1:12" ht="15" customHeight="1">
      <c r="A84" s="197" t="s">
        <v>187</v>
      </c>
      <c r="B84" s="198"/>
      <c r="C84" s="186"/>
      <c r="D84" s="148"/>
      <c r="E84" s="148"/>
      <c r="F84" s="167">
        <v>0</v>
      </c>
      <c r="G84" s="196"/>
      <c r="H84" s="167">
        <v>284586</v>
      </c>
      <c r="I84" s="196"/>
      <c r="J84" s="167">
        <v>0</v>
      </c>
      <c r="K84" s="196"/>
      <c r="L84" s="167">
        <v>0</v>
      </c>
    </row>
    <row r="85" spans="1:12" ht="8.1" customHeight="1">
      <c r="D85" s="148"/>
      <c r="E85" s="148"/>
      <c r="F85" s="200"/>
      <c r="G85" s="196"/>
      <c r="H85" s="200"/>
      <c r="I85" s="196"/>
      <c r="J85" s="200"/>
      <c r="K85" s="196"/>
      <c r="L85" s="200"/>
    </row>
    <row r="86" spans="1:12" ht="15" customHeight="1">
      <c r="A86" s="183" t="s">
        <v>188</v>
      </c>
      <c r="B86" s="186"/>
      <c r="C86" s="186"/>
      <c r="D86" s="148"/>
      <c r="E86" s="148"/>
      <c r="F86" s="191">
        <f>SUM(F78:F84)</f>
        <v>-305112726</v>
      </c>
      <c r="G86" s="196"/>
      <c r="H86" s="191">
        <f>SUM(H78:H84)</f>
        <v>-21238320</v>
      </c>
      <c r="I86" s="196"/>
      <c r="J86" s="191">
        <f>SUM(J78:J84)</f>
        <v>-182358348</v>
      </c>
      <c r="K86" s="196"/>
      <c r="L86" s="191">
        <f>SUM(L78:L84)</f>
        <v>-3131028</v>
      </c>
    </row>
    <row r="87" spans="1:12" ht="8.1" customHeight="1">
      <c r="A87" s="186"/>
      <c r="B87" s="186"/>
      <c r="C87" s="186"/>
      <c r="D87" s="148"/>
      <c r="E87" s="148"/>
      <c r="F87" s="167"/>
      <c r="G87" s="196"/>
      <c r="H87" s="167"/>
      <c r="I87" s="196"/>
      <c r="J87" s="167"/>
      <c r="K87" s="196"/>
      <c r="L87" s="167"/>
    </row>
    <row r="88" spans="1:12" ht="15" customHeight="1">
      <c r="A88" s="201" t="s">
        <v>189</v>
      </c>
      <c r="B88" s="186"/>
      <c r="C88" s="186"/>
      <c r="D88" s="148"/>
      <c r="E88" s="148"/>
      <c r="F88" s="167"/>
      <c r="G88" s="196"/>
      <c r="H88" s="167"/>
      <c r="I88" s="196"/>
      <c r="J88" s="167"/>
      <c r="K88" s="196"/>
      <c r="L88" s="167"/>
    </row>
    <row r="89" spans="1:12" ht="8.1" customHeight="1">
      <c r="A89" s="201"/>
      <c r="B89" s="186"/>
      <c r="C89" s="186"/>
      <c r="D89" s="148"/>
      <c r="E89" s="148"/>
      <c r="F89" s="167"/>
      <c r="G89" s="196"/>
      <c r="H89" s="167"/>
      <c r="I89" s="196"/>
      <c r="J89" s="167"/>
      <c r="K89" s="196"/>
      <c r="L89" s="167"/>
    </row>
    <row r="90" spans="1:12" ht="15" customHeight="1">
      <c r="A90" s="202" t="s">
        <v>190</v>
      </c>
      <c r="B90" s="186"/>
      <c r="C90" s="186"/>
      <c r="D90" s="148"/>
      <c r="E90" s="148"/>
      <c r="F90" s="167">
        <v>0</v>
      </c>
      <c r="G90" s="196"/>
      <c r="H90" s="167">
        <v>477945</v>
      </c>
      <c r="I90" s="196"/>
      <c r="J90" s="167">
        <v>0</v>
      </c>
      <c r="K90" s="196"/>
      <c r="L90" s="167">
        <v>0</v>
      </c>
    </row>
    <row r="91" spans="1:12" ht="15" hidden="1" customHeight="1">
      <c r="A91" s="202" t="s">
        <v>191</v>
      </c>
      <c r="B91" s="186"/>
      <c r="C91" s="186"/>
      <c r="D91" s="148"/>
      <c r="E91" s="148"/>
      <c r="F91" s="167">
        <v>0</v>
      </c>
      <c r="G91" s="196"/>
      <c r="H91" s="167">
        <v>0</v>
      </c>
      <c r="I91" s="196"/>
      <c r="J91" s="167">
        <v>0</v>
      </c>
      <c r="K91" s="196"/>
      <c r="L91" s="167">
        <v>0</v>
      </c>
    </row>
    <row r="92" spans="1:12" ht="15" customHeight="1">
      <c r="A92" s="186" t="s">
        <v>192</v>
      </c>
      <c r="B92" s="186"/>
      <c r="C92" s="186"/>
      <c r="D92" s="148"/>
      <c r="E92" s="148"/>
      <c r="F92" s="167"/>
      <c r="G92" s="196"/>
      <c r="H92" s="167"/>
      <c r="I92" s="196"/>
      <c r="J92" s="167"/>
      <c r="K92" s="196"/>
      <c r="L92" s="167"/>
    </row>
    <row r="93" spans="1:12" ht="15" customHeight="1">
      <c r="A93" s="186"/>
      <c r="B93" s="186" t="s">
        <v>193</v>
      </c>
      <c r="C93" s="186"/>
      <c r="D93" s="148">
        <v>19</v>
      </c>
      <c r="E93" s="148"/>
      <c r="F93" s="167">
        <v>-14625972</v>
      </c>
      <c r="G93" s="196"/>
      <c r="H93" s="167">
        <v>-609632</v>
      </c>
      <c r="I93" s="196"/>
      <c r="J93" s="167">
        <v>-14625972</v>
      </c>
      <c r="K93" s="196"/>
      <c r="L93" s="167">
        <v>-609632</v>
      </c>
    </row>
    <row r="94" spans="1:12" ht="15" customHeight="1">
      <c r="A94" s="186" t="s">
        <v>205</v>
      </c>
      <c r="B94" s="186"/>
      <c r="C94" s="186"/>
      <c r="D94" s="148"/>
      <c r="E94" s="148"/>
      <c r="F94" s="167">
        <v>3963415</v>
      </c>
      <c r="G94" s="196"/>
      <c r="H94" s="167">
        <v>0</v>
      </c>
      <c r="I94" s="196"/>
      <c r="J94" s="167">
        <v>3963415</v>
      </c>
      <c r="K94" s="196"/>
      <c r="L94" s="167">
        <v>0</v>
      </c>
    </row>
    <row r="95" spans="1:12" ht="15" customHeight="1">
      <c r="A95" s="186" t="s">
        <v>194</v>
      </c>
      <c r="B95" s="186"/>
      <c r="C95" s="186"/>
      <c r="D95" s="148"/>
      <c r="E95" s="148"/>
      <c r="F95" s="191">
        <v>-8565076</v>
      </c>
      <c r="G95" s="175"/>
      <c r="H95" s="191">
        <v>-2964952</v>
      </c>
      <c r="I95" s="175"/>
      <c r="J95" s="191">
        <v>-4842803</v>
      </c>
      <c r="K95" s="175"/>
      <c r="L95" s="191">
        <v>-2224715</v>
      </c>
    </row>
    <row r="96" spans="1:12" ht="8.1" customHeight="1">
      <c r="A96" s="134"/>
      <c r="B96" s="203"/>
      <c r="C96" s="203"/>
      <c r="D96" s="203"/>
      <c r="E96" s="158"/>
      <c r="F96" s="78"/>
      <c r="G96" s="166"/>
      <c r="H96" s="78"/>
      <c r="I96" s="166"/>
      <c r="J96" s="78"/>
      <c r="K96" s="138"/>
      <c r="L96" s="78"/>
    </row>
    <row r="97" spans="1:12" ht="15" customHeight="1">
      <c r="A97" s="204" t="s">
        <v>195</v>
      </c>
      <c r="B97" s="205"/>
      <c r="C97" s="205"/>
      <c r="D97" s="147"/>
      <c r="E97" s="148"/>
      <c r="F97" s="223">
        <f>SUM(F90:F95)</f>
        <v>-19227633</v>
      </c>
      <c r="G97" s="193"/>
      <c r="H97" s="102">
        <f>SUM(G90:H95)</f>
        <v>-3096639</v>
      </c>
      <c r="I97" s="193"/>
      <c r="J97" s="223">
        <f>SUM(J90:J95)</f>
        <v>-15505360</v>
      </c>
      <c r="K97" s="194"/>
      <c r="L97" s="102">
        <f>SUM(L90:L95)</f>
        <v>-2834347</v>
      </c>
    </row>
    <row r="98" spans="1:12" ht="8.1" customHeight="1">
      <c r="A98" s="62"/>
      <c r="B98" s="147"/>
      <c r="C98" s="147"/>
      <c r="D98" s="147"/>
      <c r="E98" s="148"/>
      <c r="F98" s="150"/>
      <c r="G98" s="195"/>
      <c r="H98" s="150"/>
      <c r="I98" s="195"/>
      <c r="J98" s="78"/>
      <c r="K98" s="138"/>
      <c r="L98" s="78"/>
    </row>
    <row r="99" spans="1:12" ht="15" customHeight="1">
      <c r="A99" s="62" t="s">
        <v>196</v>
      </c>
      <c r="B99" s="147"/>
      <c r="C99" s="147"/>
      <c r="D99" s="147"/>
      <c r="E99" s="148"/>
      <c r="F99" s="102">
        <v>2123457</v>
      </c>
      <c r="G99" s="193"/>
      <c r="H99" s="102">
        <v>-589350</v>
      </c>
      <c r="I99" s="193"/>
      <c r="J99" s="191">
        <v>0</v>
      </c>
      <c r="K99" s="194"/>
      <c r="L99" s="191">
        <v>0</v>
      </c>
    </row>
    <row r="100" spans="1:12" ht="8.1" customHeight="1">
      <c r="A100" s="62"/>
      <c r="B100" s="147"/>
      <c r="C100" s="147"/>
      <c r="D100" s="147"/>
      <c r="E100" s="148"/>
      <c r="F100" s="150"/>
      <c r="G100" s="195"/>
      <c r="H100" s="150"/>
      <c r="I100" s="195"/>
      <c r="J100" s="78"/>
      <c r="K100" s="138"/>
      <c r="L100" s="78"/>
    </row>
    <row r="101" spans="1:12" ht="15" customHeight="1">
      <c r="A101" s="206" t="s">
        <v>209</v>
      </c>
      <c r="B101" s="147"/>
      <c r="C101" s="147"/>
      <c r="D101" s="147"/>
      <c r="E101" s="148"/>
      <c r="F101" s="150">
        <f>+F50+F86+F97+F99</f>
        <v>180078335</v>
      </c>
      <c r="G101" s="150">
        <f>+G50+G86+G97+G99</f>
        <v>0</v>
      </c>
      <c r="H101" s="150">
        <f>+H50+H86+H97+H99</f>
        <v>80995806</v>
      </c>
      <c r="I101" s="193"/>
      <c r="J101" s="150">
        <f>+J50+J86+J97+J99</f>
        <v>33078685</v>
      </c>
      <c r="K101" s="194"/>
      <c r="L101" s="150">
        <f>+L50+L86+L97+L99</f>
        <v>92275975</v>
      </c>
    </row>
    <row r="102" spans="1:12" ht="15" customHeight="1">
      <c r="A102" s="207" t="s">
        <v>197</v>
      </c>
      <c r="B102" s="147"/>
      <c r="C102" s="147"/>
      <c r="D102" s="147"/>
      <c r="E102" s="148"/>
      <c r="F102" s="167">
        <v>145368108</v>
      </c>
      <c r="G102" s="174"/>
      <c r="H102" s="167">
        <v>63598231</v>
      </c>
      <c r="I102" s="174"/>
      <c r="J102" s="167">
        <v>116383564</v>
      </c>
      <c r="K102" s="174"/>
      <c r="L102" s="167">
        <v>23333518</v>
      </c>
    </row>
    <row r="103" spans="1:12" ht="15" customHeight="1">
      <c r="A103" s="207" t="s">
        <v>224</v>
      </c>
      <c r="B103" s="147"/>
      <c r="C103" s="147"/>
      <c r="D103" s="147"/>
      <c r="E103" s="148"/>
      <c r="F103" s="191">
        <v>-673935</v>
      </c>
      <c r="G103" s="175"/>
      <c r="H103" s="191">
        <v>774071</v>
      </c>
      <c r="I103" s="174"/>
      <c r="J103" s="191">
        <v>-673935</v>
      </c>
      <c r="K103" s="174"/>
      <c r="L103" s="191">
        <v>774071</v>
      </c>
    </row>
    <row r="104" spans="1:12" ht="8.1" customHeight="1">
      <c r="A104" s="62"/>
      <c r="B104" s="147"/>
      <c r="C104" s="147"/>
      <c r="D104" s="147"/>
      <c r="E104" s="148"/>
      <c r="F104" s="150"/>
      <c r="G104" s="195"/>
      <c r="H104" s="150"/>
      <c r="I104" s="195"/>
      <c r="J104" s="78"/>
      <c r="K104" s="138"/>
      <c r="L104" s="78"/>
    </row>
    <row r="105" spans="1:12" ht="15" customHeight="1" thickBot="1">
      <c r="A105" s="206" t="s">
        <v>198</v>
      </c>
      <c r="B105" s="147"/>
      <c r="C105" s="147"/>
      <c r="D105" s="147"/>
      <c r="E105" s="148"/>
      <c r="F105" s="106">
        <f>SUM(F101:F104)</f>
        <v>324772508</v>
      </c>
      <c r="G105" s="208"/>
      <c r="H105" s="106">
        <f>SUM(H101:H103)</f>
        <v>145368108</v>
      </c>
      <c r="I105" s="208"/>
      <c r="J105" s="106">
        <f>SUM(J101:J103)</f>
        <v>148788314</v>
      </c>
      <c r="K105" s="208"/>
      <c r="L105" s="106">
        <f>SUM(L101:L103)</f>
        <v>116383564</v>
      </c>
    </row>
    <row r="106" spans="1:12" ht="13.5" customHeight="1" thickTop="1">
      <c r="A106" s="62"/>
      <c r="B106" s="147"/>
      <c r="C106" s="147"/>
      <c r="D106" s="147"/>
      <c r="E106" s="148"/>
      <c r="F106" s="150"/>
      <c r="G106" s="195"/>
      <c r="H106" s="150"/>
      <c r="I106" s="195"/>
      <c r="J106" s="78"/>
      <c r="K106" s="138"/>
      <c r="L106" s="78"/>
    </row>
    <row r="107" spans="1:12" ht="15" customHeight="1">
      <c r="A107" s="147" t="s">
        <v>199</v>
      </c>
      <c r="B107" s="205"/>
      <c r="C107" s="147"/>
      <c r="D107" s="147"/>
      <c r="E107" s="148"/>
      <c r="F107" s="150"/>
      <c r="G107" s="195"/>
      <c r="H107" s="150"/>
      <c r="I107" s="195"/>
      <c r="J107" s="78"/>
      <c r="K107" s="138"/>
      <c r="L107" s="78"/>
    </row>
    <row r="108" spans="1:12" ht="8.1" customHeight="1">
      <c r="A108" s="147"/>
      <c r="B108" s="205"/>
      <c r="C108" s="147"/>
      <c r="D108" s="147"/>
      <c r="E108" s="148"/>
      <c r="F108" s="150"/>
      <c r="G108" s="195"/>
      <c r="H108" s="150"/>
      <c r="I108" s="195"/>
      <c r="J108" s="78"/>
      <c r="K108" s="138"/>
      <c r="L108" s="78"/>
    </row>
    <row r="109" spans="1:12" ht="15" customHeight="1">
      <c r="A109" s="134" t="s">
        <v>200</v>
      </c>
      <c r="B109" s="205"/>
      <c r="C109" s="205"/>
      <c r="D109" s="205"/>
      <c r="E109" s="148"/>
      <c r="F109" s="173">
        <v>0</v>
      </c>
      <c r="G109" s="195"/>
      <c r="H109" s="173">
        <v>8789333</v>
      </c>
      <c r="I109" s="195"/>
      <c r="J109" s="173">
        <v>0</v>
      </c>
      <c r="K109" s="138"/>
      <c r="L109" s="173">
        <v>8789333</v>
      </c>
    </row>
    <row r="110" spans="1:12" ht="15" customHeight="1">
      <c r="A110" s="241" t="s">
        <v>201</v>
      </c>
      <c r="B110" s="205"/>
      <c r="C110" s="205"/>
      <c r="D110" s="205"/>
      <c r="E110" s="148"/>
      <c r="F110" s="173">
        <v>16688174</v>
      </c>
      <c r="G110" s="195"/>
      <c r="H110" s="173">
        <v>0</v>
      </c>
      <c r="I110" s="195"/>
      <c r="J110" s="173">
        <v>7903890</v>
      </c>
      <c r="K110" s="138"/>
      <c r="L110" s="173">
        <v>0</v>
      </c>
    </row>
    <row r="111" spans="1:12" ht="15" customHeight="1">
      <c r="A111" s="205" t="s">
        <v>202</v>
      </c>
      <c r="B111" s="147"/>
      <c r="C111" s="186"/>
      <c r="D111" s="148">
        <v>18</v>
      </c>
      <c r="E111" s="148"/>
      <c r="F111" s="209">
        <v>2398885</v>
      </c>
      <c r="G111" s="210"/>
      <c r="H111" s="209">
        <v>7279512</v>
      </c>
      <c r="I111" s="210"/>
      <c r="J111" s="209">
        <v>2398885</v>
      </c>
      <c r="K111" s="209"/>
      <c r="L111" s="209">
        <v>7279512</v>
      </c>
    </row>
    <row r="112" spans="1:12" ht="15.95" customHeight="1">
      <c r="A112" s="205"/>
      <c r="B112" s="205"/>
      <c r="C112" s="186"/>
      <c r="D112" s="147"/>
      <c r="E112" s="148"/>
      <c r="F112" s="150"/>
      <c r="G112" s="195"/>
      <c r="H112" s="173"/>
      <c r="I112" s="195"/>
      <c r="J112" s="78"/>
      <c r="K112" s="138"/>
      <c r="L112" s="173"/>
    </row>
    <row r="113" spans="1:12" ht="15.95" customHeight="1">
      <c r="A113" s="205"/>
      <c r="B113" s="205"/>
      <c r="C113" s="186"/>
      <c r="D113" s="147"/>
      <c r="E113" s="148"/>
      <c r="F113" s="150"/>
      <c r="G113" s="195"/>
      <c r="H113" s="173"/>
      <c r="I113" s="195"/>
      <c r="J113" s="78"/>
      <c r="K113" s="138"/>
      <c r="L113" s="173"/>
    </row>
    <row r="114" spans="1:12" ht="15.95" customHeight="1">
      <c r="A114" s="205"/>
      <c r="B114" s="205"/>
      <c r="C114" s="186"/>
      <c r="D114" s="147"/>
      <c r="E114" s="148"/>
      <c r="F114" s="150"/>
      <c r="G114" s="195"/>
      <c r="H114" s="173"/>
      <c r="I114" s="195"/>
      <c r="J114" s="78"/>
      <c r="K114" s="138"/>
      <c r="L114" s="173"/>
    </row>
    <row r="115" spans="1:12" ht="15.95" customHeight="1">
      <c r="A115" s="205"/>
      <c r="B115" s="205"/>
      <c r="C115" s="186"/>
      <c r="D115" s="147"/>
      <c r="E115" s="148"/>
      <c r="F115" s="150"/>
      <c r="G115" s="195"/>
      <c r="H115" s="173"/>
      <c r="I115" s="195"/>
      <c r="J115" s="78"/>
      <c r="K115" s="138"/>
      <c r="L115" s="173"/>
    </row>
    <row r="116" spans="1:12" ht="15.95" customHeight="1">
      <c r="A116" s="205"/>
      <c r="B116" s="205"/>
      <c r="C116" s="186"/>
      <c r="D116" s="147"/>
      <c r="E116" s="148"/>
      <c r="F116" s="150"/>
      <c r="G116" s="195"/>
      <c r="H116" s="173"/>
      <c r="I116" s="195"/>
      <c r="J116" s="78"/>
      <c r="K116" s="138"/>
      <c r="L116" s="173"/>
    </row>
    <row r="117" spans="1:12" ht="15.95" customHeight="1">
      <c r="A117" s="205"/>
      <c r="B117" s="205"/>
      <c r="C117" s="186"/>
      <c r="D117" s="147"/>
      <c r="E117" s="148"/>
      <c r="F117" s="150"/>
      <c r="G117" s="195"/>
      <c r="H117" s="173"/>
      <c r="I117" s="195"/>
      <c r="J117" s="78"/>
      <c r="K117" s="138"/>
      <c r="L117" s="173"/>
    </row>
    <row r="118" spans="1:12" ht="15.95" customHeight="1">
      <c r="A118" s="205"/>
      <c r="B118" s="205"/>
      <c r="C118" s="186"/>
      <c r="D118" s="147"/>
      <c r="E118" s="148"/>
      <c r="F118" s="150"/>
      <c r="G118" s="195"/>
      <c r="H118" s="173"/>
      <c r="I118" s="195"/>
      <c r="J118" s="78"/>
      <c r="K118" s="138"/>
      <c r="L118" s="173"/>
    </row>
    <row r="119" spans="1:12" ht="15.95" customHeight="1">
      <c r="A119" s="205"/>
      <c r="B119" s="205"/>
      <c r="C119" s="186"/>
      <c r="D119" s="147"/>
      <c r="E119" s="148"/>
      <c r="F119" s="150"/>
      <c r="G119" s="195"/>
      <c r="H119" s="173"/>
      <c r="I119" s="195"/>
      <c r="J119" s="78"/>
      <c r="K119" s="138"/>
      <c r="L119" s="173"/>
    </row>
    <row r="120" spans="1:12" ht="15.95" customHeight="1">
      <c r="A120" s="205"/>
      <c r="B120" s="205"/>
      <c r="C120" s="186"/>
      <c r="D120" s="147"/>
      <c r="E120" s="148"/>
      <c r="F120" s="150"/>
      <c r="G120" s="195"/>
      <c r="H120" s="173"/>
      <c r="I120" s="195"/>
      <c r="J120" s="78"/>
      <c r="K120" s="138"/>
      <c r="L120" s="173"/>
    </row>
    <row r="121" spans="1:12" ht="15.95" customHeight="1">
      <c r="A121" s="205"/>
      <c r="B121" s="205"/>
      <c r="C121" s="186"/>
      <c r="D121" s="147"/>
      <c r="E121" s="148"/>
      <c r="F121" s="150"/>
      <c r="G121" s="195"/>
      <c r="H121" s="173"/>
      <c r="I121" s="195"/>
      <c r="J121" s="78"/>
      <c r="K121" s="138"/>
      <c r="L121" s="173"/>
    </row>
    <row r="122" spans="1:12" ht="15.95" customHeight="1">
      <c r="A122" s="205"/>
      <c r="B122" s="205"/>
      <c r="C122" s="186"/>
      <c r="D122" s="147"/>
      <c r="E122" s="148"/>
      <c r="F122" s="150"/>
      <c r="G122" s="195"/>
      <c r="H122" s="173"/>
      <c r="I122" s="195"/>
      <c r="J122" s="78"/>
      <c r="K122" s="138"/>
      <c r="L122" s="173"/>
    </row>
    <row r="123" spans="1:12" ht="15.95" customHeight="1">
      <c r="A123" s="205"/>
      <c r="B123" s="205"/>
      <c r="C123" s="186"/>
      <c r="D123" s="147"/>
      <c r="E123" s="148"/>
      <c r="F123" s="150"/>
      <c r="G123" s="195"/>
      <c r="H123" s="173"/>
      <c r="I123" s="195"/>
      <c r="J123" s="78"/>
      <c r="K123" s="138"/>
      <c r="L123" s="173"/>
    </row>
    <row r="124" spans="1:12" ht="15.95" customHeight="1">
      <c r="A124" s="205"/>
      <c r="B124" s="205"/>
      <c r="C124" s="186"/>
      <c r="D124" s="147"/>
      <c r="E124" s="148"/>
      <c r="F124" s="150"/>
      <c r="G124" s="195"/>
      <c r="H124" s="173"/>
      <c r="I124" s="195"/>
      <c r="J124" s="78"/>
      <c r="K124" s="138"/>
      <c r="L124" s="173"/>
    </row>
    <row r="125" spans="1:12" ht="15.95" customHeight="1">
      <c r="A125" s="205"/>
      <c r="B125" s="205"/>
      <c r="C125" s="186"/>
      <c r="D125" s="147"/>
      <c r="E125" s="148"/>
      <c r="F125" s="150"/>
      <c r="G125" s="195"/>
      <c r="H125" s="173"/>
      <c r="I125" s="195"/>
      <c r="J125" s="78"/>
      <c r="K125" s="138"/>
      <c r="L125" s="173"/>
    </row>
    <row r="126" spans="1:12" ht="18.95" customHeight="1">
      <c r="A126" s="192"/>
      <c r="B126" s="165"/>
      <c r="C126" s="165"/>
      <c r="D126" s="158"/>
      <c r="E126" s="158"/>
      <c r="F126" s="78"/>
      <c r="G126" s="193"/>
      <c r="H126" s="78"/>
      <c r="I126" s="193"/>
      <c r="J126" s="78"/>
      <c r="K126" s="194"/>
      <c r="L126" s="78"/>
    </row>
    <row r="127" spans="1:12" ht="18.95" customHeight="1">
      <c r="A127" s="192"/>
      <c r="B127" s="165"/>
      <c r="C127" s="165"/>
      <c r="D127" s="158"/>
      <c r="E127" s="158"/>
      <c r="F127" s="78"/>
      <c r="G127" s="193"/>
      <c r="H127" s="78"/>
      <c r="I127" s="193"/>
      <c r="J127" s="78"/>
      <c r="K127" s="194"/>
      <c r="L127" s="78"/>
    </row>
    <row r="128" spans="1:12" ht="15.95" customHeight="1">
      <c r="A128" s="205"/>
      <c r="B128" s="205"/>
      <c r="C128" s="186"/>
      <c r="D128" s="147"/>
      <c r="E128" s="148"/>
      <c r="F128" s="150"/>
      <c r="G128" s="195"/>
      <c r="H128" s="173"/>
      <c r="I128" s="195"/>
      <c r="J128" s="78"/>
      <c r="K128" s="138"/>
      <c r="L128" s="173"/>
    </row>
    <row r="129" spans="1:12" ht="15.95" customHeight="1">
      <c r="A129" s="205"/>
      <c r="B129" s="205"/>
      <c r="C129" s="186"/>
      <c r="D129" s="147"/>
      <c r="E129" s="148"/>
      <c r="F129" s="150"/>
      <c r="G129" s="195"/>
      <c r="H129" s="173"/>
      <c r="I129" s="195"/>
      <c r="J129" s="78"/>
      <c r="K129" s="138"/>
      <c r="L129" s="173"/>
    </row>
    <row r="130" spans="1:12" ht="15.95" customHeight="1">
      <c r="A130" s="205"/>
      <c r="B130" s="205"/>
      <c r="C130" s="186"/>
      <c r="D130" s="147"/>
      <c r="E130" s="148"/>
      <c r="F130" s="150"/>
      <c r="G130" s="195"/>
      <c r="H130" s="173"/>
      <c r="I130" s="195"/>
      <c r="J130" s="78"/>
      <c r="K130" s="138"/>
      <c r="L130" s="173"/>
    </row>
    <row r="131" spans="1:12" ht="15.95" customHeight="1">
      <c r="A131" s="205"/>
      <c r="B131" s="205"/>
      <c r="C131" s="186"/>
      <c r="D131" s="147"/>
      <c r="E131" s="148"/>
      <c r="F131" s="150"/>
      <c r="G131" s="195"/>
      <c r="H131" s="173"/>
      <c r="I131" s="195"/>
      <c r="J131" s="78"/>
      <c r="K131" s="138"/>
      <c r="L131" s="173"/>
    </row>
    <row r="132" spans="1:12" ht="15.95" customHeight="1">
      <c r="A132" s="205"/>
      <c r="B132" s="205"/>
      <c r="C132" s="186"/>
      <c r="D132" s="147"/>
      <c r="E132" s="148"/>
      <c r="F132" s="150"/>
      <c r="G132" s="195"/>
      <c r="H132" s="173"/>
      <c r="I132" s="195"/>
      <c r="J132" s="78"/>
      <c r="K132" s="138"/>
      <c r="L132" s="173"/>
    </row>
    <row r="133" spans="1:12" ht="20.100000000000001" customHeight="1">
      <c r="A133" s="272" t="s">
        <v>29</v>
      </c>
      <c r="B133" s="273"/>
      <c r="C133" s="273"/>
      <c r="D133" s="273"/>
      <c r="E133" s="273"/>
      <c r="F133" s="273"/>
      <c r="G133" s="273"/>
      <c r="H133" s="273"/>
      <c r="I133" s="273"/>
      <c r="J133" s="273"/>
      <c r="K133" s="273"/>
      <c r="L133" s="273"/>
    </row>
    <row r="134" spans="1:12" ht="15" customHeight="1">
      <c r="A134" s="147"/>
      <c r="B134" s="147"/>
      <c r="C134" s="147"/>
      <c r="D134" s="148"/>
      <c r="E134" s="186"/>
      <c r="F134" s="150"/>
      <c r="G134" s="184"/>
      <c r="H134" s="150"/>
      <c r="I134" s="184"/>
      <c r="J134" s="78"/>
      <c r="K134" s="138"/>
      <c r="L134" s="78">
        <v>15</v>
      </c>
    </row>
  </sheetData>
  <mergeCells count="12">
    <mergeCell ref="A66:L66"/>
    <mergeCell ref="F5:H5"/>
    <mergeCell ref="J5:L5"/>
    <mergeCell ref="F6:H6"/>
    <mergeCell ref="J6:L6"/>
    <mergeCell ref="B23:C23"/>
    <mergeCell ref="B24:C24"/>
    <mergeCell ref="F72:H72"/>
    <mergeCell ref="J72:L72"/>
    <mergeCell ref="F73:H73"/>
    <mergeCell ref="J73:L73"/>
    <mergeCell ref="A133:L133"/>
  </mergeCells>
  <pageMargins left="0.8" right="0.5" top="0.5" bottom="0.4" header="0.31496062992126" footer="0.31496062992126"/>
  <pageSetup paperSize="9" scale="85" orientation="portrait" r:id="rId1"/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8171004692C244793A51B2C2460B348" ma:contentTypeVersion="12" ma:contentTypeDescription="สร้างเอกสารใหม่" ma:contentTypeScope="" ma:versionID="cddd428506bfc8203b7355eac362494e">
  <xsd:schema xmlns:xsd="http://www.w3.org/2001/XMLSchema" xmlns:xs="http://www.w3.org/2001/XMLSchema" xmlns:p="http://schemas.microsoft.com/office/2006/metadata/properties" xmlns:ns2="1907bfeb-a69e-4eff-a74d-c89edf8ff7ac" xmlns:ns3="b215ff7a-4496-46a7-a3dd-fc694b5e9b29" targetNamespace="http://schemas.microsoft.com/office/2006/metadata/properties" ma:root="true" ma:fieldsID="ad41b246595ecde05c5ac501bcc3bf15" ns2:_="" ns3:_="">
    <xsd:import namespace="1907bfeb-a69e-4eff-a74d-c89edf8ff7ac"/>
    <xsd:import namespace="b215ff7a-4496-46a7-a3dd-fc694b5e9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7bfeb-a69e-4eff-a74d-c89edf8ff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5ff7a-4496-46a7-a3dd-fc694b5e9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3C9B83-CC09-483A-9BCD-90E546BFE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07bfeb-a69e-4eff-a74d-c89edf8ff7ac"/>
    <ds:schemaRef ds:uri="b215ff7a-4496-46a7-a3dd-fc694b5e9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372FAA-6BDF-44A6-A8CE-F169D58478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BCF8DE-E152-44A2-A74F-EC2FEAD813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7-9</vt:lpstr>
      <vt:lpstr>PL 10-11</vt:lpstr>
      <vt:lpstr>E 12</vt:lpstr>
      <vt:lpstr>E 13</vt:lpstr>
      <vt:lpstr>CF 14-15</vt:lpstr>
      <vt:lpstr>'BS 7-9'!Print_Area</vt:lpstr>
      <vt:lpstr>'CF 14-15'!Print_Area</vt:lpstr>
      <vt:lpstr>'E 12'!Print_Area</vt:lpstr>
      <vt:lpstr>'PL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Sureeporn Boonho</cp:lastModifiedBy>
  <cp:revision/>
  <cp:lastPrinted>2021-02-24T04:45:09Z</cp:lastPrinted>
  <dcterms:created xsi:type="dcterms:W3CDTF">2018-02-21T08:02:20Z</dcterms:created>
  <dcterms:modified xsi:type="dcterms:W3CDTF">2021-02-24T04:45:43Z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0x01010078171004692C244793A51B2C2460B348</vt:lpwstr>
  </property>
</Properties>
</file>