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ALL sites\Report\Audited Financial statement report\Conso\2020\Q4'20\BGH Q4'20\Q4'20 BGH SET\SET FS\"/>
    </mc:Choice>
  </mc:AlternateContent>
  <bookViews>
    <workbookView xWindow="-120" yWindow="-120" windowWidth="20730" windowHeight="11160"/>
  </bookViews>
  <sheets>
    <sheet name="BS&amp;PL Eng" sheetId="1" r:id="rId1"/>
    <sheet name="PL-E" sheetId="2" r:id="rId2"/>
    <sheet name="CE Eng" sheetId="3" r:id="rId3"/>
  </sheets>
  <definedNames>
    <definedName name="_xlnm.Print_Area" localSheetId="0">'BS&amp;PL Eng'!$A$1:$K$140</definedName>
    <definedName name="_xlnm.Print_Area" localSheetId="2">'CE Eng'!$A$1:$AF$156</definedName>
    <definedName name="_xlnm.Print_Area" localSheetId="1">'PL-E'!$A$1:$K$275</definedName>
    <definedName name="Z_1DBF01E1_B4C8_4AA1_B3BE_E1A7ECCAC268_.wvu.PrintArea" localSheetId="0" hidden="1">'BS&amp;PL Eng'!$A$140:$K$140</definedName>
    <definedName name="Z_A8B133D2_5E44_45E2_911E_1184DC9BE646_.wvu.PrintArea" localSheetId="0" hidden="1">'BS&amp;PL Eng'!$A$140:$K$140</definedName>
    <definedName name="Z_FA7D0D03_C0A8_417E_A291_1937F3EAEF7A_.wvu.PrintArea" localSheetId="0" hidden="1">'BS&amp;PL Eng'!$A$140:$K$140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135" i="3" l="1"/>
  <c r="AB135" i="3"/>
  <c r="V134" i="3"/>
  <c r="N134" i="3"/>
  <c r="Z133" i="3"/>
  <c r="AB133" i="3"/>
  <c r="Z132" i="3"/>
  <c r="X134" i="3"/>
  <c r="T134" i="3"/>
  <c r="R134" i="3"/>
  <c r="P134" i="3"/>
  <c r="AB132" i="3"/>
  <c r="AB134" i="3" s="1"/>
  <c r="X136" i="3"/>
  <c r="V136" i="3"/>
  <c r="R136" i="3"/>
  <c r="P136" i="3"/>
  <c r="N136" i="3"/>
  <c r="Z130" i="3"/>
  <c r="AB130" i="3"/>
  <c r="Z128" i="3"/>
  <c r="AB128" i="3"/>
  <c r="Z123" i="3"/>
  <c r="AB123" i="3"/>
  <c r="Z121" i="3"/>
  <c r="AB121" i="3"/>
  <c r="Z120" i="3"/>
  <c r="Z122" i="3" s="1"/>
  <c r="Z124" i="3" s="1"/>
  <c r="X122" i="3"/>
  <c r="X124" i="3" s="1"/>
  <c r="V122" i="3"/>
  <c r="V124" i="3" s="1"/>
  <c r="T122" i="3"/>
  <c r="T124" i="3" s="1"/>
  <c r="R122" i="3"/>
  <c r="R124" i="3" s="1"/>
  <c r="P122" i="3"/>
  <c r="P124" i="3" s="1"/>
  <c r="N122" i="3"/>
  <c r="N124" i="3" s="1"/>
  <c r="AB120" i="3"/>
  <c r="AB122" i="3" s="1"/>
  <c r="AB124" i="3" s="1"/>
  <c r="Z119" i="3"/>
  <c r="AB119" i="3"/>
  <c r="Z118" i="3"/>
  <c r="AB118" i="3"/>
  <c r="X80" i="3"/>
  <c r="Z80" i="3"/>
  <c r="AD80" i="3" s="1"/>
  <c r="X79" i="3"/>
  <c r="Z79" i="3"/>
  <c r="AD79" i="3" s="1"/>
  <c r="X77" i="3"/>
  <c r="X75" i="3"/>
  <c r="X73" i="3"/>
  <c r="Z73" i="3"/>
  <c r="AD73" i="3" s="1"/>
  <c r="AB74" i="3"/>
  <c r="V74" i="3"/>
  <c r="T74" i="3"/>
  <c r="T81" i="3" s="1"/>
  <c r="R74" i="3"/>
  <c r="P74" i="3"/>
  <c r="N74" i="3"/>
  <c r="L74" i="3"/>
  <c r="L81" i="3" s="1"/>
  <c r="J74" i="3"/>
  <c r="J81" i="3" s="1"/>
  <c r="H74" i="3"/>
  <c r="F74" i="3"/>
  <c r="D74" i="3"/>
  <c r="D81" i="3" s="1"/>
  <c r="X70" i="3"/>
  <c r="AB71" i="3"/>
  <c r="V71" i="3"/>
  <c r="T71" i="3"/>
  <c r="R71" i="3"/>
  <c r="P71" i="3"/>
  <c r="X71" i="3" s="1"/>
  <c r="N71" i="3"/>
  <c r="L71" i="3"/>
  <c r="J71" i="3"/>
  <c r="H71" i="3"/>
  <c r="F71" i="3"/>
  <c r="D71" i="3"/>
  <c r="Z25" i="3"/>
  <c r="Z24" i="3"/>
  <c r="Z22" i="3"/>
  <c r="AB22" i="3"/>
  <c r="AF22" i="3" s="1"/>
  <c r="Z20" i="3"/>
  <c r="Z18" i="3"/>
  <c r="AD19" i="3"/>
  <c r="AD26" i="3" s="1"/>
  <c r="X19" i="3"/>
  <c r="X26" i="3" s="1"/>
  <c r="V19" i="3"/>
  <c r="V26" i="3" s="1"/>
  <c r="T19" i="3"/>
  <c r="T26" i="3" s="1"/>
  <c r="Z17" i="3"/>
  <c r="P19" i="3"/>
  <c r="P26" i="3" s="1"/>
  <c r="N19" i="3"/>
  <c r="N26" i="3" s="1"/>
  <c r="L19" i="3"/>
  <c r="L26" i="3" s="1"/>
  <c r="J19" i="3"/>
  <c r="J26" i="3" s="1"/>
  <c r="H19" i="3"/>
  <c r="H26" i="3" s="1"/>
  <c r="F19" i="3"/>
  <c r="F26" i="3" s="1"/>
  <c r="AB17" i="3"/>
  <c r="Z16" i="3"/>
  <c r="Z15" i="3"/>
  <c r="J252" i="2"/>
  <c r="H252" i="2"/>
  <c r="F252" i="2"/>
  <c r="D252" i="2"/>
  <c r="J212" i="2"/>
  <c r="H212" i="2"/>
  <c r="F212" i="2"/>
  <c r="D212" i="2"/>
  <c r="A143" i="2"/>
  <c r="A188" i="2" s="1"/>
  <c r="A233" i="2" s="1"/>
  <c r="D130" i="2"/>
  <c r="D161" i="2" s="1"/>
  <c r="D166" i="2" s="1"/>
  <c r="D253" i="2" s="1"/>
  <c r="D255" i="2" s="1"/>
  <c r="D256" i="2" s="1"/>
  <c r="J130" i="2"/>
  <c r="J161" i="2" s="1"/>
  <c r="J166" i="2" s="1"/>
  <c r="J253" i="2" s="1"/>
  <c r="J255" i="2" s="1"/>
  <c r="H130" i="2"/>
  <c r="H161" i="2" s="1"/>
  <c r="H166" i="2" s="1"/>
  <c r="H253" i="2" s="1"/>
  <c r="H255" i="2" s="1"/>
  <c r="H256" i="2" s="1"/>
  <c r="F130" i="2"/>
  <c r="F161" i="2" s="1"/>
  <c r="F166" i="2" s="1"/>
  <c r="F253" i="2" s="1"/>
  <c r="F255" i="2" s="1"/>
  <c r="H79" i="2"/>
  <c r="J79" i="2"/>
  <c r="F79" i="2"/>
  <c r="D79" i="2"/>
  <c r="J69" i="2"/>
  <c r="J80" i="2" s="1"/>
  <c r="H69" i="2"/>
  <c r="H80" i="2" s="1"/>
  <c r="F69" i="2"/>
  <c r="D69" i="2"/>
  <c r="D80" i="2" s="1"/>
  <c r="J82" i="2"/>
  <c r="J85" i="2" s="1"/>
  <c r="H82" i="2"/>
  <c r="H85" i="2" s="1"/>
  <c r="D82" i="2"/>
  <c r="D87" i="2" s="1"/>
  <c r="D85" i="2" s="1"/>
  <c r="A52" i="2"/>
  <c r="F38" i="2"/>
  <c r="F35" i="2"/>
  <c r="D35" i="2"/>
  <c r="F23" i="2"/>
  <c r="J23" i="2"/>
  <c r="H23" i="2"/>
  <c r="D23" i="2"/>
  <c r="D17" i="2"/>
  <c r="D18" i="2" s="1"/>
  <c r="D24" i="2" s="1"/>
  <c r="D28" i="2" s="1"/>
  <c r="D30" i="2" s="1"/>
  <c r="J17" i="2"/>
  <c r="J18" i="2" s="1"/>
  <c r="H17" i="2"/>
  <c r="H18" i="2" s="1"/>
  <c r="F17" i="2"/>
  <c r="F18" i="2" s="1"/>
  <c r="F24" i="2" s="1"/>
  <c r="F28" i="2" s="1"/>
  <c r="F30" i="2" s="1"/>
  <c r="J118" i="1"/>
  <c r="J120" i="1" s="1"/>
  <c r="H118" i="1"/>
  <c r="H120" i="1" s="1"/>
  <c r="F118" i="1"/>
  <c r="F120" i="1" s="1"/>
  <c r="D118" i="1"/>
  <c r="D120" i="1" s="1"/>
  <c r="J86" i="1"/>
  <c r="H86" i="1"/>
  <c r="F86" i="1"/>
  <c r="D86" i="1"/>
  <c r="J75" i="1"/>
  <c r="J87" i="1" s="1"/>
  <c r="H75" i="1"/>
  <c r="H87" i="1" s="1"/>
  <c r="F75" i="1"/>
  <c r="D75" i="1"/>
  <c r="D87" i="1" s="1"/>
  <c r="A50" i="1"/>
  <c r="A97" i="1" s="1"/>
  <c r="J37" i="1"/>
  <c r="H37" i="1"/>
  <c r="F37" i="1"/>
  <c r="D37" i="1"/>
  <c r="J20" i="1"/>
  <c r="H20" i="1"/>
  <c r="F20" i="1"/>
  <c r="D20" i="1"/>
  <c r="D38" i="1" l="1"/>
  <c r="F87" i="1"/>
  <c r="J121" i="1"/>
  <c r="J24" i="2"/>
  <c r="J28" i="2" s="1"/>
  <c r="J30" i="2" s="1"/>
  <c r="J33" i="2" s="1"/>
  <c r="J38" i="2" s="1"/>
  <c r="R81" i="3"/>
  <c r="F38" i="1"/>
  <c r="D121" i="1"/>
  <c r="T136" i="3"/>
  <c r="H38" i="1"/>
  <c r="F121" i="1"/>
  <c r="Z19" i="3"/>
  <c r="Z26" i="3" s="1"/>
  <c r="F81" i="3"/>
  <c r="N81" i="3"/>
  <c r="V81" i="3"/>
  <c r="Z77" i="3"/>
  <c r="AD77" i="3" s="1"/>
  <c r="J38" i="1"/>
  <c r="H121" i="1"/>
  <c r="H24" i="2"/>
  <c r="H28" i="2" s="1"/>
  <c r="H30" i="2" s="1"/>
  <c r="H33" i="2" s="1"/>
  <c r="H38" i="2" s="1"/>
  <c r="F82" i="2"/>
  <c r="F87" i="2" s="1"/>
  <c r="F85" i="2" s="1"/>
  <c r="F80" i="2"/>
  <c r="AB15" i="3"/>
  <c r="AF15" i="3" s="1"/>
  <c r="AB16" i="3"/>
  <c r="AF16" i="3" s="1"/>
  <c r="AB19" i="3"/>
  <c r="AF17" i="3"/>
  <c r="AB18" i="3"/>
  <c r="AF18" i="3" s="1"/>
  <c r="AB20" i="3"/>
  <c r="AF20" i="3" s="1"/>
  <c r="AB24" i="3"/>
  <c r="AF24" i="3" s="1"/>
  <c r="AB25" i="3"/>
  <c r="AF25" i="3" s="1"/>
  <c r="Z71" i="3"/>
  <c r="AD71" i="3" s="1"/>
  <c r="Z70" i="3"/>
  <c r="AD70" i="3" s="1"/>
  <c r="H81" i="3"/>
  <c r="P81" i="3"/>
  <c r="AB81" i="3"/>
  <c r="Z75" i="3"/>
  <c r="AD75" i="3" s="1"/>
  <c r="Z134" i="3"/>
  <c r="R19" i="3"/>
  <c r="R26" i="3" s="1"/>
  <c r="D38" i="2"/>
  <c r="D19" i="3"/>
  <c r="D26" i="3" s="1"/>
  <c r="X68" i="3"/>
  <c r="L122" i="3"/>
  <c r="L124" i="3" s="1"/>
  <c r="Z131" i="3"/>
  <c r="AB131" i="3" s="1"/>
  <c r="AB136" i="3" s="1"/>
  <c r="L134" i="3"/>
  <c r="L136" i="3" s="1"/>
  <c r="Z68" i="3"/>
  <c r="AD68" i="3" s="1"/>
  <c r="X72" i="3"/>
  <c r="X74" i="3" s="1"/>
  <c r="X81" i="3" s="1"/>
  <c r="Z72" i="3" l="1"/>
  <c r="H122" i="1"/>
  <c r="F122" i="1"/>
  <c r="AB26" i="3"/>
  <c r="Z136" i="3"/>
  <c r="AF19" i="3"/>
  <c r="AF26" i="3" s="1"/>
  <c r="J122" i="1"/>
  <c r="D122" i="1"/>
  <c r="AD72" i="3" l="1"/>
  <c r="AD74" i="3" s="1"/>
  <c r="AD81" i="3" s="1"/>
  <c r="Z74" i="3"/>
  <c r="Z81" i="3" s="1"/>
</calcChain>
</file>

<file path=xl/sharedStrings.xml><?xml version="1.0" encoding="utf-8"?>
<sst xmlns="http://schemas.openxmlformats.org/spreadsheetml/2006/main" count="549" uniqueCount="328">
  <si>
    <t>Bangkok Dusit Medical Services Public Company Limited and its subsidiaries</t>
  </si>
  <si>
    <t>Statement of financial position</t>
  </si>
  <si>
    <t>As at 31 December 2020</t>
  </si>
  <si>
    <t>(Unit: Baht)</t>
  </si>
  <si>
    <t>Consolidated financial statements</t>
  </si>
  <si>
    <t>Separate financial statements</t>
  </si>
  <si>
    <t>As at</t>
  </si>
  <si>
    <t>Note</t>
  </si>
  <si>
    <t>31 December 2020</t>
  </si>
  <si>
    <t>31 December 2019</t>
  </si>
  <si>
    <t>Assets</t>
  </si>
  <si>
    <t>Current assets</t>
  </si>
  <si>
    <t>Cash and cash equivalents</t>
  </si>
  <si>
    <t>Short-term investments</t>
  </si>
  <si>
    <t>Trade and other receivables</t>
  </si>
  <si>
    <t>Short-term loans to subsidiaries</t>
  </si>
  <si>
    <t>Dividend receivables - related parties</t>
  </si>
  <si>
    <t>Inventories</t>
  </si>
  <si>
    <t>Other current financial assets</t>
  </si>
  <si>
    <t xml:space="preserve">Other current assets </t>
  </si>
  <si>
    <t>Total current assets</t>
  </si>
  <si>
    <t>Non-current assets</t>
  </si>
  <si>
    <t>Restricted financial institution deposits</t>
  </si>
  <si>
    <t>Other non-current financial assets</t>
  </si>
  <si>
    <t xml:space="preserve">Investments in associates </t>
  </si>
  <si>
    <t>Investments in subsidiaries</t>
  </si>
  <si>
    <t xml:space="preserve">Other long-term investments </t>
  </si>
  <si>
    <t>Long-term loans to subsidiaries</t>
  </si>
  <si>
    <t>Investment properties</t>
  </si>
  <si>
    <t xml:space="preserve">Property, premises and equipment </t>
  </si>
  <si>
    <t>Right-of-use assets</t>
  </si>
  <si>
    <t>Goodwill</t>
  </si>
  <si>
    <t xml:space="preserve">Intangible assets </t>
  </si>
  <si>
    <t>Deferred tax assets</t>
  </si>
  <si>
    <t xml:space="preserve">Other non-current assets </t>
  </si>
  <si>
    <t xml:space="preserve">   Leasehold rights </t>
  </si>
  <si>
    <t xml:space="preserve">   Others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</si>
  <si>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</si>
  <si>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</si>
  <si>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</si>
  <si>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</si>
  <si>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</si>
  <si>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</si>
  <si>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</si>
  <si>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 xml:space="preserve">     from financial institutions</t>
  </si>
  <si>
    <t>Trade and other payables</t>
  </si>
  <si>
    <t>Accrued expenses</t>
  </si>
  <si>
    <t>Current portion of long-term liabilities</t>
  </si>
  <si>
    <t xml:space="preserve">   - Long-term loans from financial institutions</t>
  </si>
  <si>
    <t xml:space="preserve">   - Liabilities under  lease agreements</t>
  </si>
  <si>
    <t xml:space="preserve">   - Liabilities under finance lease agreements</t>
  </si>
  <si>
    <t xml:space="preserve">   - Debentures</t>
  </si>
  <si>
    <t>Short-term loans from non-related parties</t>
  </si>
  <si>
    <t>Short-term loans from subsidiaries</t>
  </si>
  <si>
    <t>Income tax payable</t>
  </si>
  <si>
    <t>Deferred income - membership due within one year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</si>
  <si>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</si>
  <si>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</si>
  <si>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</si>
  <si>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</si>
  <si>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</si>
  <si>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Liabilities under lease agreements</t>
  </si>
  <si>
    <t>Liabilities under finance lease agreements</t>
  </si>
  <si>
    <t>Debentures</t>
  </si>
  <si>
    <t>Provision for life long medical care programs</t>
  </si>
  <si>
    <t>Provision for employee benefits</t>
  </si>
  <si>
    <t>Deferred income - membership</t>
  </si>
  <si>
    <t xml:space="preserve">Deferred tax liabilities 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</si>
  <si>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</si>
  <si>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</si>
  <si>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</si>
  <si>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</si>
  <si>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</si>
  <si>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</si>
  <si>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</si>
  <si>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17,582,235,672 ordinary shares of Baht 0.1 each</t>
  </si>
  <si>
    <t xml:space="preserve">   Issued and fully paid-up</t>
  </si>
  <si>
    <t xml:space="preserve">      15,892,001,895 ordinary shares of Baht 0.1 each</t>
  </si>
  <si>
    <t>Premium on ordinary shares</t>
  </si>
  <si>
    <t>Difference from shareholding restructure</t>
  </si>
  <si>
    <t>Surplus investment over book value of subsidiaries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</si>
  <si>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</si>
  <si>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</si>
  <si>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</si>
  <si>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</si>
  <si>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Equity attributable to owners of the Company</t>
  </si>
  <si>
    <t>Non - controlling interests of the subsidiaries</t>
  </si>
  <si>
    <t>Total shareholders' equity</t>
  </si>
  <si>
    <t>Total liabilities and shareholders' equity</t>
  </si>
  <si>
    <t>Directors</t>
  </si>
  <si>
    <t xml:space="preserve">Income statement </t>
  </si>
  <si>
    <t>For the year ended 31 December 2020</t>
  </si>
  <si>
    <t>Revenues</t>
  </si>
  <si>
    <t>Revenues from hospital operations</t>
  </si>
  <si>
    <t>Revenue from sales of goods</t>
  </si>
  <si>
    <t>Other income</t>
  </si>
  <si>
    <t xml:space="preserve">   Dividend income</t>
  </si>
  <si>
    <t xml:space="preserve">   Gain on disposal of investments in associates</t>
  </si>
  <si>
    <t xml:space="preserve">      and other long-term investment</t>
  </si>
  <si>
    <t>Total other income</t>
  </si>
  <si>
    <t>Total revenues</t>
  </si>
  <si>
    <t>Expenses</t>
  </si>
  <si>
    <t>Cost of hospital operations and goods sold</t>
  </si>
  <si>
    <t>Administrative expenses</t>
  </si>
  <si>
    <t>Other profit</t>
  </si>
  <si>
    <t>Total expenses</t>
  </si>
  <si>
    <t xml:space="preserve">Profit from operating activities </t>
  </si>
  <si>
    <t>Share of income from investments in associates</t>
  </si>
  <si>
    <t>Finance income</t>
  </si>
  <si>
    <t>Finance costs</t>
  </si>
  <si>
    <t>Profit before income tax expense</t>
  </si>
  <si>
    <t>Income tax expense</t>
  </si>
  <si>
    <t>Profit for the years</t>
  </si>
  <si>
    <t>Profit attributable to:</t>
  </si>
  <si>
    <t>Owners of the Company</t>
  </si>
  <si>
    <t>Non-controlling interests of the subsidiaries</t>
  </si>
  <si>
    <t xml:space="preserve">Basic earnings per share </t>
  </si>
  <si>
    <t>Profit attributable to owners of the Company</t>
  </si>
  <si>
    <t>Weighted average number of ordinary shares (shares)</t>
  </si>
  <si>
    <t>Statement of comprehensive income</t>
  </si>
  <si>
    <t>Other comprehensive income:</t>
  </si>
  <si>
    <t xml:space="preserve">Other comprehensive income to be reclassified to </t>
  </si>
  <si>
    <t xml:space="preserve">    profit or loss in subsequent periods</t>
  </si>
  <si>
    <t>Loss on change in value of available-for-sale</t>
  </si>
  <si>
    <t xml:space="preserve">   investments - net of income tax</t>
  </si>
  <si>
    <t xml:space="preserve">Exchange differences on translation of </t>
  </si>
  <si>
    <t xml:space="preserve">   financial statements in foreign currencies</t>
  </si>
  <si>
    <t>Share of other comprehensive income (loss) from associates</t>
  </si>
  <si>
    <t xml:space="preserve">Reversal of share of other comprehensive income from </t>
  </si>
  <si>
    <t xml:space="preserve">     associate recognizing in retained earnings</t>
  </si>
  <si>
    <t xml:space="preserve">Other comprehensive income (loss) to be reclassified to </t>
  </si>
  <si>
    <t xml:space="preserve">    profit or loss in subsequent periods - net of income tax</t>
  </si>
  <si>
    <t xml:space="preserve">Other comprehensive income (loss) not to be reclassified to </t>
  </si>
  <si>
    <t xml:space="preserve">Gain (loss) on fair value adjustments of investments </t>
  </si>
  <si>
    <t xml:space="preserve">    - net of income tax</t>
  </si>
  <si>
    <t>Reversal from disposal of investment</t>
  </si>
  <si>
    <t>Gain on revaluation of land - net of income tax</t>
  </si>
  <si>
    <t xml:space="preserve"> Actuarial loss - net of income tax</t>
  </si>
  <si>
    <t>Other comprehensive income (loss) for the years</t>
  </si>
  <si>
    <t>Total comprehensive income for the years</t>
  </si>
  <si>
    <t>Total comprehensive income attributable to:</t>
  </si>
  <si>
    <t>Equity holders of the Company</t>
  </si>
  <si>
    <t>Statement of cash flows</t>
  </si>
  <si>
    <t>Cash flows from operating activities</t>
  </si>
  <si>
    <t xml:space="preserve">Adjustments to reconcile profit before income tax expense to </t>
  </si>
  <si>
    <t xml:space="preserve">   net cash provided by (paid from) operating activities: </t>
  </si>
  <si>
    <t xml:space="preserve">   Depreciation and amortisation </t>
  </si>
  <si>
    <t xml:space="preserve">   Write-off of assets</t>
  </si>
  <si>
    <t xml:space="preserve">   Loss on  withholding tax diminution and writen-off</t>
  </si>
  <si>
    <t xml:space="preserve">   Bad debt and expected credit losses</t>
  </si>
  <si>
    <t xml:space="preserve">   Loss on impairment of assets</t>
  </si>
  <si>
    <t xml:space="preserve">   Loss on impairment of investments</t>
  </si>
  <si>
    <t xml:space="preserve">   Allowance (reversal) to reduce cost to net realisable value - inventory</t>
  </si>
  <si>
    <t xml:space="preserve">   Amortisation of deferred income - membership</t>
  </si>
  <si>
    <t xml:space="preserve">   Gain on disposal of other current financial assets</t>
  </si>
  <si>
    <t xml:space="preserve">   Gain on fair value adjustments of financial instruments</t>
  </si>
  <si>
    <t xml:space="preserve">   Share of income from investments in associates</t>
  </si>
  <si>
    <t xml:space="preserve">   Amortisation of expense for debentures and convertible debentures</t>
  </si>
  <si>
    <t xml:space="preserve">   Gain on disposal of investments in associates </t>
  </si>
  <si>
    <t xml:space="preserve">   (Gain) loss on disposal of property, premises and equipment</t>
  </si>
  <si>
    <t xml:space="preserve">    Gain on fair value adjustment of investment properties</t>
  </si>
  <si>
    <t xml:space="preserve">   (Gain) loss on foreign exchange </t>
  </si>
  <si>
    <t xml:space="preserve">   Provision for life long medical care programs</t>
  </si>
  <si>
    <t xml:space="preserve">   Provision for employee benefit expenses</t>
  </si>
  <si>
    <t xml:space="preserve">   Annual leave expense</t>
  </si>
  <si>
    <t xml:space="preserve">   Finance income</t>
  </si>
  <si>
    <t xml:space="preserve">   Finance cost</t>
  </si>
  <si>
    <t>Profit from operating activities before changes</t>
  </si>
  <si>
    <t xml:space="preserve">   in operating assets and liabilities</t>
  </si>
  <si>
    <t>Statement of cash flows (continued)</t>
  </si>
  <si>
    <t>Cash flows from operating activities (continued)</t>
  </si>
  <si>
    <t xml:space="preserve">Decrease (increase) in operating assets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</si>
  <si>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</si>
  <si>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</si>
  <si>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</si>
  <si>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</si>
  <si>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Increase (decrease) in operating liabilities </t>
  </si>
  <si>
    <t xml:space="preserve">   Trade and other payables</t>
  </si>
  <si>
    <t xml:space="preserve">   Accrued expenses</t>
  </si>
  <si>
    <t xml:space="preserve">   Deferred income - membership</t>
  </si>
  <si>
    <t xml:space="preserve">   Other current liabilities</t>
  </si>
  <si>
    <t xml:space="preserve">   Provision for employee benefits</t>
  </si>
  <si>
    <t xml:space="preserve">   Other non-current liabilities</t>
  </si>
  <si>
    <t>Cash flow provided by operating activities</t>
  </si>
  <si>
    <t xml:space="preserve">   Cash received from finance income</t>
  </si>
  <si>
    <t xml:space="preserve">   Cash paid for finance cost</t>
  </si>
  <si>
    <t xml:space="preserve">   Cash received from tax refund</t>
  </si>
  <si>
    <t xml:space="preserve">   Cash paid for income tax expense</t>
  </si>
  <si>
    <t>Net cash flow provided by operating activities</t>
  </si>
  <si>
    <t>Cash flows from investing activities</t>
  </si>
  <si>
    <t>Increase in short-term investments</t>
  </si>
  <si>
    <t>Decrease (increase) in other current financial assets</t>
  </si>
  <si>
    <t>Decrease (increase) in restricted financial institution deposits</t>
  </si>
  <si>
    <t>Cash received from dividend income</t>
  </si>
  <si>
    <t>Cash paid for purchase of investments in subsidiaries,</t>
  </si>
  <si>
    <t xml:space="preserve">   associates and other non-current financial assets</t>
  </si>
  <si>
    <t>Cash received from disposal of investments in associates</t>
  </si>
  <si>
    <t xml:space="preserve">   and other long-term investment</t>
  </si>
  <si>
    <t>Income tax paid for gain on disposal of an associate</t>
  </si>
  <si>
    <t xml:space="preserve">Cash received from refunding capital of investment </t>
  </si>
  <si>
    <t xml:space="preserve">  at fair value through other comprehensive income</t>
  </si>
  <si>
    <t>Increase in short-term loans to subsidiaries</t>
  </si>
  <si>
    <t>Cash paid for long-term loans to subsidiaries</t>
  </si>
  <si>
    <t>Cash received from long-term loans to subsidiaries</t>
  </si>
  <si>
    <t>Cash paid for purchase of investment properties</t>
  </si>
  <si>
    <t>Cash received from disposal of property, premises and equipment</t>
  </si>
  <si>
    <t>Cash paid for purchase of property, premises and equipment</t>
  </si>
  <si>
    <t>Cash paid for leasehold rights</t>
  </si>
  <si>
    <t>Cash paid for purchase of intangible assets</t>
  </si>
  <si>
    <t>Net cash flow used in investing activities</t>
  </si>
  <si>
    <t>Cash flows from financing activities</t>
  </si>
  <si>
    <t>Increase (decrease) in short-term loans from non-related parties</t>
  </si>
  <si>
    <t>Increase (decrease) in short-term loans from subsidiaries</t>
  </si>
  <si>
    <t xml:space="preserve">Decrease in bank overdraft and short-term loans </t>
  </si>
  <si>
    <t xml:space="preserve">   from financial institutions</t>
  </si>
  <si>
    <t>Cash received from long-term loans from financial institutions</t>
  </si>
  <si>
    <t>Repayment of long-term loans from financial institutions</t>
  </si>
  <si>
    <t>Cash paid for debentures redemption</t>
  </si>
  <si>
    <t>Repayments of liabilities under lease agreements</t>
  </si>
  <si>
    <t>Repayments of liabilities under finance lease agreements</t>
  </si>
  <si>
    <t>Cash paid for purchase of investments in subsidiaries</t>
  </si>
  <si>
    <t xml:space="preserve">   from non-controlling interests</t>
  </si>
  <si>
    <t>Dividend paid</t>
  </si>
  <si>
    <t>Dividend paid by subsidiaries to non-controlling interests</t>
  </si>
  <si>
    <t xml:space="preserve">Net cash flow used in financing activities </t>
  </si>
  <si>
    <t>Net increase (decrease) in cash and cash equivalents</t>
  </si>
  <si>
    <t>Cash and cash equivalents at beginning of years</t>
  </si>
  <si>
    <t>Cash and cash equivalents at end of years</t>
  </si>
  <si>
    <t>Supplemental cash flows information:</t>
  </si>
  <si>
    <t>Non-cash items:</t>
  </si>
  <si>
    <t xml:space="preserve">   Assets acquired under finance lease agreements</t>
  </si>
  <si>
    <t xml:space="preserve">   Increase in right-of-use assets</t>
  </si>
  <si>
    <t xml:space="preserve">   Increase (decrease) in accounts payable</t>
  </si>
  <si>
    <t xml:space="preserve">      - property, premises and equipment</t>
  </si>
  <si>
    <t xml:space="preserve">   Increase (decrease) in payable to construction - retention</t>
  </si>
  <si>
    <t xml:space="preserve">   Increase in dividend payable</t>
  </si>
  <si>
    <t xml:space="preserve">Statement of changes in shareholders' equity </t>
  </si>
  <si>
    <t>Other components of shareholders’ equity</t>
  </si>
  <si>
    <t>Other comprehensive income</t>
  </si>
  <si>
    <t xml:space="preserve">Exchange </t>
  </si>
  <si>
    <t>Equity</t>
  </si>
  <si>
    <t>differences on</t>
  </si>
  <si>
    <t>Share of other</t>
  </si>
  <si>
    <t>attributable to</t>
  </si>
  <si>
    <t>Surplus</t>
  </si>
  <si>
    <t>Accumulated</t>
  </si>
  <si>
    <t xml:space="preserve">translation of </t>
  </si>
  <si>
    <t xml:space="preserve">components of </t>
  </si>
  <si>
    <t xml:space="preserve">Convertible </t>
  </si>
  <si>
    <t>Total other</t>
  </si>
  <si>
    <t>Total equity</t>
  </si>
  <si>
    <t>non-controlling</t>
  </si>
  <si>
    <t xml:space="preserve">Issued and </t>
  </si>
  <si>
    <t>Difference from</t>
  </si>
  <si>
    <t>investment over</t>
  </si>
  <si>
    <t>Appropriated-</t>
  </si>
  <si>
    <t xml:space="preserve">fair value </t>
  </si>
  <si>
    <t>Revaluation</t>
  </si>
  <si>
    <t xml:space="preserve">financial </t>
  </si>
  <si>
    <t>shareholders'</t>
  </si>
  <si>
    <t>debentures</t>
  </si>
  <si>
    <t>components of</t>
  </si>
  <si>
    <t>interest</t>
  </si>
  <si>
    <t>Total</t>
  </si>
  <si>
    <t>paid-up</t>
  </si>
  <si>
    <t xml:space="preserve">Premium on </t>
  </si>
  <si>
    <t>shareholding</t>
  </si>
  <si>
    <t>book value of</t>
  </si>
  <si>
    <t>statutory</t>
  </si>
  <si>
    <t>adjustment</t>
  </si>
  <si>
    <t>surplus on</t>
  </si>
  <si>
    <t>statements in</t>
  </si>
  <si>
    <t>equity from</t>
  </si>
  <si>
    <t>- equity</t>
  </si>
  <si>
    <t>owners of</t>
  </si>
  <si>
    <t>of the</t>
  </si>
  <si>
    <t>share capital</t>
  </si>
  <si>
    <t>ordinary shares</t>
  </si>
  <si>
    <t>restructure</t>
  </si>
  <si>
    <t>subsidiaries</t>
  </si>
  <si>
    <t>reserve</t>
  </si>
  <si>
    <t>Unappropriated</t>
  </si>
  <si>
    <t>of investments</t>
  </si>
  <si>
    <t>land</t>
  </si>
  <si>
    <t>foreign currency</t>
  </si>
  <si>
    <t>associates</t>
  </si>
  <si>
    <t>component</t>
  </si>
  <si>
    <t>equity</t>
  </si>
  <si>
    <t>the Company</t>
  </si>
  <si>
    <t>Balance as at 1 January 2019</t>
  </si>
  <si>
    <t>Conversion debenture to ordinary shares</t>
  </si>
  <si>
    <t>Profit for the year</t>
  </si>
  <si>
    <t>Other comprehensive income for the year</t>
  </si>
  <si>
    <t>Total comprehensive income for the year</t>
  </si>
  <si>
    <t>Dividend paid  (Note 29)</t>
  </si>
  <si>
    <t xml:space="preserve">Share of Interest paid for convertible debentures treated </t>
  </si>
  <si>
    <t xml:space="preserve">   as equity securities from an associate</t>
  </si>
  <si>
    <t>Change in non-controlling interests of subsidiaries</t>
  </si>
  <si>
    <t xml:space="preserve">  - Purchase of investments in subsidiaries</t>
  </si>
  <si>
    <t xml:space="preserve">  - Dividend paid of subsidiaries</t>
  </si>
  <si>
    <t>Balance as at 31 December 2019</t>
  </si>
  <si>
    <t xml:space="preserve">Statement of changes in shareholders' equity (continued) </t>
  </si>
  <si>
    <t xml:space="preserve">Surplus of </t>
  </si>
  <si>
    <t>associate</t>
  </si>
  <si>
    <t>Balance as at 1 January 2020 - as previously reported</t>
  </si>
  <si>
    <t>Cumulative effects of changes in accounting policies</t>
  </si>
  <si>
    <t xml:space="preserve">   due to the adoption of new financial reporting standards (Note 4)</t>
  </si>
  <si>
    <t>Balance as at 1 January 2020 - as restated</t>
  </si>
  <si>
    <t>Balance as at 31 December 2020</t>
  </si>
  <si>
    <t>Statement of changes in shareholders' equity (continued)</t>
  </si>
  <si>
    <t>Cumulative effects of changes in accounting policies due to the adoption of</t>
  </si>
  <si>
    <t xml:space="preserve">   new financial reporting standards (Note 4)</t>
  </si>
  <si>
    <t>4, 11</t>
  </si>
  <si>
    <t>4, 8, 9</t>
  </si>
  <si>
    <t>4, 13</t>
  </si>
  <si>
    <t>4, 14</t>
  </si>
  <si>
    <t>4, 16</t>
  </si>
  <si>
    <t>4, 17</t>
  </si>
  <si>
    <t>4, 23</t>
  </si>
  <si>
    <t>4, 34</t>
  </si>
  <si>
    <t>9, 21</t>
  </si>
  <si>
    <t>4, 9</t>
  </si>
  <si>
    <t/>
  </si>
  <si>
    <t>4, 9, 23</t>
  </si>
  <si>
    <t>9, 13, 14, 15</t>
  </si>
  <si>
    <t>13, 14</t>
  </si>
  <si>
    <t>9, 31</t>
  </si>
  <si>
    <t>9, 32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</si>
</sst>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dd\ mmmm\ yyyy"/>
    <numFmt numFmtId="165" formatCode="#,##0\ ;\(#,##0\)"/>
    <numFmt numFmtId="166" formatCode="_(* #,##0_);_(* \(#,##0\);_(* &quot; -    &quot;_);_(@_)"/>
    <numFmt numFmtId="167" formatCode="_(* #,##0_);_(* \(#,##0\);_(* &quot;-&quot;??_);_(@_)"/>
    <numFmt numFmtId="168" formatCode="_(* #,##0.0_);_(* \(#,##0.0\);_(* &quot;-&quot;??_);_(@_)"/>
  </numFmts>
  <fonts count="15" x14ac:knownFonts="1">
    <font>
      <sz val="15"/>
      <name val="Angsana New"/>
      <family val="1"/>
    </font>
    <font>
      <sz val="11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5"/>
      <name val="Angsana New"/>
      <family val="1"/>
    </font>
    <font>
      <i/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165" fontId="0" fillId="0" borderId="0"/>
    <xf numFmtId="43" fontId="9" fillId="0" borderId="0" applyFont="0" applyFill="0" applyBorder="0" applyAlignment="0" applyProtection="0"/>
    <xf numFmtId="0" fontId="1" fillId="0" borderId="0"/>
    <xf numFmtId="165" fontId="14" fillId="0" borderId="0"/>
    <xf numFmtId="165" fontId="5" fillId="0" borderId="0"/>
    <xf numFmtId="4" fontId="1" fillId="0" borderId="0" applyFont="0" applyFill="0" applyBorder="0" applyAlignment="0" applyProtection="0"/>
  </cellStyleXfs>
  <cellXfs count="143">
    <xf numFmtId="165" fontId="0" fillId="0" borderId="0" xfId="0"/>
    <xf numFmtId="0" fontId="2" fillId="0" borderId="0" xfId="2" applyFont="1"/>
    <xf numFmtId="38" fontId="3" fillId="0" borderId="0" xfId="2" applyNumberFormat="1" applyFont="1" applyAlignment="1">
      <alignment horizontal="centerContinuous"/>
    </xf>
    <xf numFmtId="37" fontId="3" fillId="0" borderId="0" xfId="2" applyNumberFormat="1" applyFont="1" applyAlignment="1">
      <alignment horizontal="centerContinuous"/>
    </xf>
    <xf numFmtId="38" fontId="3" fillId="0" borderId="0" xfId="2" applyNumberFormat="1" applyFont="1"/>
    <xf numFmtId="37" fontId="3" fillId="0" borderId="0" xfId="2" applyNumberFormat="1" applyFont="1"/>
    <xf numFmtId="37" fontId="3" fillId="0" borderId="0" xfId="2" applyNumberFormat="1" applyFont="1" applyAlignment="1">
      <alignment horizontal="right"/>
    </xf>
    <xf numFmtId="0" fontId="3" fillId="0" borderId="0" xfId="2" applyFont="1"/>
    <xf numFmtId="37" fontId="3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/>
    <xf numFmtId="164" fontId="3" fillId="0" borderId="1" xfId="2" quotePrefix="1" applyNumberFormat="1" applyFont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0" fontId="4" fillId="0" borderId="0" xfId="2" quotePrefix="1" applyFont="1" applyAlignment="1">
      <alignment horizontal="center"/>
    </xf>
    <xf numFmtId="164" fontId="3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0" applyNumberFormat="1" applyFont="1"/>
    <xf numFmtId="38" fontId="3" fillId="0" borderId="0" xfId="0" applyNumberFormat="1" applyFont="1"/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/>
    <xf numFmtId="0" fontId="3" fillId="0" borderId="0" xfId="0" applyNumberFormat="1" applyFont="1"/>
    <xf numFmtId="0" fontId="6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41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37" fontId="1" fillId="0" borderId="0" xfId="0" applyNumberFormat="1" applyFont="1"/>
    <xf numFmtId="38" fontId="7" fillId="0" borderId="0" xfId="2" applyNumberFormat="1" applyFont="1"/>
    <xf numFmtId="0" fontId="8" fillId="0" borderId="0" xfId="2" applyFont="1"/>
    <xf numFmtId="0" fontId="8" fillId="0" borderId="0" xfId="2" applyFont="1" applyAlignment="1">
      <alignment horizontal="right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37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1" fillId="0" borderId="0" xfId="0" applyNumberFormat="1" applyFont="1" applyAlignment="1">
      <alignment horizontal="right"/>
    </xf>
    <xf numFmtId="0" fontId="3" fillId="0" borderId="5" xfId="2" applyFont="1" applyBorder="1"/>
    <xf numFmtId="43" fontId="3" fillId="0" borderId="0" xfId="1" applyFont="1"/>
    <xf numFmtId="43" fontId="3" fillId="0" borderId="0" xfId="1" applyFont="1" applyAlignment="1">
      <alignment horizontal="right"/>
    </xf>
    <xf numFmtId="43" fontId="7" fillId="0" borderId="0" xfId="1" applyFont="1" applyAlignment="1">
      <alignment horizontal="right"/>
    </xf>
    <xf numFmtId="43" fontId="7" fillId="0" borderId="0" xfId="1" applyFont="1"/>
    <xf numFmtId="43" fontId="2" fillId="0" borderId="0" xfId="1" applyFont="1"/>
    <xf numFmtId="43" fontId="3" fillId="0" borderId="0" xfId="1" applyFont="1" applyAlignment="1">
      <alignment horizontal="centerContinuous"/>
    </xf>
    <xf numFmtId="43" fontId="2" fillId="0" borderId="0" xfId="1" applyFont="1" applyAlignment="1">
      <alignment horizontal="left"/>
    </xf>
    <xf numFmtId="43" fontId="3" fillId="0" borderId="1" xfId="1" applyFont="1" applyBorder="1" applyAlignment="1">
      <alignment horizontal="center"/>
    </xf>
    <xf numFmtId="43" fontId="3" fillId="0" borderId="0" xfId="1" quotePrefix="1" applyFont="1" applyAlignment="1">
      <alignment horizontal="center"/>
    </xf>
    <xf numFmtId="43" fontId="4" fillId="0" borderId="0" xfId="1" applyFont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3" fillId="0" borderId="0" xfId="1" quotePrefix="1" applyNumberFormat="1" applyFont="1" applyAlignment="1">
      <alignment horizontal="center"/>
    </xf>
    <xf numFmtId="43" fontId="3" fillId="0" borderId="0" xfId="1" applyFont="1" applyAlignment="1">
      <alignment horizontal="center"/>
    </xf>
    <xf numFmtId="43" fontId="1" fillId="0" borderId="0" xfId="1" applyFont="1"/>
    <xf numFmtId="0" fontId="6" fillId="0" borderId="0" xfId="1" applyNumberFormat="1" applyFont="1" applyAlignment="1">
      <alignment horizontal="center"/>
    </xf>
    <xf numFmtId="167" fontId="1" fillId="0" borderId="0" xfId="1" applyNumberFormat="1" applyFont="1" applyAlignment="1">
      <alignment horizontal="center" wrapText="1"/>
    </xf>
    <xf numFmtId="167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center"/>
    </xf>
    <xf numFmtId="167" fontId="3" fillId="0" borderId="6" xfId="1" applyNumberFormat="1" applyFont="1" applyBorder="1" applyAlignment="1">
      <alignment horizontal="right"/>
    </xf>
    <xf numFmtId="167" fontId="3" fillId="0" borderId="7" xfId="1" applyNumberFormat="1" applyFont="1" applyBorder="1" applyAlignment="1">
      <alignment horizontal="right"/>
    </xf>
    <xf numFmtId="167" fontId="3" fillId="0" borderId="8" xfId="1" applyNumberFormat="1" applyFont="1" applyBorder="1" applyAlignment="1">
      <alignment horizontal="right"/>
    </xf>
    <xf numFmtId="167" fontId="1" fillId="0" borderId="0" xfId="1" applyNumberFormat="1" applyFont="1" applyAlignment="1">
      <alignment horizontal="center"/>
    </xf>
    <xf numFmtId="167" fontId="3" fillId="0" borderId="2" xfId="1" applyNumberFormat="1" applyFont="1" applyBorder="1" applyAlignment="1">
      <alignment horizontal="right"/>
    </xf>
    <xf numFmtId="167" fontId="1" fillId="0" borderId="0" xfId="1" applyNumberFormat="1" applyFont="1" applyAlignment="1">
      <alignment horizontal="right"/>
    </xf>
    <xf numFmtId="167" fontId="3" fillId="0" borderId="1" xfId="1" applyNumberFormat="1" applyFont="1" applyBorder="1" applyAlignment="1">
      <alignment horizontal="right"/>
    </xf>
    <xf numFmtId="167" fontId="3" fillId="0" borderId="3" xfId="1" applyNumberFormat="1" applyFont="1" applyBorder="1" applyAlignment="1">
      <alignment horizontal="right"/>
    </xf>
    <xf numFmtId="167" fontId="3" fillId="0" borderId="0" xfId="1" applyNumberFormat="1" applyFont="1"/>
    <xf numFmtId="167" fontId="3" fillId="0" borderId="4" xfId="1" applyNumberFormat="1" applyFont="1" applyBorder="1" applyAlignment="1">
      <alignment horizontal="right"/>
    </xf>
    <xf numFmtId="0" fontId="3" fillId="0" borderId="0" xfId="1" applyNumberFormat="1" applyFont="1"/>
    <xf numFmtId="43" fontId="1" fillId="0" borderId="0" xfId="1" applyFont="1" applyAlignment="1">
      <alignment horizontal="center"/>
    </xf>
    <xf numFmtId="43" fontId="3" fillId="0" borderId="4" xfId="1" applyFont="1" applyBorder="1" applyAlignment="1">
      <alignment horizontal="right"/>
    </xf>
    <xf numFmtId="43" fontId="7" fillId="0" borderId="0" xfId="1" applyFont="1" applyAlignment="1">
      <alignment horizontal="center"/>
    </xf>
    <xf numFmtId="0" fontId="8" fillId="0" borderId="0" xfId="1" applyNumberFormat="1" applyFont="1"/>
    <xf numFmtId="43" fontId="10" fillId="0" borderId="0" xfId="1" applyFont="1"/>
    <xf numFmtId="167" fontId="3" fillId="0" borderId="0" xfId="1" quotePrefix="1" applyNumberFormat="1" applyFont="1" applyAlignment="1">
      <alignment horizontal="center"/>
    </xf>
    <xf numFmtId="43" fontId="11" fillId="0" borderId="0" xfId="1" applyFont="1"/>
    <xf numFmtId="43" fontId="3" fillId="0" borderId="0" xfId="1" applyFont="1" applyAlignment="1">
      <alignment horizontal="left"/>
    </xf>
    <xf numFmtId="43" fontId="6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7" fontId="3" fillId="0" borderId="2" xfId="1" quotePrefix="1" applyNumberFormat="1" applyFont="1" applyBorder="1" applyAlignment="1">
      <alignment horizontal="center"/>
    </xf>
    <xf numFmtId="167" fontId="3" fillId="0" borderId="4" xfId="1" quotePrefix="1" applyNumberFormat="1" applyFont="1" applyBorder="1" applyAlignment="1">
      <alignment horizontal="center"/>
    </xf>
    <xf numFmtId="0" fontId="8" fillId="0" borderId="0" xfId="1" applyNumberFormat="1" applyFont="1" applyAlignment="1">
      <alignment horizontal="right"/>
    </xf>
    <xf numFmtId="43" fontId="3" fillId="0" borderId="1" xfId="1" applyFont="1" applyBorder="1" applyAlignment="1">
      <alignment horizontal="right"/>
    </xf>
    <xf numFmtId="43" fontId="3" fillId="0" borderId="2" xfId="1" applyFont="1" applyBorder="1" applyAlignment="1">
      <alignment horizontal="right"/>
    </xf>
    <xf numFmtId="0" fontId="12" fillId="0" borderId="0" xfId="2" applyFont="1"/>
    <xf numFmtId="0" fontId="12" fillId="0" borderId="0" xfId="2" quotePrefix="1" applyFont="1" applyAlignment="1">
      <alignment horizontal="left"/>
    </xf>
    <xf numFmtId="0" fontId="13" fillId="0" borderId="0" xfId="2" applyFont="1"/>
    <xf numFmtId="37" fontId="13" fillId="0" borderId="0" xfId="2" applyNumberFormat="1" applyFont="1" applyAlignment="1">
      <alignment horizontal="right"/>
    </xf>
    <xf numFmtId="0" fontId="12" fillId="0" borderId="0" xfId="2" applyFont="1" applyAlignment="1">
      <alignment horizontal="left"/>
    </xf>
    <xf numFmtId="37" fontId="13" fillId="0" borderId="0" xfId="2" applyNumberFormat="1" applyFont="1"/>
    <xf numFmtId="165" fontId="13" fillId="0" borderId="0" xfId="3" applyFont="1"/>
    <xf numFmtId="37" fontId="13" fillId="0" borderId="1" xfId="3" applyNumberFormat="1" applyFont="1" applyBorder="1" applyAlignment="1">
      <alignment horizontal="centerContinuous"/>
    </xf>
    <xf numFmtId="0" fontId="13" fillId="0" borderId="1" xfId="2" applyFont="1" applyBorder="1"/>
    <xf numFmtId="37" fontId="13" fillId="0" borderId="0" xfId="3" applyNumberFormat="1" applyFont="1"/>
    <xf numFmtId="37" fontId="13" fillId="0" borderId="2" xfId="3" applyNumberFormat="1" applyFont="1" applyBorder="1" applyAlignment="1">
      <alignment horizontal="centerContinuous"/>
    </xf>
    <xf numFmtId="37" fontId="13" fillId="0" borderId="9" xfId="3" applyNumberFormat="1" applyFont="1" applyBorder="1"/>
    <xf numFmtId="165" fontId="13" fillId="0" borderId="9" xfId="3" applyFont="1" applyBorder="1"/>
    <xf numFmtId="37" fontId="13" fillId="0" borderId="0" xfId="3" applyNumberFormat="1" applyFont="1" applyAlignment="1">
      <alignment horizontal="center"/>
    </xf>
    <xf numFmtId="37" fontId="13" fillId="0" borderId="9" xfId="3" applyNumberFormat="1" applyFont="1" applyBorder="1" applyAlignment="1">
      <alignment horizontal="centerContinuous"/>
    </xf>
    <xf numFmtId="37" fontId="13" fillId="0" borderId="0" xfId="3" applyNumberFormat="1" applyFont="1" applyAlignment="1">
      <alignment horizontal="centerContinuous"/>
    </xf>
    <xf numFmtId="37" fontId="13" fillId="0" borderId="0" xfId="2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165" fontId="13" fillId="0" borderId="0" xfId="3" applyFont="1" applyAlignment="1">
      <alignment horizontal="center"/>
    </xf>
    <xf numFmtId="37" fontId="13" fillId="0" borderId="1" xfId="2" applyNumberFormat="1" applyFont="1" applyBorder="1" applyAlignment="1">
      <alignment horizontal="center"/>
    </xf>
    <xf numFmtId="167" fontId="13" fillId="0" borderId="0" xfId="0" applyNumberFormat="1" applyFont="1" applyAlignment="1">
      <alignment horizontal="center"/>
    </xf>
    <xf numFmtId="0" fontId="13" fillId="0" borderId="0" xfId="2" applyFont="1" applyAlignment="1">
      <alignment horizontal="center"/>
    </xf>
    <xf numFmtId="37" fontId="13" fillId="0" borderId="0" xfId="3" quotePrefix="1" applyNumberFormat="1" applyFont="1" applyAlignment="1">
      <alignment horizontal="center"/>
    </xf>
    <xf numFmtId="0" fontId="1" fillId="0" borderId="0" xfId="2" applyAlignment="1">
      <alignment horizontal="center"/>
    </xf>
    <xf numFmtId="165" fontId="13" fillId="0" borderId="1" xfId="3" applyFont="1" applyBorder="1" applyAlignment="1">
      <alignment horizontal="center"/>
    </xf>
    <xf numFmtId="37" fontId="13" fillId="0" borderId="1" xfId="0" applyNumberFormat="1" applyFont="1" applyBorder="1" applyAlignment="1">
      <alignment horizontal="center"/>
    </xf>
    <xf numFmtId="37" fontId="13" fillId="0" borderId="1" xfId="3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165" fontId="12" fillId="0" borderId="0" xfId="0" applyFont="1"/>
    <xf numFmtId="41" fontId="13" fillId="0" borderId="0" xfId="2" applyNumberFormat="1" applyFont="1" applyAlignment="1">
      <alignment horizontal="right"/>
    </xf>
    <xf numFmtId="165" fontId="13" fillId="0" borderId="0" xfId="4" applyFont="1" applyAlignment="1">
      <alignment horizontal="center"/>
    </xf>
    <xf numFmtId="165" fontId="13" fillId="0" borderId="0" xfId="4" applyFont="1"/>
    <xf numFmtId="41" fontId="13" fillId="0" borderId="6" xfId="2" applyNumberFormat="1" applyFont="1" applyBorder="1" applyAlignment="1">
      <alignment horizontal="right"/>
    </xf>
    <xf numFmtId="41" fontId="13" fillId="0" borderId="8" xfId="2" applyNumberFormat="1" applyFont="1" applyBorder="1" applyAlignment="1">
      <alignment horizontal="right"/>
    </xf>
    <xf numFmtId="41" fontId="13" fillId="0" borderId="9" xfId="2" applyNumberFormat="1" applyFont="1" applyBorder="1" applyAlignment="1">
      <alignment horizontal="right"/>
    </xf>
    <xf numFmtId="0" fontId="13" fillId="0" borderId="0" xfId="2" quotePrefix="1" applyFont="1"/>
    <xf numFmtId="41" fontId="13" fillId="0" borderId="3" xfId="2" applyNumberFormat="1" applyFont="1" applyBorder="1" applyAlignment="1">
      <alignment horizontal="right"/>
    </xf>
    <xf numFmtId="165" fontId="8" fillId="0" borderId="0" xfId="3" applyFont="1"/>
    <xf numFmtId="49" fontId="13" fillId="0" borderId="0" xfId="2" applyNumberFormat="1" applyFont="1" applyAlignment="1">
      <alignment horizontal="right"/>
    </xf>
    <xf numFmtId="165" fontId="13" fillId="0" borderId="0" xfId="0" applyFont="1"/>
    <xf numFmtId="41" fontId="13" fillId="0" borderId="1" xfId="2" applyNumberFormat="1" applyFont="1" applyBorder="1" applyAlignment="1">
      <alignment horizontal="right"/>
    </xf>
    <xf numFmtId="0" fontId="12" fillId="0" borderId="0" xfId="2" quotePrefix="1" applyFont="1"/>
    <xf numFmtId="166" fontId="13" fillId="0" borderId="0" xfId="4" applyNumberFormat="1" applyFont="1" applyAlignment="1">
      <alignment horizontal="right"/>
    </xf>
    <xf numFmtId="37" fontId="13" fillId="0" borderId="0" xfId="4" applyNumberFormat="1" applyFont="1"/>
    <xf numFmtId="41" fontId="13" fillId="0" borderId="0" xfId="5" applyNumberFormat="1" applyFont="1" applyAlignment="1">
      <alignment horizontal="right"/>
    </xf>
    <xf numFmtId="165" fontId="12" fillId="0" borderId="0" xfId="3" applyFont="1"/>
    <xf numFmtId="167" fontId="13" fillId="0" borderId="0" xfId="1" applyNumberFormat="1" applyFont="1" applyAlignment="1">
      <alignment horizontal="right"/>
    </xf>
    <xf numFmtId="167" fontId="13" fillId="0" borderId="0" xfId="1" applyNumberFormat="1" applyFont="1"/>
    <xf numFmtId="167" fontId="13" fillId="0" borderId="1" xfId="1" applyNumberFormat="1" applyFont="1" applyBorder="1"/>
    <xf numFmtId="41" fontId="13" fillId="0" borderId="8" xfId="4" applyNumberFormat="1" applyFont="1" applyBorder="1"/>
    <xf numFmtId="37" fontId="3" fillId="0" borderId="1" xfId="2" applyNumberFormat="1" applyFont="1" applyBorder="1" applyAlignment="1">
      <alignment horizontal="center"/>
    </xf>
    <xf numFmtId="0" fontId="8" fillId="0" borderId="0" xfId="1" applyNumberFormat="1" applyFont="1" applyAlignment="1">
      <alignment horizontal="right"/>
    </xf>
    <xf numFmtId="37" fontId="13" fillId="0" borderId="2" xfId="3" applyNumberFormat="1" applyFont="1" applyBorder="1" applyAlignment="1">
      <alignment horizontal="center"/>
    </xf>
  </cellXfs>
  <cellStyles count="6">
    <cellStyle name="Comma" xfId="1" builtinId="3"/>
    <cellStyle name="Comma_B251 - Bs&amp;ple_Q1'2009" xfId="5"/>
    <cellStyle name="Normal" xfId="0" builtinId="0"/>
    <cellStyle name="Normal_B251 - Bs&amp;ple_Q1'2009" xfId="2"/>
    <cellStyle name="Normal_B251 - Bs&amp;Plt" xfId="4"/>
    <cellStyle name="Normal_conso-Samitivej03-Accounts-A3112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"/>
  <sheetViews>
    <sheetView showGridLines="0" tabSelected="1" zoomScaleNormal="100" zoomScaleSheetLayoutView="70" workbookViewId="0"/>
  </sheetViews>
  <sheetFormatPr defaultColWidth="10.7109375" defaultRowHeight="21" customHeight="1" x14ac:dyDescent="0.2"/>
  <cols>
    <col min="1" max="1" width="44.85546875" style="4" customWidth="1"/>
    <col min="2" max="2" width="6.5703125" style="4" customWidth="1"/>
    <col min="3" max="3" width="1.140625" style="4" customWidth="1"/>
    <col min="4" max="4" width="16.7109375" style="5" customWidth="1"/>
    <col min="5" max="5" width="1.28515625" style="5" customWidth="1"/>
    <col min="6" max="6" width="16.7109375" style="5" customWidth="1"/>
    <col min="7" max="7" width="1.28515625" style="5" customWidth="1"/>
    <col min="8" max="8" width="16.7109375" style="5" customWidth="1"/>
    <col min="9" max="9" width="1" style="5" customWidth="1"/>
    <col min="10" max="10" width="16.7109375" style="5" customWidth="1"/>
    <col min="11" max="11" width="0.85546875" style="5" customWidth="1"/>
    <col min="12" max="12" width="15.140625" style="4" customWidth="1"/>
    <col min="13" max="13" width="10.7109375" style="4"/>
    <col min="14" max="14" width="12.28515625" style="4" customWidth="1"/>
    <col min="15" max="256" width="10.7109375" style="4"/>
    <col min="257" max="257" width="44.85546875" style="4" customWidth="1"/>
    <col min="258" max="258" width="6.5703125" style="4" customWidth="1"/>
    <col min="259" max="259" width="1.140625" style="4" customWidth="1"/>
    <col min="260" max="260" width="16.7109375" style="4" customWidth="1"/>
    <col min="261" max="261" width="1.28515625" style="4" customWidth="1"/>
    <col min="262" max="262" width="16.7109375" style="4" customWidth="1"/>
    <col min="263" max="263" width="1.28515625" style="4" customWidth="1"/>
    <col min="264" max="264" width="16.7109375" style="4" customWidth="1"/>
    <col min="265" max="265" width="1" style="4" customWidth="1"/>
    <col min="266" max="266" width="16.7109375" style="4" customWidth="1"/>
    <col min="267" max="267" width="0.85546875" style="4" customWidth="1"/>
    <col min="268" max="268" width="15.140625" style="4" customWidth="1"/>
    <col min="269" max="269" width="10.7109375" style="4"/>
    <col min="270" max="270" width="12.28515625" style="4" customWidth="1"/>
    <col min="271" max="512" width="10.7109375" style="4"/>
    <col min="513" max="513" width="44.85546875" style="4" customWidth="1"/>
    <col min="514" max="514" width="6.5703125" style="4" customWidth="1"/>
    <col min="515" max="515" width="1.140625" style="4" customWidth="1"/>
    <col min="516" max="516" width="16.7109375" style="4" customWidth="1"/>
    <col min="517" max="517" width="1.28515625" style="4" customWidth="1"/>
    <col min="518" max="518" width="16.7109375" style="4" customWidth="1"/>
    <col min="519" max="519" width="1.28515625" style="4" customWidth="1"/>
    <col min="520" max="520" width="16.7109375" style="4" customWidth="1"/>
    <col min="521" max="521" width="1" style="4" customWidth="1"/>
    <col min="522" max="522" width="16.7109375" style="4" customWidth="1"/>
    <col min="523" max="523" width="0.85546875" style="4" customWidth="1"/>
    <col min="524" max="524" width="15.140625" style="4" customWidth="1"/>
    <col min="525" max="525" width="10.7109375" style="4"/>
    <col min="526" max="526" width="12.28515625" style="4" customWidth="1"/>
    <col min="527" max="768" width="10.7109375" style="4"/>
    <col min="769" max="769" width="44.85546875" style="4" customWidth="1"/>
    <col min="770" max="770" width="6.5703125" style="4" customWidth="1"/>
    <col min="771" max="771" width="1.140625" style="4" customWidth="1"/>
    <col min="772" max="772" width="16.7109375" style="4" customWidth="1"/>
    <col min="773" max="773" width="1.28515625" style="4" customWidth="1"/>
    <col min="774" max="774" width="16.7109375" style="4" customWidth="1"/>
    <col min="775" max="775" width="1.28515625" style="4" customWidth="1"/>
    <col min="776" max="776" width="16.7109375" style="4" customWidth="1"/>
    <col min="777" max="777" width="1" style="4" customWidth="1"/>
    <col min="778" max="778" width="16.7109375" style="4" customWidth="1"/>
    <col min="779" max="779" width="0.85546875" style="4" customWidth="1"/>
    <col min="780" max="780" width="15.140625" style="4" customWidth="1"/>
    <col min="781" max="781" width="10.7109375" style="4"/>
    <col min="782" max="782" width="12.28515625" style="4" customWidth="1"/>
    <col min="783" max="1024" width="10.7109375" style="4"/>
    <col min="1025" max="1025" width="44.85546875" style="4" customWidth="1"/>
    <col min="1026" max="1026" width="6.5703125" style="4" customWidth="1"/>
    <col min="1027" max="1027" width="1.140625" style="4" customWidth="1"/>
    <col min="1028" max="1028" width="16.7109375" style="4" customWidth="1"/>
    <col min="1029" max="1029" width="1.28515625" style="4" customWidth="1"/>
    <col min="1030" max="1030" width="16.7109375" style="4" customWidth="1"/>
    <col min="1031" max="1031" width="1.28515625" style="4" customWidth="1"/>
    <col min="1032" max="1032" width="16.7109375" style="4" customWidth="1"/>
    <col min="1033" max="1033" width="1" style="4" customWidth="1"/>
    <col min="1034" max="1034" width="16.7109375" style="4" customWidth="1"/>
    <col min="1035" max="1035" width="0.85546875" style="4" customWidth="1"/>
    <col min="1036" max="1036" width="15.140625" style="4" customWidth="1"/>
    <col min="1037" max="1037" width="10.7109375" style="4"/>
    <col min="1038" max="1038" width="12.28515625" style="4" customWidth="1"/>
    <col min="1039" max="1280" width="10.7109375" style="4"/>
    <col min="1281" max="1281" width="44.85546875" style="4" customWidth="1"/>
    <col min="1282" max="1282" width="6.5703125" style="4" customWidth="1"/>
    <col min="1283" max="1283" width="1.140625" style="4" customWidth="1"/>
    <col min="1284" max="1284" width="16.7109375" style="4" customWidth="1"/>
    <col min="1285" max="1285" width="1.28515625" style="4" customWidth="1"/>
    <col min="1286" max="1286" width="16.7109375" style="4" customWidth="1"/>
    <col min="1287" max="1287" width="1.28515625" style="4" customWidth="1"/>
    <col min="1288" max="1288" width="16.7109375" style="4" customWidth="1"/>
    <col min="1289" max="1289" width="1" style="4" customWidth="1"/>
    <col min="1290" max="1290" width="16.7109375" style="4" customWidth="1"/>
    <col min="1291" max="1291" width="0.85546875" style="4" customWidth="1"/>
    <col min="1292" max="1292" width="15.140625" style="4" customWidth="1"/>
    <col min="1293" max="1293" width="10.7109375" style="4"/>
    <col min="1294" max="1294" width="12.28515625" style="4" customWidth="1"/>
    <col min="1295" max="1536" width="10.7109375" style="4"/>
    <col min="1537" max="1537" width="44.85546875" style="4" customWidth="1"/>
    <col min="1538" max="1538" width="6.5703125" style="4" customWidth="1"/>
    <col min="1539" max="1539" width="1.140625" style="4" customWidth="1"/>
    <col min="1540" max="1540" width="16.7109375" style="4" customWidth="1"/>
    <col min="1541" max="1541" width="1.28515625" style="4" customWidth="1"/>
    <col min="1542" max="1542" width="16.7109375" style="4" customWidth="1"/>
    <col min="1543" max="1543" width="1.28515625" style="4" customWidth="1"/>
    <col min="1544" max="1544" width="16.7109375" style="4" customWidth="1"/>
    <col min="1545" max="1545" width="1" style="4" customWidth="1"/>
    <col min="1546" max="1546" width="16.7109375" style="4" customWidth="1"/>
    <col min="1547" max="1547" width="0.85546875" style="4" customWidth="1"/>
    <col min="1548" max="1548" width="15.140625" style="4" customWidth="1"/>
    <col min="1549" max="1549" width="10.7109375" style="4"/>
    <col min="1550" max="1550" width="12.28515625" style="4" customWidth="1"/>
    <col min="1551" max="1792" width="10.7109375" style="4"/>
    <col min="1793" max="1793" width="44.85546875" style="4" customWidth="1"/>
    <col min="1794" max="1794" width="6.5703125" style="4" customWidth="1"/>
    <col min="1795" max="1795" width="1.140625" style="4" customWidth="1"/>
    <col min="1796" max="1796" width="16.7109375" style="4" customWidth="1"/>
    <col min="1797" max="1797" width="1.28515625" style="4" customWidth="1"/>
    <col min="1798" max="1798" width="16.7109375" style="4" customWidth="1"/>
    <col min="1799" max="1799" width="1.28515625" style="4" customWidth="1"/>
    <col min="1800" max="1800" width="16.7109375" style="4" customWidth="1"/>
    <col min="1801" max="1801" width="1" style="4" customWidth="1"/>
    <col min="1802" max="1802" width="16.7109375" style="4" customWidth="1"/>
    <col min="1803" max="1803" width="0.85546875" style="4" customWidth="1"/>
    <col min="1804" max="1804" width="15.140625" style="4" customWidth="1"/>
    <col min="1805" max="1805" width="10.7109375" style="4"/>
    <col min="1806" max="1806" width="12.28515625" style="4" customWidth="1"/>
    <col min="1807" max="2048" width="10.7109375" style="4"/>
    <col min="2049" max="2049" width="44.85546875" style="4" customWidth="1"/>
    <col min="2050" max="2050" width="6.5703125" style="4" customWidth="1"/>
    <col min="2051" max="2051" width="1.140625" style="4" customWidth="1"/>
    <col min="2052" max="2052" width="16.7109375" style="4" customWidth="1"/>
    <col min="2053" max="2053" width="1.28515625" style="4" customWidth="1"/>
    <col min="2054" max="2054" width="16.7109375" style="4" customWidth="1"/>
    <col min="2055" max="2055" width="1.28515625" style="4" customWidth="1"/>
    <col min="2056" max="2056" width="16.7109375" style="4" customWidth="1"/>
    <col min="2057" max="2057" width="1" style="4" customWidth="1"/>
    <col min="2058" max="2058" width="16.7109375" style="4" customWidth="1"/>
    <col min="2059" max="2059" width="0.85546875" style="4" customWidth="1"/>
    <col min="2060" max="2060" width="15.140625" style="4" customWidth="1"/>
    <col min="2061" max="2061" width="10.7109375" style="4"/>
    <col min="2062" max="2062" width="12.28515625" style="4" customWidth="1"/>
    <col min="2063" max="2304" width="10.7109375" style="4"/>
    <col min="2305" max="2305" width="44.85546875" style="4" customWidth="1"/>
    <col min="2306" max="2306" width="6.5703125" style="4" customWidth="1"/>
    <col min="2307" max="2307" width="1.140625" style="4" customWidth="1"/>
    <col min="2308" max="2308" width="16.7109375" style="4" customWidth="1"/>
    <col min="2309" max="2309" width="1.28515625" style="4" customWidth="1"/>
    <col min="2310" max="2310" width="16.7109375" style="4" customWidth="1"/>
    <col min="2311" max="2311" width="1.28515625" style="4" customWidth="1"/>
    <col min="2312" max="2312" width="16.7109375" style="4" customWidth="1"/>
    <col min="2313" max="2313" width="1" style="4" customWidth="1"/>
    <col min="2314" max="2314" width="16.7109375" style="4" customWidth="1"/>
    <col min="2315" max="2315" width="0.85546875" style="4" customWidth="1"/>
    <col min="2316" max="2316" width="15.140625" style="4" customWidth="1"/>
    <col min="2317" max="2317" width="10.7109375" style="4"/>
    <col min="2318" max="2318" width="12.28515625" style="4" customWidth="1"/>
    <col min="2319" max="2560" width="10.7109375" style="4"/>
    <col min="2561" max="2561" width="44.85546875" style="4" customWidth="1"/>
    <col min="2562" max="2562" width="6.5703125" style="4" customWidth="1"/>
    <col min="2563" max="2563" width="1.140625" style="4" customWidth="1"/>
    <col min="2564" max="2564" width="16.7109375" style="4" customWidth="1"/>
    <col min="2565" max="2565" width="1.28515625" style="4" customWidth="1"/>
    <col min="2566" max="2566" width="16.7109375" style="4" customWidth="1"/>
    <col min="2567" max="2567" width="1.28515625" style="4" customWidth="1"/>
    <col min="2568" max="2568" width="16.7109375" style="4" customWidth="1"/>
    <col min="2569" max="2569" width="1" style="4" customWidth="1"/>
    <col min="2570" max="2570" width="16.7109375" style="4" customWidth="1"/>
    <col min="2571" max="2571" width="0.85546875" style="4" customWidth="1"/>
    <col min="2572" max="2572" width="15.140625" style="4" customWidth="1"/>
    <col min="2573" max="2573" width="10.7109375" style="4"/>
    <col min="2574" max="2574" width="12.28515625" style="4" customWidth="1"/>
    <col min="2575" max="2816" width="10.7109375" style="4"/>
    <col min="2817" max="2817" width="44.85546875" style="4" customWidth="1"/>
    <col min="2818" max="2818" width="6.5703125" style="4" customWidth="1"/>
    <col min="2819" max="2819" width="1.140625" style="4" customWidth="1"/>
    <col min="2820" max="2820" width="16.7109375" style="4" customWidth="1"/>
    <col min="2821" max="2821" width="1.28515625" style="4" customWidth="1"/>
    <col min="2822" max="2822" width="16.7109375" style="4" customWidth="1"/>
    <col min="2823" max="2823" width="1.28515625" style="4" customWidth="1"/>
    <col min="2824" max="2824" width="16.7109375" style="4" customWidth="1"/>
    <col min="2825" max="2825" width="1" style="4" customWidth="1"/>
    <col min="2826" max="2826" width="16.7109375" style="4" customWidth="1"/>
    <col min="2827" max="2827" width="0.85546875" style="4" customWidth="1"/>
    <col min="2828" max="2828" width="15.140625" style="4" customWidth="1"/>
    <col min="2829" max="2829" width="10.7109375" style="4"/>
    <col min="2830" max="2830" width="12.28515625" style="4" customWidth="1"/>
    <col min="2831" max="3072" width="10.7109375" style="4"/>
    <col min="3073" max="3073" width="44.85546875" style="4" customWidth="1"/>
    <col min="3074" max="3074" width="6.5703125" style="4" customWidth="1"/>
    <col min="3075" max="3075" width="1.140625" style="4" customWidth="1"/>
    <col min="3076" max="3076" width="16.7109375" style="4" customWidth="1"/>
    <col min="3077" max="3077" width="1.28515625" style="4" customWidth="1"/>
    <col min="3078" max="3078" width="16.7109375" style="4" customWidth="1"/>
    <col min="3079" max="3079" width="1.28515625" style="4" customWidth="1"/>
    <col min="3080" max="3080" width="16.7109375" style="4" customWidth="1"/>
    <col min="3081" max="3081" width="1" style="4" customWidth="1"/>
    <col min="3082" max="3082" width="16.7109375" style="4" customWidth="1"/>
    <col min="3083" max="3083" width="0.85546875" style="4" customWidth="1"/>
    <col min="3084" max="3084" width="15.140625" style="4" customWidth="1"/>
    <col min="3085" max="3085" width="10.7109375" style="4"/>
    <col min="3086" max="3086" width="12.28515625" style="4" customWidth="1"/>
    <col min="3087" max="3328" width="10.7109375" style="4"/>
    <col min="3329" max="3329" width="44.85546875" style="4" customWidth="1"/>
    <col min="3330" max="3330" width="6.5703125" style="4" customWidth="1"/>
    <col min="3331" max="3331" width="1.140625" style="4" customWidth="1"/>
    <col min="3332" max="3332" width="16.7109375" style="4" customWidth="1"/>
    <col min="3333" max="3333" width="1.28515625" style="4" customWidth="1"/>
    <col min="3334" max="3334" width="16.7109375" style="4" customWidth="1"/>
    <col min="3335" max="3335" width="1.28515625" style="4" customWidth="1"/>
    <col min="3336" max="3336" width="16.7109375" style="4" customWidth="1"/>
    <col min="3337" max="3337" width="1" style="4" customWidth="1"/>
    <col min="3338" max="3338" width="16.7109375" style="4" customWidth="1"/>
    <col min="3339" max="3339" width="0.85546875" style="4" customWidth="1"/>
    <col min="3340" max="3340" width="15.140625" style="4" customWidth="1"/>
    <col min="3341" max="3341" width="10.7109375" style="4"/>
    <col min="3342" max="3342" width="12.28515625" style="4" customWidth="1"/>
    <col min="3343" max="3584" width="10.7109375" style="4"/>
    <col min="3585" max="3585" width="44.85546875" style="4" customWidth="1"/>
    <col min="3586" max="3586" width="6.5703125" style="4" customWidth="1"/>
    <col min="3587" max="3587" width="1.140625" style="4" customWidth="1"/>
    <col min="3588" max="3588" width="16.7109375" style="4" customWidth="1"/>
    <col min="3589" max="3589" width="1.28515625" style="4" customWidth="1"/>
    <col min="3590" max="3590" width="16.7109375" style="4" customWidth="1"/>
    <col min="3591" max="3591" width="1.28515625" style="4" customWidth="1"/>
    <col min="3592" max="3592" width="16.7109375" style="4" customWidth="1"/>
    <col min="3593" max="3593" width="1" style="4" customWidth="1"/>
    <col min="3594" max="3594" width="16.7109375" style="4" customWidth="1"/>
    <col min="3595" max="3595" width="0.85546875" style="4" customWidth="1"/>
    <col min="3596" max="3596" width="15.140625" style="4" customWidth="1"/>
    <col min="3597" max="3597" width="10.7109375" style="4"/>
    <col min="3598" max="3598" width="12.28515625" style="4" customWidth="1"/>
    <col min="3599" max="3840" width="10.7109375" style="4"/>
    <col min="3841" max="3841" width="44.85546875" style="4" customWidth="1"/>
    <col min="3842" max="3842" width="6.5703125" style="4" customWidth="1"/>
    <col min="3843" max="3843" width="1.140625" style="4" customWidth="1"/>
    <col min="3844" max="3844" width="16.7109375" style="4" customWidth="1"/>
    <col min="3845" max="3845" width="1.28515625" style="4" customWidth="1"/>
    <col min="3846" max="3846" width="16.7109375" style="4" customWidth="1"/>
    <col min="3847" max="3847" width="1.28515625" style="4" customWidth="1"/>
    <col min="3848" max="3848" width="16.7109375" style="4" customWidth="1"/>
    <col min="3849" max="3849" width="1" style="4" customWidth="1"/>
    <col min="3850" max="3850" width="16.7109375" style="4" customWidth="1"/>
    <col min="3851" max="3851" width="0.85546875" style="4" customWidth="1"/>
    <col min="3852" max="3852" width="15.140625" style="4" customWidth="1"/>
    <col min="3853" max="3853" width="10.7109375" style="4"/>
    <col min="3854" max="3854" width="12.28515625" style="4" customWidth="1"/>
    <col min="3855" max="4096" width="10.7109375" style="4"/>
    <col min="4097" max="4097" width="44.85546875" style="4" customWidth="1"/>
    <col min="4098" max="4098" width="6.5703125" style="4" customWidth="1"/>
    <col min="4099" max="4099" width="1.140625" style="4" customWidth="1"/>
    <col min="4100" max="4100" width="16.7109375" style="4" customWidth="1"/>
    <col min="4101" max="4101" width="1.28515625" style="4" customWidth="1"/>
    <col min="4102" max="4102" width="16.7109375" style="4" customWidth="1"/>
    <col min="4103" max="4103" width="1.28515625" style="4" customWidth="1"/>
    <col min="4104" max="4104" width="16.7109375" style="4" customWidth="1"/>
    <col min="4105" max="4105" width="1" style="4" customWidth="1"/>
    <col min="4106" max="4106" width="16.7109375" style="4" customWidth="1"/>
    <col min="4107" max="4107" width="0.85546875" style="4" customWidth="1"/>
    <col min="4108" max="4108" width="15.140625" style="4" customWidth="1"/>
    <col min="4109" max="4109" width="10.7109375" style="4"/>
    <col min="4110" max="4110" width="12.28515625" style="4" customWidth="1"/>
    <col min="4111" max="4352" width="10.7109375" style="4"/>
    <col min="4353" max="4353" width="44.85546875" style="4" customWidth="1"/>
    <col min="4354" max="4354" width="6.5703125" style="4" customWidth="1"/>
    <col min="4355" max="4355" width="1.140625" style="4" customWidth="1"/>
    <col min="4356" max="4356" width="16.7109375" style="4" customWidth="1"/>
    <col min="4357" max="4357" width="1.28515625" style="4" customWidth="1"/>
    <col min="4358" max="4358" width="16.7109375" style="4" customWidth="1"/>
    <col min="4359" max="4359" width="1.28515625" style="4" customWidth="1"/>
    <col min="4360" max="4360" width="16.7109375" style="4" customWidth="1"/>
    <col min="4361" max="4361" width="1" style="4" customWidth="1"/>
    <col min="4362" max="4362" width="16.7109375" style="4" customWidth="1"/>
    <col min="4363" max="4363" width="0.85546875" style="4" customWidth="1"/>
    <col min="4364" max="4364" width="15.140625" style="4" customWidth="1"/>
    <col min="4365" max="4365" width="10.7109375" style="4"/>
    <col min="4366" max="4366" width="12.28515625" style="4" customWidth="1"/>
    <col min="4367" max="4608" width="10.7109375" style="4"/>
    <col min="4609" max="4609" width="44.85546875" style="4" customWidth="1"/>
    <col min="4610" max="4610" width="6.5703125" style="4" customWidth="1"/>
    <col min="4611" max="4611" width="1.140625" style="4" customWidth="1"/>
    <col min="4612" max="4612" width="16.7109375" style="4" customWidth="1"/>
    <col min="4613" max="4613" width="1.28515625" style="4" customWidth="1"/>
    <col min="4614" max="4614" width="16.7109375" style="4" customWidth="1"/>
    <col min="4615" max="4615" width="1.28515625" style="4" customWidth="1"/>
    <col min="4616" max="4616" width="16.7109375" style="4" customWidth="1"/>
    <col min="4617" max="4617" width="1" style="4" customWidth="1"/>
    <col min="4618" max="4618" width="16.7109375" style="4" customWidth="1"/>
    <col min="4619" max="4619" width="0.85546875" style="4" customWidth="1"/>
    <col min="4620" max="4620" width="15.140625" style="4" customWidth="1"/>
    <col min="4621" max="4621" width="10.7109375" style="4"/>
    <col min="4622" max="4622" width="12.28515625" style="4" customWidth="1"/>
    <col min="4623" max="4864" width="10.7109375" style="4"/>
    <col min="4865" max="4865" width="44.85546875" style="4" customWidth="1"/>
    <col min="4866" max="4866" width="6.5703125" style="4" customWidth="1"/>
    <col min="4867" max="4867" width="1.140625" style="4" customWidth="1"/>
    <col min="4868" max="4868" width="16.7109375" style="4" customWidth="1"/>
    <col min="4869" max="4869" width="1.28515625" style="4" customWidth="1"/>
    <col min="4870" max="4870" width="16.7109375" style="4" customWidth="1"/>
    <col min="4871" max="4871" width="1.28515625" style="4" customWidth="1"/>
    <col min="4872" max="4872" width="16.7109375" style="4" customWidth="1"/>
    <col min="4873" max="4873" width="1" style="4" customWidth="1"/>
    <col min="4874" max="4874" width="16.7109375" style="4" customWidth="1"/>
    <col min="4875" max="4875" width="0.85546875" style="4" customWidth="1"/>
    <col min="4876" max="4876" width="15.140625" style="4" customWidth="1"/>
    <col min="4877" max="4877" width="10.7109375" style="4"/>
    <col min="4878" max="4878" width="12.28515625" style="4" customWidth="1"/>
    <col min="4879" max="5120" width="10.7109375" style="4"/>
    <col min="5121" max="5121" width="44.85546875" style="4" customWidth="1"/>
    <col min="5122" max="5122" width="6.5703125" style="4" customWidth="1"/>
    <col min="5123" max="5123" width="1.140625" style="4" customWidth="1"/>
    <col min="5124" max="5124" width="16.7109375" style="4" customWidth="1"/>
    <col min="5125" max="5125" width="1.28515625" style="4" customWidth="1"/>
    <col min="5126" max="5126" width="16.7109375" style="4" customWidth="1"/>
    <col min="5127" max="5127" width="1.28515625" style="4" customWidth="1"/>
    <col min="5128" max="5128" width="16.7109375" style="4" customWidth="1"/>
    <col min="5129" max="5129" width="1" style="4" customWidth="1"/>
    <col min="5130" max="5130" width="16.7109375" style="4" customWidth="1"/>
    <col min="5131" max="5131" width="0.85546875" style="4" customWidth="1"/>
    <col min="5132" max="5132" width="15.140625" style="4" customWidth="1"/>
    <col min="5133" max="5133" width="10.7109375" style="4"/>
    <col min="5134" max="5134" width="12.28515625" style="4" customWidth="1"/>
    <col min="5135" max="5376" width="10.7109375" style="4"/>
    <col min="5377" max="5377" width="44.85546875" style="4" customWidth="1"/>
    <col min="5378" max="5378" width="6.5703125" style="4" customWidth="1"/>
    <col min="5379" max="5379" width="1.140625" style="4" customWidth="1"/>
    <col min="5380" max="5380" width="16.7109375" style="4" customWidth="1"/>
    <col min="5381" max="5381" width="1.28515625" style="4" customWidth="1"/>
    <col min="5382" max="5382" width="16.7109375" style="4" customWidth="1"/>
    <col min="5383" max="5383" width="1.28515625" style="4" customWidth="1"/>
    <col min="5384" max="5384" width="16.7109375" style="4" customWidth="1"/>
    <col min="5385" max="5385" width="1" style="4" customWidth="1"/>
    <col min="5386" max="5386" width="16.7109375" style="4" customWidth="1"/>
    <col min="5387" max="5387" width="0.85546875" style="4" customWidth="1"/>
    <col min="5388" max="5388" width="15.140625" style="4" customWidth="1"/>
    <col min="5389" max="5389" width="10.7109375" style="4"/>
    <col min="5390" max="5390" width="12.28515625" style="4" customWidth="1"/>
    <col min="5391" max="5632" width="10.7109375" style="4"/>
    <col min="5633" max="5633" width="44.85546875" style="4" customWidth="1"/>
    <col min="5634" max="5634" width="6.5703125" style="4" customWidth="1"/>
    <col min="5635" max="5635" width="1.140625" style="4" customWidth="1"/>
    <col min="5636" max="5636" width="16.7109375" style="4" customWidth="1"/>
    <col min="5637" max="5637" width="1.28515625" style="4" customWidth="1"/>
    <col min="5638" max="5638" width="16.7109375" style="4" customWidth="1"/>
    <col min="5639" max="5639" width="1.28515625" style="4" customWidth="1"/>
    <col min="5640" max="5640" width="16.7109375" style="4" customWidth="1"/>
    <col min="5641" max="5641" width="1" style="4" customWidth="1"/>
    <col min="5642" max="5642" width="16.7109375" style="4" customWidth="1"/>
    <col min="5643" max="5643" width="0.85546875" style="4" customWidth="1"/>
    <col min="5644" max="5644" width="15.140625" style="4" customWidth="1"/>
    <col min="5645" max="5645" width="10.7109375" style="4"/>
    <col min="5646" max="5646" width="12.28515625" style="4" customWidth="1"/>
    <col min="5647" max="5888" width="10.7109375" style="4"/>
    <col min="5889" max="5889" width="44.85546875" style="4" customWidth="1"/>
    <col min="5890" max="5890" width="6.5703125" style="4" customWidth="1"/>
    <col min="5891" max="5891" width="1.140625" style="4" customWidth="1"/>
    <col min="5892" max="5892" width="16.7109375" style="4" customWidth="1"/>
    <col min="5893" max="5893" width="1.28515625" style="4" customWidth="1"/>
    <col min="5894" max="5894" width="16.7109375" style="4" customWidth="1"/>
    <col min="5895" max="5895" width="1.28515625" style="4" customWidth="1"/>
    <col min="5896" max="5896" width="16.7109375" style="4" customWidth="1"/>
    <col min="5897" max="5897" width="1" style="4" customWidth="1"/>
    <col min="5898" max="5898" width="16.7109375" style="4" customWidth="1"/>
    <col min="5899" max="5899" width="0.85546875" style="4" customWidth="1"/>
    <col min="5900" max="5900" width="15.140625" style="4" customWidth="1"/>
    <col min="5901" max="5901" width="10.7109375" style="4"/>
    <col min="5902" max="5902" width="12.28515625" style="4" customWidth="1"/>
    <col min="5903" max="6144" width="10.7109375" style="4"/>
    <col min="6145" max="6145" width="44.85546875" style="4" customWidth="1"/>
    <col min="6146" max="6146" width="6.5703125" style="4" customWidth="1"/>
    <col min="6147" max="6147" width="1.140625" style="4" customWidth="1"/>
    <col min="6148" max="6148" width="16.7109375" style="4" customWidth="1"/>
    <col min="6149" max="6149" width="1.28515625" style="4" customWidth="1"/>
    <col min="6150" max="6150" width="16.7109375" style="4" customWidth="1"/>
    <col min="6151" max="6151" width="1.28515625" style="4" customWidth="1"/>
    <col min="6152" max="6152" width="16.7109375" style="4" customWidth="1"/>
    <col min="6153" max="6153" width="1" style="4" customWidth="1"/>
    <col min="6154" max="6154" width="16.7109375" style="4" customWidth="1"/>
    <col min="6155" max="6155" width="0.85546875" style="4" customWidth="1"/>
    <col min="6156" max="6156" width="15.140625" style="4" customWidth="1"/>
    <col min="6157" max="6157" width="10.7109375" style="4"/>
    <col min="6158" max="6158" width="12.28515625" style="4" customWidth="1"/>
    <col min="6159" max="6400" width="10.7109375" style="4"/>
    <col min="6401" max="6401" width="44.85546875" style="4" customWidth="1"/>
    <col min="6402" max="6402" width="6.5703125" style="4" customWidth="1"/>
    <col min="6403" max="6403" width="1.140625" style="4" customWidth="1"/>
    <col min="6404" max="6404" width="16.7109375" style="4" customWidth="1"/>
    <col min="6405" max="6405" width="1.28515625" style="4" customWidth="1"/>
    <col min="6406" max="6406" width="16.7109375" style="4" customWidth="1"/>
    <col min="6407" max="6407" width="1.28515625" style="4" customWidth="1"/>
    <col min="6408" max="6408" width="16.7109375" style="4" customWidth="1"/>
    <col min="6409" max="6409" width="1" style="4" customWidth="1"/>
    <col min="6410" max="6410" width="16.7109375" style="4" customWidth="1"/>
    <col min="6411" max="6411" width="0.85546875" style="4" customWidth="1"/>
    <col min="6412" max="6412" width="15.140625" style="4" customWidth="1"/>
    <col min="6413" max="6413" width="10.7109375" style="4"/>
    <col min="6414" max="6414" width="12.28515625" style="4" customWidth="1"/>
    <col min="6415" max="6656" width="10.7109375" style="4"/>
    <col min="6657" max="6657" width="44.85546875" style="4" customWidth="1"/>
    <col min="6658" max="6658" width="6.5703125" style="4" customWidth="1"/>
    <col min="6659" max="6659" width="1.140625" style="4" customWidth="1"/>
    <col min="6660" max="6660" width="16.7109375" style="4" customWidth="1"/>
    <col min="6661" max="6661" width="1.28515625" style="4" customWidth="1"/>
    <col min="6662" max="6662" width="16.7109375" style="4" customWidth="1"/>
    <col min="6663" max="6663" width="1.28515625" style="4" customWidth="1"/>
    <col min="6664" max="6664" width="16.7109375" style="4" customWidth="1"/>
    <col min="6665" max="6665" width="1" style="4" customWidth="1"/>
    <col min="6666" max="6666" width="16.7109375" style="4" customWidth="1"/>
    <col min="6667" max="6667" width="0.85546875" style="4" customWidth="1"/>
    <col min="6668" max="6668" width="15.140625" style="4" customWidth="1"/>
    <col min="6669" max="6669" width="10.7109375" style="4"/>
    <col min="6670" max="6670" width="12.28515625" style="4" customWidth="1"/>
    <col min="6671" max="6912" width="10.7109375" style="4"/>
    <col min="6913" max="6913" width="44.85546875" style="4" customWidth="1"/>
    <col min="6914" max="6914" width="6.5703125" style="4" customWidth="1"/>
    <col min="6915" max="6915" width="1.140625" style="4" customWidth="1"/>
    <col min="6916" max="6916" width="16.7109375" style="4" customWidth="1"/>
    <col min="6917" max="6917" width="1.28515625" style="4" customWidth="1"/>
    <col min="6918" max="6918" width="16.7109375" style="4" customWidth="1"/>
    <col min="6919" max="6919" width="1.28515625" style="4" customWidth="1"/>
    <col min="6920" max="6920" width="16.7109375" style="4" customWidth="1"/>
    <col min="6921" max="6921" width="1" style="4" customWidth="1"/>
    <col min="6922" max="6922" width="16.7109375" style="4" customWidth="1"/>
    <col min="6923" max="6923" width="0.85546875" style="4" customWidth="1"/>
    <col min="6924" max="6924" width="15.140625" style="4" customWidth="1"/>
    <col min="6925" max="6925" width="10.7109375" style="4"/>
    <col min="6926" max="6926" width="12.28515625" style="4" customWidth="1"/>
    <col min="6927" max="7168" width="10.7109375" style="4"/>
    <col min="7169" max="7169" width="44.85546875" style="4" customWidth="1"/>
    <col min="7170" max="7170" width="6.5703125" style="4" customWidth="1"/>
    <col min="7171" max="7171" width="1.140625" style="4" customWidth="1"/>
    <col min="7172" max="7172" width="16.7109375" style="4" customWidth="1"/>
    <col min="7173" max="7173" width="1.28515625" style="4" customWidth="1"/>
    <col min="7174" max="7174" width="16.7109375" style="4" customWidth="1"/>
    <col min="7175" max="7175" width="1.28515625" style="4" customWidth="1"/>
    <col min="7176" max="7176" width="16.7109375" style="4" customWidth="1"/>
    <col min="7177" max="7177" width="1" style="4" customWidth="1"/>
    <col min="7178" max="7178" width="16.7109375" style="4" customWidth="1"/>
    <col min="7179" max="7179" width="0.85546875" style="4" customWidth="1"/>
    <col min="7180" max="7180" width="15.140625" style="4" customWidth="1"/>
    <col min="7181" max="7181" width="10.7109375" style="4"/>
    <col min="7182" max="7182" width="12.28515625" style="4" customWidth="1"/>
    <col min="7183" max="7424" width="10.7109375" style="4"/>
    <col min="7425" max="7425" width="44.85546875" style="4" customWidth="1"/>
    <col min="7426" max="7426" width="6.5703125" style="4" customWidth="1"/>
    <col min="7427" max="7427" width="1.140625" style="4" customWidth="1"/>
    <col min="7428" max="7428" width="16.7109375" style="4" customWidth="1"/>
    <col min="7429" max="7429" width="1.28515625" style="4" customWidth="1"/>
    <col min="7430" max="7430" width="16.7109375" style="4" customWidth="1"/>
    <col min="7431" max="7431" width="1.28515625" style="4" customWidth="1"/>
    <col min="7432" max="7432" width="16.7109375" style="4" customWidth="1"/>
    <col min="7433" max="7433" width="1" style="4" customWidth="1"/>
    <col min="7434" max="7434" width="16.7109375" style="4" customWidth="1"/>
    <col min="7435" max="7435" width="0.85546875" style="4" customWidth="1"/>
    <col min="7436" max="7436" width="15.140625" style="4" customWidth="1"/>
    <col min="7437" max="7437" width="10.7109375" style="4"/>
    <col min="7438" max="7438" width="12.28515625" style="4" customWidth="1"/>
    <col min="7439" max="7680" width="10.7109375" style="4"/>
    <col min="7681" max="7681" width="44.85546875" style="4" customWidth="1"/>
    <col min="7682" max="7682" width="6.5703125" style="4" customWidth="1"/>
    <col min="7683" max="7683" width="1.140625" style="4" customWidth="1"/>
    <col min="7684" max="7684" width="16.7109375" style="4" customWidth="1"/>
    <col min="7685" max="7685" width="1.28515625" style="4" customWidth="1"/>
    <col min="7686" max="7686" width="16.7109375" style="4" customWidth="1"/>
    <col min="7687" max="7687" width="1.28515625" style="4" customWidth="1"/>
    <col min="7688" max="7688" width="16.7109375" style="4" customWidth="1"/>
    <col min="7689" max="7689" width="1" style="4" customWidth="1"/>
    <col min="7690" max="7690" width="16.7109375" style="4" customWidth="1"/>
    <col min="7691" max="7691" width="0.85546875" style="4" customWidth="1"/>
    <col min="7692" max="7692" width="15.140625" style="4" customWidth="1"/>
    <col min="7693" max="7693" width="10.7109375" style="4"/>
    <col min="7694" max="7694" width="12.28515625" style="4" customWidth="1"/>
    <col min="7695" max="7936" width="10.7109375" style="4"/>
    <col min="7937" max="7937" width="44.85546875" style="4" customWidth="1"/>
    <col min="7938" max="7938" width="6.5703125" style="4" customWidth="1"/>
    <col min="7939" max="7939" width="1.140625" style="4" customWidth="1"/>
    <col min="7940" max="7940" width="16.7109375" style="4" customWidth="1"/>
    <col min="7941" max="7941" width="1.28515625" style="4" customWidth="1"/>
    <col min="7942" max="7942" width="16.7109375" style="4" customWidth="1"/>
    <col min="7943" max="7943" width="1.28515625" style="4" customWidth="1"/>
    <col min="7944" max="7944" width="16.7109375" style="4" customWidth="1"/>
    <col min="7945" max="7945" width="1" style="4" customWidth="1"/>
    <col min="7946" max="7946" width="16.7109375" style="4" customWidth="1"/>
    <col min="7947" max="7947" width="0.85546875" style="4" customWidth="1"/>
    <col min="7948" max="7948" width="15.140625" style="4" customWidth="1"/>
    <col min="7949" max="7949" width="10.7109375" style="4"/>
    <col min="7950" max="7950" width="12.28515625" style="4" customWidth="1"/>
    <col min="7951" max="8192" width="10.7109375" style="4"/>
    <col min="8193" max="8193" width="44.85546875" style="4" customWidth="1"/>
    <col min="8194" max="8194" width="6.5703125" style="4" customWidth="1"/>
    <col min="8195" max="8195" width="1.140625" style="4" customWidth="1"/>
    <col min="8196" max="8196" width="16.7109375" style="4" customWidth="1"/>
    <col min="8197" max="8197" width="1.28515625" style="4" customWidth="1"/>
    <col min="8198" max="8198" width="16.7109375" style="4" customWidth="1"/>
    <col min="8199" max="8199" width="1.28515625" style="4" customWidth="1"/>
    <col min="8200" max="8200" width="16.7109375" style="4" customWidth="1"/>
    <col min="8201" max="8201" width="1" style="4" customWidth="1"/>
    <col min="8202" max="8202" width="16.7109375" style="4" customWidth="1"/>
    <col min="8203" max="8203" width="0.85546875" style="4" customWidth="1"/>
    <col min="8204" max="8204" width="15.140625" style="4" customWidth="1"/>
    <col min="8205" max="8205" width="10.7109375" style="4"/>
    <col min="8206" max="8206" width="12.28515625" style="4" customWidth="1"/>
    <col min="8207" max="8448" width="10.7109375" style="4"/>
    <col min="8449" max="8449" width="44.85546875" style="4" customWidth="1"/>
    <col min="8450" max="8450" width="6.5703125" style="4" customWidth="1"/>
    <col min="8451" max="8451" width="1.140625" style="4" customWidth="1"/>
    <col min="8452" max="8452" width="16.7109375" style="4" customWidth="1"/>
    <col min="8453" max="8453" width="1.28515625" style="4" customWidth="1"/>
    <col min="8454" max="8454" width="16.7109375" style="4" customWidth="1"/>
    <col min="8455" max="8455" width="1.28515625" style="4" customWidth="1"/>
    <col min="8456" max="8456" width="16.7109375" style="4" customWidth="1"/>
    <col min="8457" max="8457" width="1" style="4" customWidth="1"/>
    <col min="8458" max="8458" width="16.7109375" style="4" customWidth="1"/>
    <col min="8459" max="8459" width="0.85546875" style="4" customWidth="1"/>
    <col min="8460" max="8460" width="15.140625" style="4" customWidth="1"/>
    <col min="8461" max="8461" width="10.7109375" style="4"/>
    <col min="8462" max="8462" width="12.28515625" style="4" customWidth="1"/>
    <col min="8463" max="8704" width="10.7109375" style="4"/>
    <col min="8705" max="8705" width="44.85546875" style="4" customWidth="1"/>
    <col min="8706" max="8706" width="6.5703125" style="4" customWidth="1"/>
    <col min="8707" max="8707" width="1.140625" style="4" customWidth="1"/>
    <col min="8708" max="8708" width="16.7109375" style="4" customWidth="1"/>
    <col min="8709" max="8709" width="1.28515625" style="4" customWidth="1"/>
    <col min="8710" max="8710" width="16.7109375" style="4" customWidth="1"/>
    <col min="8711" max="8711" width="1.28515625" style="4" customWidth="1"/>
    <col min="8712" max="8712" width="16.7109375" style="4" customWidth="1"/>
    <col min="8713" max="8713" width="1" style="4" customWidth="1"/>
    <col min="8714" max="8714" width="16.7109375" style="4" customWidth="1"/>
    <col min="8715" max="8715" width="0.85546875" style="4" customWidth="1"/>
    <col min="8716" max="8716" width="15.140625" style="4" customWidth="1"/>
    <col min="8717" max="8717" width="10.7109375" style="4"/>
    <col min="8718" max="8718" width="12.28515625" style="4" customWidth="1"/>
    <col min="8719" max="8960" width="10.7109375" style="4"/>
    <col min="8961" max="8961" width="44.85546875" style="4" customWidth="1"/>
    <col min="8962" max="8962" width="6.5703125" style="4" customWidth="1"/>
    <col min="8963" max="8963" width="1.140625" style="4" customWidth="1"/>
    <col min="8964" max="8964" width="16.7109375" style="4" customWidth="1"/>
    <col min="8965" max="8965" width="1.28515625" style="4" customWidth="1"/>
    <col min="8966" max="8966" width="16.7109375" style="4" customWidth="1"/>
    <col min="8967" max="8967" width="1.28515625" style="4" customWidth="1"/>
    <col min="8968" max="8968" width="16.7109375" style="4" customWidth="1"/>
    <col min="8969" max="8969" width="1" style="4" customWidth="1"/>
    <col min="8970" max="8970" width="16.7109375" style="4" customWidth="1"/>
    <col min="8971" max="8971" width="0.85546875" style="4" customWidth="1"/>
    <col min="8972" max="8972" width="15.140625" style="4" customWidth="1"/>
    <col min="8973" max="8973" width="10.7109375" style="4"/>
    <col min="8974" max="8974" width="12.28515625" style="4" customWidth="1"/>
    <col min="8975" max="9216" width="10.7109375" style="4"/>
    <col min="9217" max="9217" width="44.85546875" style="4" customWidth="1"/>
    <col min="9218" max="9218" width="6.5703125" style="4" customWidth="1"/>
    <col min="9219" max="9219" width="1.140625" style="4" customWidth="1"/>
    <col min="9220" max="9220" width="16.7109375" style="4" customWidth="1"/>
    <col min="9221" max="9221" width="1.28515625" style="4" customWidth="1"/>
    <col min="9222" max="9222" width="16.7109375" style="4" customWidth="1"/>
    <col min="9223" max="9223" width="1.28515625" style="4" customWidth="1"/>
    <col min="9224" max="9224" width="16.7109375" style="4" customWidth="1"/>
    <col min="9225" max="9225" width="1" style="4" customWidth="1"/>
    <col min="9226" max="9226" width="16.7109375" style="4" customWidth="1"/>
    <col min="9227" max="9227" width="0.85546875" style="4" customWidth="1"/>
    <col min="9228" max="9228" width="15.140625" style="4" customWidth="1"/>
    <col min="9229" max="9229" width="10.7109375" style="4"/>
    <col min="9230" max="9230" width="12.28515625" style="4" customWidth="1"/>
    <col min="9231" max="9472" width="10.7109375" style="4"/>
    <col min="9473" max="9473" width="44.85546875" style="4" customWidth="1"/>
    <col min="9474" max="9474" width="6.5703125" style="4" customWidth="1"/>
    <col min="9475" max="9475" width="1.140625" style="4" customWidth="1"/>
    <col min="9476" max="9476" width="16.7109375" style="4" customWidth="1"/>
    <col min="9477" max="9477" width="1.28515625" style="4" customWidth="1"/>
    <col min="9478" max="9478" width="16.7109375" style="4" customWidth="1"/>
    <col min="9479" max="9479" width="1.28515625" style="4" customWidth="1"/>
    <col min="9480" max="9480" width="16.7109375" style="4" customWidth="1"/>
    <col min="9481" max="9481" width="1" style="4" customWidth="1"/>
    <col min="9482" max="9482" width="16.7109375" style="4" customWidth="1"/>
    <col min="9483" max="9483" width="0.85546875" style="4" customWidth="1"/>
    <col min="9484" max="9484" width="15.140625" style="4" customWidth="1"/>
    <col min="9485" max="9485" width="10.7109375" style="4"/>
    <col min="9486" max="9486" width="12.28515625" style="4" customWidth="1"/>
    <col min="9487" max="9728" width="10.7109375" style="4"/>
    <col min="9729" max="9729" width="44.85546875" style="4" customWidth="1"/>
    <col min="9730" max="9730" width="6.5703125" style="4" customWidth="1"/>
    <col min="9731" max="9731" width="1.140625" style="4" customWidth="1"/>
    <col min="9732" max="9732" width="16.7109375" style="4" customWidth="1"/>
    <col min="9733" max="9733" width="1.28515625" style="4" customWidth="1"/>
    <col min="9734" max="9734" width="16.7109375" style="4" customWidth="1"/>
    <col min="9735" max="9735" width="1.28515625" style="4" customWidth="1"/>
    <col min="9736" max="9736" width="16.7109375" style="4" customWidth="1"/>
    <col min="9737" max="9737" width="1" style="4" customWidth="1"/>
    <col min="9738" max="9738" width="16.7109375" style="4" customWidth="1"/>
    <col min="9739" max="9739" width="0.85546875" style="4" customWidth="1"/>
    <col min="9740" max="9740" width="15.140625" style="4" customWidth="1"/>
    <col min="9741" max="9741" width="10.7109375" style="4"/>
    <col min="9742" max="9742" width="12.28515625" style="4" customWidth="1"/>
    <col min="9743" max="9984" width="10.7109375" style="4"/>
    <col min="9985" max="9985" width="44.85546875" style="4" customWidth="1"/>
    <col min="9986" max="9986" width="6.5703125" style="4" customWidth="1"/>
    <col min="9987" max="9987" width="1.140625" style="4" customWidth="1"/>
    <col min="9988" max="9988" width="16.7109375" style="4" customWidth="1"/>
    <col min="9989" max="9989" width="1.28515625" style="4" customWidth="1"/>
    <col min="9990" max="9990" width="16.7109375" style="4" customWidth="1"/>
    <col min="9991" max="9991" width="1.28515625" style="4" customWidth="1"/>
    <col min="9992" max="9992" width="16.7109375" style="4" customWidth="1"/>
    <col min="9993" max="9993" width="1" style="4" customWidth="1"/>
    <col min="9994" max="9994" width="16.7109375" style="4" customWidth="1"/>
    <col min="9995" max="9995" width="0.85546875" style="4" customWidth="1"/>
    <col min="9996" max="9996" width="15.140625" style="4" customWidth="1"/>
    <col min="9997" max="9997" width="10.7109375" style="4"/>
    <col min="9998" max="9998" width="12.28515625" style="4" customWidth="1"/>
    <col min="9999" max="10240" width="10.7109375" style="4"/>
    <col min="10241" max="10241" width="44.85546875" style="4" customWidth="1"/>
    <col min="10242" max="10242" width="6.5703125" style="4" customWidth="1"/>
    <col min="10243" max="10243" width="1.140625" style="4" customWidth="1"/>
    <col min="10244" max="10244" width="16.7109375" style="4" customWidth="1"/>
    <col min="10245" max="10245" width="1.28515625" style="4" customWidth="1"/>
    <col min="10246" max="10246" width="16.7109375" style="4" customWidth="1"/>
    <col min="10247" max="10247" width="1.28515625" style="4" customWidth="1"/>
    <col min="10248" max="10248" width="16.7109375" style="4" customWidth="1"/>
    <col min="10249" max="10249" width="1" style="4" customWidth="1"/>
    <col min="10250" max="10250" width="16.7109375" style="4" customWidth="1"/>
    <col min="10251" max="10251" width="0.85546875" style="4" customWidth="1"/>
    <col min="10252" max="10252" width="15.140625" style="4" customWidth="1"/>
    <col min="10253" max="10253" width="10.7109375" style="4"/>
    <col min="10254" max="10254" width="12.28515625" style="4" customWidth="1"/>
    <col min="10255" max="10496" width="10.7109375" style="4"/>
    <col min="10497" max="10497" width="44.85546875" style="4" customWidth="1"/>
    <col min="10498" max="10498" width="6.5703125" style="4" customWidth="1"/>
    <col min="10499" max="10499" width="1.140625" style="4" customWidth="1"/>
    <col min="10500" max="10500" width="16.7109375" style="4" customWidth="1"/>
    <col min="10501" max="10501" width="1.28515625" style="4" customWidth="1"/>
    <col min="10502" max="10502" width="16.7109375" style="4" customWidth="1"/>
    <col min="10503" max="10503" width="1.28515625" style="4" customWidth="1"/>
    <col min="10504" max="10504" width="16.7109375" style="4" customWidth="1"/>
    <col min="10505" max="10505" width="1" style="4" customWidth="1"/>
    <col min="10506" max="10506" width="16.7109375" style="4" customWidth="1"/>
    <col min="10507" max="10507" width="0.85546875" style="4" customWidth="1"/>
    <col min="10508" max="10508" width="15.140625" style="4" customWidth="1"/>
    <col min="10509" max="10509" width="10.7109375" style="4"/>
    <col min="10510" max="10510" width="12.28515625" style="4" customWidth="1"/>
    <col min="10511" max="10752" width="10.7109375" style="4"/>
    <col min="10753" max="10753" width="44.85546875" style="4" customWidth="1"/>
    <col min="10754" max="10754" width="6.5703125" style="4" customWidth="1"/>
    <col min="10755" max="10755" width="1.140625" style="4" customWidth="1"/>
    <col min="10756" max="10756" width="16.7109375" style="4" customWidth="1"/>
    <col min="10757" max="10757" width="1.28515625" style="4" customWidth="1"/>
    <col min="10758" max="10758" width="16.7109375" style="4" customWidth="1"/>
    <col min="10759" max="10759" width="1.28515625" style="4" customWidth="1"/>
    <col min="10760" max="10760" width="16.7109375" style="4" customWidth="1"/>
    <col min="10761" max="10761" width="1" style="4" customWidth="1"/>
    <col min="10762" max="10762" width="16.7109375" style="4" customWidth="1"/>
    <col min="10763" max="10763" width="0.85546875" style="4" customWidth="1"/>
    <col min="10764" max="10764" width="15.140625" style="4" customWidth="1"/>
    <col min="10765" max="10765" width="10.7109375" style="4"/>
    <col min="10766" max="10766" width="12.28515625" style="4" customWidth="1"/>
    <col min="10767" max="11008" width="10.7109375" style="4"/>
    <col min="11009" max="11009" width="44.85546875" style="4" customWidth="1"/>
    <col min="11010" max="11010" width="6.5703125" style="4" customWidth="1"/>
    <col min="11011" max="11011" width="1.140625" style="4" customWidth="1"/>
    <col min="11012" max="11012" width="16.7109375" style="4" customWidth="1"/>
    <col min="11013" max="11013" width="1.28515625" style="4" customWidth="1"/>
    <col min="11014" max="11014" width="16.7109375" style="4" customWidth="1"/>
    <col min="11015" max="11015" width="1.28515625" style="4" customWidth="1"/>
    <col min="11016" max="11016" width="16.7109375" style="4" customWidth="1"/>
    <col min="11017" max="11017" width="1" style="4" customWidth="1"/>
    <col min="11018" max="11018" width="16.7109375" style="4" customWidth="1"/>
    <col min="11019" max="11019" width="0.85546875" style="4" customWidth="1"/>
    <col min="11020" max="11020" width="15.140625" style="4" customWidth="1"/>
    <col min="11021" max="11021" width="10.7109375" style="4"/>
    <col min="11022" max="11022" width="12.28515625" style="4" customWidth="1"/>
    <col min="11023" max="11264" width="10.7109375" style="4"/>
    <col min="11265" max="11265" width="44.85546875" style="4" customWidth="1"/>
    <col min="11266" max="11266" width="6.5703125" style="4" customWidth="1"/>
    <col min="11267" max="11267" width="1.140625" style="4" customWidth="1"/>
    <col min="11268" max="11268" width="16.7109375" style="4" customWidth="1"/>
    <col min="11269" max="11269" width="1.28515625" style="4" customWidth="1"/>
    <col min="11270" max="11270" width="16.7109375" style="4" customWidth="1"/>
    <col min="11271" max="11271" width="1.28515625" style="4" customWidth="1"/>
    <col min="11272" max="11272" width="16.7109375" style="4" customWidth="1"/>
    <col min="11273" max="11273" width="1" style="4" customWidth="1"/>
    <col min="11274" max="11274" width="16.7109375" style="4" customWidth="1"/>
    <col min="11275" max="11275" width="0.85546875" style="4" customWidth="1"/>
    <col min="11276" max="11276" width="15.140625" style="4" customWidth="1"/>
    <col min="11277" max="11277" width="10.7109375" style="4"/>
    <col min="11278" max="11278" width="12.28515625" style="4" customWidth="1"/>
    <col min="11279" max="11520" width="10.7109375" style="4"/>
    <col min="11521" max="11521" width="44.85546875" style="4" customWidth="1"/>
    <col min="11522" max="11522" width="6.5703125" style="4" customWidth="1"/>
    <col min="11523" max="11523" width="1.140625" style="4" customWidth="1"/>
    <col min="11524" max="11524" width="16.7109375" style="4" customWidth="1"/>
    <col min="11525" max="11525" width="1.28515625" style="4" customWidth="1"/>
    <col min="11526" max="11526" width="16.7109375" style="4" customWidth="1"/>
    <col min="11527" max="11527" width="1.28515625" style="4" customWidth="1"/>
    <col min="11528" max="11528" width="16.7109375" style="4" customWidth="1"/>
    <col min="11529" max="11529" width="1" style="4" customWidth="1"/>
    <col min="11530" max="11530" width="16.7109375" style="4" customWidth="1"/>
    <col min="11531" max="11531" width="0.85546875" style="4" customWidth="1"/>
    <col min="11532" max="11532" width="15.140625" style="4" customWidth="1"/>
    <col min="11533" max="11533" width="10.7109375" style="4"/>
    <col min="11534" max="11534" width="12.28515625" style="4" customWidth="1"/>
    <col min="11535" max="11776" width="10.7109375" style="4"/>
    <col min="11777" max="11777" width="44.85546875" style="4" customWidth="1"/>
    <col min="11778" max="11778" width="6.5703125" style="4" customWidth="1"/>
    <col min="11779" max="11779" width="1.140625" style="4" customWidth="1"/>
    <col min="11780" max="11780" width="16.7109375" style="4" customWidth="1"/>
    <col min="11781" max="11781" width="1.28515625" style="4" customWidth="1"/>
    <col min="11782" max="11782" width="16.7109375" style="4" customWidth="1"/>
    <col min="11783" max="11783" width="1.28515625" style="4" customWidth="1"/>
    <col min="11784" max="11784" width="16.7109375" style="4" customWidth="1"/>
    <col min="11785" max="11785" width="1" style="4" customWidth="1"/>
    <col min="11786" max="11786" width="16.7109375" style="4" customWidth="1"/>
    <col min="11787" max="11787" width="0.85546875" style="4" customWidth="1"/>
    <col min="11788" max="11788" width="15.140625" style="4" customWidth="1"/>
    <col min="11789" max="11789" width="10.7109375" style="4"/>
    <col min="11790" max="11790" width="12.28515625" style="4" customWidth="1"/>
    <col min="11791" max="12032" width="10.7109375" style="4"/>
    <col min="12033" max="12033" width="44.85546875" style="4" customWidth="1"/>
    <col min="12034" max="12034" width="6.5703125" style="4" customWidth="1"/>
    <col min="12035" max="12035" width="1.140625" style="4" customWidth="1"/>
    <col min="12036" max="12036" width="16.7109375" style="4" customWidth="1"/>
    <col min="12037" max="12037" width="1.28515625" style="4" customWidth="1"/>
    <col min="12038" max="12038" width="16.7109375" style="4" customWidth="1"/>
    <col min="12039" max="12039" width="1.28515625" style="4" customWidth="1"/>
    <col min="12040" max="12040" width="16.7109375" style="4" customWidth="1"/>
    <col min="12041" max="12041" width="1" style="4" customWidth="1"/>
    <col min="12042" max="12042" width="16.7109375" style="4" customWidth="1"/>
    <col min="12043" max="12043" width="0.85546875" style="4" customWidth="1"/>
    <col min="12044" max="12044" width="15.140625" style="4" customWidth="1"/>
    <col min="12045" max="12045" width="10.7109375" style="4"/>
    <col min="12046" max="12046" width="12.28515625" style="4" customWidth="1"/>
    <col min="12047" max="12288" width="10.7109375" style="4"/>
    <col min="12289" max="12289" width="44.85546875" style="4" customWidth="1"/>
    <col min="12290" max="12290" width="6.5703125" style="4" customWidth="1"/>
    <col min="12291" max="12291" width="1.140625" style="4" customWidth="1"/>
    <col min="12292" max="12292" width="16.7109375" style="4" customWidth="1"/>
    <col min="12293" max="12293" width="1.28515625" style="4" customWidth="1"/>
    <col min="12294" max="12294" width="16.7109375" style="4" customWidth="1"/>
    <col min="12295" max="12295" width="1.28515625" style="4" customWidth="1"/>
    <col min="12296" max="12296" width="16.7109375" style="4" customWidth="1"/>
    <col min="12297" max="12297" width="1" style="4" customWidth="1"/>
    <col min="12298" max="12298" width="16.7109375" style="4" customWidth="1"/>
    <col min="12299" max="12299" width="0.85546875" style="4" customWidth="1"/>
    <col min="12300" max="12300" width="15.140625" style="4" customWidth="1"/>
    <col min="12301" max="12301" width="10.7109375" style="4"/>
    <col min="12302" max="12302" width="12.28515625" style="4" customWidth="1"/>
    <col min="12303" max="12544" width="10.7109375" style="4"/>
    <col min="12545" max="12545" width="44.85546875" style="4" customWidth="1"/>
    <col min="12546" max="12546" width="6.5703125" style="4" customWidth="1"/>
    <col min="12547" max="12547" width="1.140625" style="4" customWidth="1"/>
    <col min="12548" max="12548" width="16.7109375" style="4" customWidth="1"/>
    <col min="12549" max="12549" width="1.28515625" style="4" customWidth="1"/>
    <col min="12550" max="12550" width="16.7109375" style="4" customWidth="1"/>
    <col min="12551" max="12551" width="1.28515625" style="4" customWidth="1"/>
    <col min="12552" max="12552" width="16.7109375" style="4" customWidth="1"/>
    <col min="12553" max="12553" width="1" style="4" customWidth="1"/>
    <col min="12554" max="12554" width="16.7109375" style="4" customWidth="1"/>
    <col min="12555" max="12555" width="0.85546875" style="4" customWidth="1"/>
    <col min="12556" max="12556" width="15.140625" style="4" customWidth="1"/>
    <col min="12557" max="12557" width="10.7109375" style="4"/>
    <col min="12558" max="12558" width="12.28515625" style="4" customWidth="1"/>
    <col min="12559" max="12800" width="10.7109375" style="4"/>
    <col min="12801" max="12801" width="44.85546875" style="4" customWidth="1"/>
    <col min="12802" max="12802" width="6.5703125" style="4" customWidth="1"/>
    <col min="12803" max="12803" width="1.140625" style="4" customWidth="1"/>
    <col min="12804" max="12804" width="16.7109375" style="4" customWidth="1"/>
    <col min="12805" max="12805" width="1.28515625" style="4" customWidth="1"/>
    <col min="12806" max="12806" width="16.7109375" style="4" customWidth="1"/>
    <col min="12807" max="12807" width="1.28515625" style="4" customWidth="1"/>
    <col min="12808" max="12808" width="16.7109375" style="4" customWidth="1"/>
    <col min="12809" max="12809" width="1" style="4" customWidth="1"/>
    <col min="12810" max="12810" width="16.7109375" style="4" customWidth="1"/>
    <col min="12811" max="12811" width="0.85546875" style="4" customWidth="1"/>
    <col min="12812" max="12812" width="15.140625" style="4" customWidth="1"/>
    <col min="12813" max="12813" width="10.7109375" style="4"/>
    <col min="12814" max="12814" width="12.28515625" style="4" customWidth="1"/>
    <col min="12815" max="13056" width="10.7109375" style="4"/>
    <col min="13057" max="13057" width="44.85546875" style="4" customWidth="1"/>
    <col min="13058" max="13058" width="6.5703125" style="4" customWidth="1"/>
    <col min="13059" max="13059" width="1.140625" style="4" customWidth="1"/>
    <col min="13060" max="13060" width="16.7109375" style="4" customWidth="1"/>
    <col min="13061" max="13061" width="1.28515625" style="4" customWidth="1"/>
    <col min="13062" max="13062" width="16.7109375" style="4" customWidth="1"/>
    <col min="13063" max="13063" width="1.28515625" style="4" customWidth="1"/>
    <col min="13064" max="13064" width="16.7109375" style="4" customWidth="1"/>
    <col min="13065" max="13065" width="1" style="4" customWidth="1"/>
    <col min="13066" max="13066" width="16.7109375" style="4" customWidth="1"/>
    <col min="13067" max="13067" width="0.85546875" style="4" customWidth="1"/>
    <col min="13068" max="13068" width="15.140625" style="4" customWidth="1"/>
    <col min="13069" max="13069" width="10.7109375" style="4"/>
    <col min="13070" max="13070" width="12.28515625" style="4" customWidth="1"/>
    <col min="13071" max="13312" width="10.7109375" style="4"/>
    <col min="13313" max="13313" width="44.85546875" style="4" customWidth="1"/>
    <col min="13314" max="13314" width="6.5703125" style="4" customWidth="1"/>
    <col min="13315" max="13315" width="1.140625" style="4" customWidth="1"/>
    <col min="13316" max="13316" width="16.7109375" style="4" customWidth="1"/>
    <col min="13317" max="13317" width="1.28515625" style="4" customWidth="1"/>
    <col min="13318" max="13318" width="16.7109375" style="4" customWidth="1"/>
    <col min="13319" max="13319" width="1.28515625" style="4" customWidth="1"/>
    <col min="13320" max="13320" width="16.7109375" style="4" customWidth="1"/>
    <col min="13321" max="13321" width="1" style="4" customWidth="1"/>
    <col min="13322" max="13322" width="16.7109375" style="4" customWidth="1"/>
    <col min="13323" max="13323" width="0.85546875" style="4" customWidth="1"/>
    <col min="13324" max="13324" width="15.140625" style="4" customWidth="1"/>
    <col min="13325" max="13325" width="10.7109375" style="4"/>
    <col min="13326" max="13326" width="12.28515625" style="4" customWidth="1"/>
    <col min="13327" max="13568" width="10.7109375" style="4"/>
    <col min="13569" max="13569" width="44.85546875" style="4" customWidth="1"/>
    <col min="13570" max="13570" width="6.5703125" style="4" customWidth="1"/>
    <col min="13571" max="13571" width="1.140625" style="4" customWidth="1"/>
    <col min="13572" max="13572" width="16.7109375" style="4" customWidth="1"/>
    <col min="13573" max="13573" width="1.28515625" style="4" customWidth="1"/>
    <col min="13574" max="13574" width="16.7109375" style="4" customWidth="1"/>
    <col min="13575" max="13575" width="1.28515625" style="4" customWidth="1"/>
    <col min="13576" max="13576" width="16.7109375" style="4" customWidth="1"/>
    <col min="13577" max="13577" width="1" style="4" customWidth="1"/>
    <col min="13578" max="13578" width="16.7109375" style="4" customWidth="1"/>
    <col min="13579" max="13579" width="0.85546875" style="4" customWidth="1"/>
    <col min="13580" max="13580" width="15.140625" style="4" customWidth="1"/>
    <col min="13581" max="13581" width="10.7109375" style="4"/>
    <col min="13582" max="13582" width="12.28515625" style="4" customWidth="1"/>
    <col min="13583" max="13824" width="10.7109375" style="4"/>
    <col min="13825" max="13825" width="44.85546875" style="4" customWidth="1"/>
    <col min="13826" max="13826" width="6.5703125" style="4" customWidth="1"/>
    <col min="13827" max="13827" width="1.140625" style="4" customWidth="1"/>
    <col min="13828" max="13828" width="16.7109375" style="4" customWidth="1"/>
    <col min="13829" max="13829" width="1.28515625" style="4" customWidth="1"/>
    <col min="13830" max="13830" width="16.7109375" style="4" customWidth="1"/>
    <col min="13831" max="13831" width="1.28515625" style="4" customWidth="1"/>
    <col min="13832" max="13832" width="16.7109375" style="4" customWidth="1"/>
    <col min="13833" max="13833" width="1" style="4" customWidth="1"/>
    <col min="13834" max="13834" width="16.7109375" style="4" customWidth="1"/>
    <col min="13835" max="13835" width="0.85546875" style="4" customWidth="1"/>
    <col min="13836" max="13836" width="15.140625" style="4" customWidth="1"/>
    <col min="13837" max="13837" width="10.7109375" style="4"/>
    <col min="13838" max="13838" width="12.28515625" style="4" customWidth="1"/>
    <col min="13839" max="14080" width="10.7109375" style="4"/>
    <col min="14081" max="14081" width="44.85546875" style="4" customWidth="1"/>
    <col min="14082" max="14082" width="6.5703125" style="4" customWidth="1"/>
    <col min="14083" max="14083" width="1.140625" style="4" customWidth="1"/>
    <col min="14084" max="14084" width="16.7109375" style="4" customWidth="1"/>
    <col min="14085" max="14085" width="1.28515625" style="4" customWidth="1"/>
    <col min="14086" max="14086" width="16.7109375" style="4" customWidth="1"/>
    <col min="14087" max="14087" width="1.28515625" style="4" customWidth="1"/>
    <col min="14088" max="14088" width="16.7109375" style="4" customWidth="1"/>
    <col min="14089" max="14089" width="1" style="4" customWidth="1"/>
    <col min="14090" max="14090" width="16.7109375" style="4" customWidth="1"/>
    <col min="14091" max="14091" width="0.85546875" style="4" customWidth="1"/>
    <col min="14092" max="14092" width="15.140625" style="4" customWidth="1"/>
    <col min="14093" max="14093" width="10.7109375" style="4"/>
    <col min="14094" max="14094" width="12.28515625" style="4" customWidth="1"/>
    <col min="14095" max="14336" width="10.7109375" style="4"/>
    <col min="14337" max="14337" width="44.85546875" style="4" customWidth="1"/>
    <col min="14338" max="14338" width="6.5703125" style="4" customWidth="1"/>
    <col min="14339" max="14339" width="1.140625" style="4" customWidth="1"/>
    <col min="14340" max="14340" width="16.7109375" style="4" customWidth="1"/>
    <col min="14341" max="14341" width="1.28515625" style="4" customWidth="1"/>
    <col min="14342" max="14342" width="16.7109375" style="4" customWidth="1"/>
    <col min="14343" max="14343" width="1.28515625" style="4" customWidth="1"/>
    <col min="14344" max="14344" width="16.7109375" style="4" customWidth="1"/>
    <col min="14345" max="14345" width="1" style="4" customWidth="1"/>
    <col min="14346" max="14346" width="16.7109375" style="4" customWidth="1"/>
    <col min="14347" max="14347" width="0.85546875" style="4" customWidth="1"/>
    <col min="14348" max="14348" width="15.140625" style="4" customWidth="1"/>
    <col min="14349" max="14349" width="10.7109375" style="4"/>
    <col min="14350" max="14350" width="12.28515625" style="4" customWidth="1"/>
    <col min="14351" max="14592" width="10.7109375" style="4"/>
    <col min="14593" max="14593" width="44.85546875" style="4" customWidth="1"/>
    <col min="14594" max="14594" width="6.5703125" style="4" customWidth="1"/>
    <col min="14595" max="14595" width="1.140625" style="4" customWidth="1"/>
    <col min="14596" max="14596" width="16.7109375" style="4" customWidth="1"/>
    <col min="14597" max="14597" width="1.28515625" style="4" customWidth="1"/>
    <col min="14598" max="14598" width="16.7109375" style="4" customWidth="1"/>
    <col min="14599" max="14599" width="1.28515625" style="4" customWidth="1"/>
    <col min="14600" max="14600" width="16.7109375" style="4" customWidth="1"/>
    <col min="14601" max="14601" width="1" style="4" customWidth="1"/>
    <col min="14602" max="14602" width="16.7109375" style="4" customWidth="1"/>
    <col min="14603" max="14603" width="0.85546875" style="4" customWidth="1"/>
    <col min="14604" max="14604" width="15.140625" style="4" customWidth="1"/>
    <col min="14605" max="14605" width="10.7109375" style="4"/>
    <col min="14606" max="14606" width="12.28515625" style="4" customWidth="1"/>
    <col min="14607" max="14848" width="10.7109375" style="4"/>
    <col min="14849" max="14849" width="44.85546875" style="4" customWidth="1"/>
    <col min="14850" max="14850" width="6.5703125" style="4" customWidth="1"/>
    <col min="14851" max="14851" width="1.140625" style="4" customWidth="1"/>
    <col min="14852" max="14852" width="16.7109375" style="4" customWidth="1"/>
    <col min="14853" max="14853" width="1.28515625" style="4" customWidth="1"/>
    <col min="14854" max="14854" width="16.7109375" style="4" customWidth="1"/>
    <col min="14855" max="14855" width="1.28515625" style="4" customWidth="1"/>
    <col min="14856" max="14856" width="16.7109375" style="4" customWidth="1"/>
    <col min="14857" max="14857" width="1" style="4" customWidth="1"/>
    <col min="14858" max="14858" width="16.7109375" style="4" customWidth="1"/>
    <col min="14859" max="14859" width="0.85546875" style="4" customWidth="1"/>
    <col min="14860" max="14860" width="15.140625" style="4" customWidth="1"/>
    <col min="14861" max="14861" width="10.7109375" style="4"/>
    <col min="14862" max="14862" width="12.28515625" style="4" customWidth="1"/>
    <col min="14863" max="15104" width="10.7109375" style="4"/>
    <col min="15105" max="15105" width="44.85546875" style="4" customWidth="1"/>
    <col min="15106" max="15106" width="6.5703125" style="4" customWidth="1"/>
    <col min="15107" max="15107" width="1.140625" style="4" customWidth="1"/>
    <col min="15108" max="15108" width="16.7109375" style="4" customWidth="1"/>
    <col min="15109" max="15109" width="1.28515625" style="4" customWidth="1"/>
    <col min="15110" max="15110" width="16.7109375" style="4" customWidth="1"/>
    <col min="15111" max="15111" width="1.28515625" style="4" customWidth="1"/>
    <col min="15112" max="15112" width="16.7109375" style="4" customWidth="1"/>
    <col min="15113" max="15113" width="1" style="4" customWidth="1"/>
    <col min="15114" max="15114" width="16.7109375" style="4" customWidth="1"/>
    <col min="15115" max="15115" width="0.85546875" style="4" customWidth="1"/>
    <col min="15116" max="15116" width="15.140625" style="4" customWidth="1"/>
    <col min="15117" max="15117" width="10.7109375" style="4"/>
    <col min="15118" max="15118" width="12.28515625" style="4" customWidth="1"/>
    <col min="15119" max="15360" width="10.7109375" style="4"/>
    <col min="15361" max="15361" width="44.85546875" style="4" customWidth="1"/>
    <col min="15362" max="15362" width="6.5703125" style="4" customWidth="1"/>
    <col min="15363" max="15363" width="1.140625" style="4" customWidth="1"/>
    <col min="15364" max="15364" width="16.7109375" style="4" customWidth="1"/>
    <col min="15365" max="15365" width="1.28515625" style="4" customWidth="1"/>
    <col min="15366" max="15366" width="16.7109375" style="4" customWidth="1"/>
    <col min="15367" max="15367" width="1.28515625" style="4" customWidth="1"/>
    <col min="15368" max="15368" width="16.7109375" style="4" customWidth="1"/>
    <col min="15369" max="15369" width="1" style="4" customWidth="1"/>
    <col min="15370" max="15370" width="16.7109375" style="4" customWidth="1"/>
    <col min="15371" max="15371" width="0.85546875" style="4" customWidth="1"/>
    <col min="15372" max="15372" width="15.140625" style="4" customWidth="1"/>
    <col min="15373" max="15373" width="10.7109375" style="4"/>
    <col min="15374" max="15374" width="12.28515625" style="4" customWidth="1"/>
    <col min="15375" max="15616" width="10.7109375" style="4"/>
    <col min="15617" max="15617" width="44.85546875" style="4" customWidth="1"/>
    <col min="15618" max="15618" width="6.5703125" style="4" customWidth="1"/>
    <col min="15619" max="15619" width="1.140625" style="4" customWidth="1"/>
    <col min="15620" max="15620" width="16.7109375" style="4" customWidth="1"/>
    <col min="15621" max="15621" width="1.28515625" style="4" customWidth="1"/>
    <col min="15622" max="15622" width="16.7109375" style="4" customWidth="1"/>
    <col min="15623" max="15623" width="1.28515625" style="4" customWidth="1"/>
    <col min="15624" max="15624" width="16.7109375" style="4" customWidth="1"/>
    <col min="15625" max="15625" width="1" style="4" customWidth="1"/>
    <col min="15626" max="15626" width="16.7109375" style="4" customWidth="1"/>
    <col min="15627" max="15627" width="0.85546875" style="4" customWidth="1"/>
    <col min="15628" max="15628" width="15.140625" style="4" customWidth="1"/>
    <col min="15629" max="15629" width="10.7109375" style="4"/>
    <col min="15630" max="15630" width="12.28515625" style="4" customWidth="1"/>
    <col min="15631" max="15872" width="10.7109375" style="4"/>
    <col min="15873" max="15873" width="44.85546875" style="4" customWidth="1"/>
    <col min="15874" max="15874" width="6.5703125" style="4" customWidth="1"/>
    <col min="15875" max="15875" width="1.140625" style="4" customWidth="1"/>
    <col min="15876" max="15876" width="16.7109375" style="4" customWidth="1"/>
    <col min="15877" max="15877" width="1.28515625" style="4" customWidth="1"/>
    <col min="15878" max="15878" width="16.7109375" style="4" customWidth="1"/>
    <col min="15879" max="15879" width="1.28515625" style="4" customWidth="1"/>
    <col min="15880" max="15880" width="16.7109375" style="4" customWidth="1"/>
    <col min="15881" max="15881" width="1" style="4" customWidth="1"/>
    <col min="15882" max="15882" width="16.7109375" style="4" customWidth="1"/>
    <col min="15883" max="15883" width="0.85546875" style="4" customWidth="1"/>
    <col min="15884" max="15884" width="15.140625" style="4" customWidth="1"/>
    <col min="15885" max="15885" width="10.7109375" style="4"/>
    <col min="15886" max="15886" width="12.28515625" style="4" customWidth="1"/>
    <col min="15887" max="16128" width="10.7109375" style="4"/>
    <col min="16129" max="16129" width="44.85546875" style="4" customWidth="1"/>
    <col min="16130" max="16130" width="6.5703125" style="4" customWidth="1"/>
    <col min="16131" max="16131" width="1.140625" style="4" customWidth="1"/>
    <col min="16132" max="16132" width="16.7109375" style="4" customWidth="1"/>
    <col min="16133" max="16133" width="1.28515625" style="4" customWidth="1"/>
    <col min="16134" max="16134" width="16.7109375" style="4" customWidth="1"/>
    <col min="16135" max="16135" width="1.28515625" style="4" customWidth="1"/>
    <col min="16136" max="16136" width="16.7109375" style="4" customWidth="1"/>
    <col min="16137" max="16137" width="1" style="4" customWidth="1"/>
    <col min="16138" max="16138" width="16.7109375" style="4" customWidth="1"/>
    <col min="16139" max="16139" width="0.85546875" style="4" customWidth="1"/>
    <col min="16140" max="16140" width="15.140625" style="4" customWidth="1"/>
    <col min="16141" max="16141" width="10.7109375" style="4"/>
    <col min="16142" max="16142" width="12.28515625" style="4" customWidth="1"/>
    <col min="16143" max="16384" width="10.7109375" style="4"/>
  </cols>
  <sheetData>
    <row r="1" spans="1:11" ht="21" customHeight="1" x14ac:dyDescent="0.2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</row>
    <row r="2" spans="1:11" ht="21" customHeight="1" x14ac:dyDescent="0.2">
      <c r="A2" s="1" t="s">
        <v>1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spans="1:11" ht="21" customHeight="1" x14ac:dyDescent="0.2">
      <c r="A3" s="1" t="s">
        <v>2</v>
      </c>
      <c r="H3" s="6"/>
      <c r="J3" s="6"/>
    </row>
    <row r="4" spans="1:11" ht="21" customHeight="1" x14ac:dyDescent="0.2">
      <c r="A4" s="1"/>
      <c r="H4" s="6"/>
      <c r="J4" s="6"/>
      <c r="K4" s="6" t="s">
        <v>3</v>
      </c>
    </row>
    <row r="5" spans="1:11" ht="21" customHeight="1" x14ac:dyDescent="0.2">
      <c r="A5" s="7"/>
      <c r="D5" s="140" t="s">
        <v>4</v>
      </c>
      <c r="E5" s="140"/>
      <c r="F5" s="140"/>
      <c r="H5" s="140" t="s">
        <v>5</v>
      </c>
      <c r="I5" s="140"/>
      <c r="J5" s="140"/>
      <c r="K5" s="140"/>
    </row>
    <row r="6" spans="1:11" ht="21" customHeight="1" x14ac:dyDescent="0.2">
      <c r="A6" s="7"/>
      <c r="D6" s="8" t="s">
        <v>6</v>
      </c>
      <c r="E6" s="8"/>
      <c r="F6" s="8" t="s">
        <v>6</v>
      </c>
      <c r="G6" s="8"/>
      <c r="H6" s="8" t="s">
        <v>6</v>
      </c>
      <c r="I6" s="8"/>
      <c r="J6" s="8" t="s">
        <v>6</v>
      </c>
      <c r="K6" s="8"/>
    </row>
    <row r="7" spans="1:11" s="7" customFormat="1" ht="21" customHeight="1" x14ac:dyDescent="0.2">
      <c r="B7" s="9" t="s">
        <v>7</v>
      </c>
      <c r="C7" s="10"/>
      <c r="D7" s="11" t="s">
        <v>8</v>
      </c>
      <c r="E7" s="12"/>
      <c r="F7" s="11" t="s">
        <v>9</v>
      </c>
      <c r="G7" s="13"/>
      <c r="H7" s="11" t="s">
        <v>8</v>
      </c>
      <c r="I7" s="12"/>
      <c r="J7" s="11" t="s">
        <v>9</v>
      </c>
      <c r="K7" s="9"/>
    </row>
    <row r="8" spans="1:11" s="7" customFormat="1" ht="21" customHeight="1" x14ac:dyDescent="0.2">
      <c r="B8" s="9"/>
      <c r="C8" s="10"/>
      <c r="D8" s="14"/>
      <c r="E8" s="14"/>
      <c r="F8" s="14"/>
      <c r="G8" s="9"/>
      <c r="H8" s="14"/>
      <c r="I8" s="14"/>
      <c r="J8" s="14"/>
      <c r="K8" s="9"/>
    </row>
    <row r="9" spans="1:11" s="7" customFormat="1" ht="21" hidden="1" customHeight="1" x14ac:dyDescent="0.2">
      <c r="B9" s="9"/>
      <c r="C9" s="10"/>
      <c r="D9" s="14"/>
      <c r="E9" s="14"/>
      <c r="F9" s="15"/>
      <c r="G9" s="9"/>
      <c r="H9" s="14"/>
      <c r="I9" s="14"/>
      <c r="J9" s="15"/>
      <c r="K9" s="9"/>
    </row>
    <row r="10" spans="1:11" s="17" customFormat="1" ht="21" customHeight="1" x14ac:dyDescent="0.2">
      <c r="A10" s="16" t="s">
        <v>10</v>
      </c>
      <c r="D10" s="18"/>
      <c r="E10" s="19"/>
      <c r="F10" s="15"/>
      <c r="G10" s="19"/>
      <c r="H10" s="18"/>
      <c r="I10" s="19"/>
      <c r="J10" s="15"/>
      <c r="K10" s="19"/>
    </row>
    <row r="11" spans="1:11" s="17" customFormat="1" ht="21" customHeight="1" x14ac:dyDescent="0.2">
      <c r="A11" s="16" t="s">
        <v>11</v>
      </c>
      <c r="D11" s="19"/>
      <c r="E11" s="19"/>
      <c r="F11" s="19"/>
      <c r="G11" s="19"/>
      <c r="H11" s="19"/>
      <c r="I11" s="19"/>
      <c r="J11" s="19"/>
      <c r="K11" s="19"/>
    </row>
    <row r="12" spans="1:11" s="17" customFormat="1" ht="21" customHeight="1" x14ac:dyDescent="0.2">
      <c r="A12" s="20" t="s">
        <v>12</v>
      </c>
      <c r="B12" s="21">
        <v>7</v>
      </c>
      <c r="C12" s="22"/>
      <c r="D12" s="23">
        <v>19666365567</v>
      </c>
      <c r="E12" s="23"/>
      <c r="F12" s="23">
        <v>4696212413</v>
      </c>
      <c r="G12" s="23"/>
      <c r="H12" s="23">
        <v>17332843328</v>
      </c>
      <c r="I12" s="23"/>
      <c r="J12" s="23">
        <v>2467290112</v>
      </c>
      <c r="K12" s="23"/>
    </row>
    <row r="13" spans="1:11" s="17" customFormat="1" ht="21" customHeight="1" x14ac:dyDescent="0.2">
      <c r="A13" s="20" t="s">
        <v>13</v>
      </c>
      <c r="B13" s="21" t="s">
        <v>312</v>
      </c>
      <c r="C13" s="22"/>
      <c r="D13" s="23">
        <v>0</v>
      </c>
      <c r="E13" s="23"/>
      <c r="F13" s="23">
        <v>899836329</v>
      </c>
      <c r="G13" s="23"/>
      <c r="H13" s="23">
        <v>0</v>
      </c>
      <c r="I13" s="23"/>
      <c r="J13" s="23">
        <v>400670</v>
      </c>
      <c r="K13" s="23"/>
    </row>
    <row r="14" spans="1:11" s="17" customFormat="1" ht="21" customHeight="1" x14ac:dyDescent="0.2">
      <c r="A14" s="20" t="s">
        <v>14</v>
      </c>
      <c r="B14" s="21" t="s">
        <v>313</v>
      </c>
      <c r="C14" s="22"/>
      <c r="D14" s="23">
        <v>7191782389</v>
      </c>
      <c r="E14" s="23"/>
      <c r="F14" s="23">
        <v>8850028380</v>
      </c>
      <c r="G14" s="23"/>
      <c r="H14" s="23">
        <v>943513572</v>
      </c>
      <c r="I14" s="23"/>
      <c r="J14" s="23">
        <v>2075115675</v>
      </c>
      <c r="K14" s="23"/>
    </row>
    <row r="15" spans="1:11" s="17" customFormat="1" ht="21" customHeight="1" x14ac:dyDescent="0.2">
      <c r="A15" s="20" t="s">
        <v>15</v>
      </c>
      <c r="B15" s="21">
        <v>9</v>
      </c>
      <c r="C15" s="22"/>
      <c r="D15" s="23">
        <v>0</v>
      </c>
      <c r="E15" s="23"/>
      <c r="F15" s="23">
        <v>0</v>
      </c>
      <c r="G15" s="23"/>
      <c r="H15" s="23">
        <v>3350768589</v>
      </c>
      <c r="I15" s="23"/>
      <c r="J15" s="23">
        <v>2909779981</v>
      </c>
      <c r="K15" s="23"/>
    </row>
    <row r="16" spans="1:11" s="17" customFormat="1" ht="21" hidden="1" customHeight="1" x14ac:dyDescent="0.2">
      <c r="A16" s="20" t="s">
        <v>16</v>
      </c>
      <c r="B16" s="21">
        <v>4</v>
      </c>
      <c r="C16" s="22"/>
      <c r="D16" s="23">
        <v>0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</row>
    <row r="17" spans="1:13" s="17" customFormat="1" ht="21" customHeight="1" x14ac:dyDescent="0.2">
      <c r="A17" s="20" t="s">
        <v>17</v>
      </c>
      <c r="B17" s="21">
        <v>10</v>
      </c>
      <c r="C17" s="22"/>
      <c r="D17" s="23">
        <v>1855165868</v>
      </c>
      <c r="E17" s="23"/>
      <c r="F17" s="23">
        <v>1843365067</v>
      </c>
      <c r="G17" s="23"/>
      <c r="H17" s="23">
        <v>100516682</v>
      </c>
      <c r="I17" s="23"/>
      <c r="J17" s="23">
        <v>124149576</v>
      </c>
      <c r="K17" s="23"/>
      <c r="L17" s="24"/>
    </row>
    <row r="18" spans="1:13" s="17" customFormat="1" ht="21" customHeight="1" x14ac:dyDescent="0.2">
      <c r="A18" s="20" t="s">
        <v>18</v>
      </c>
      <c r="B18" s="21" t="s">
        <v>312</v>
      </c>
      <c r="C18" s="22"/>
      <c r="D18" s="23">
        <v>1272925572</v>
      </c>
      <c r="E18" s="23"/>
      <c r="F18" s="23">
        <v>0</v>
      </c>
      <c r="G18" s="23"/>
      <c r="H18" s="23">
        <v>85133</v>
      </c>
      <c r="I18" s="23"/>
      <c r="J18" s="23">
        <v>0</v>
      </c>
      <c r="K18" s="23"/>
      <c r="L18" s="24"/>
      <c r="M18" s="23"/>
    </row>
    <row r="19" spans="1:13" s="17" customFormat="1" ht="21" customHeight="1" x14ac:dyDescent="0.2">
      <c r="A19" s="20" t="s">
        <v>19</v>
      </c>
      <c r="B19" s="21">
        <v>4</v>
      </c>
      <c r="C19" s="22"/>
      <c r="D19" s="23">
        <v>26565232</v>
      </c>
      <c r="E19" s="23"/>
      <c r="F19" s="23">
        <v>35743247</v>
      </c>
      <c r="G19" s="23"/>
      <c r="H19" s="23">
        <v>0</v>
      </c>
      <c r="I19" s="23"/>
      <c r="J19" s="23">
        <v>0</v>
      </c>
      <c r="K19" s="23"/>
      <c r="L19" s="24"/>
    </row>
    <row r="20" spans="1:13" s="17" customFormat="1" ht="21" customHeight="1" x14ac:dyDescent="0.2">
      <c r="A20" s="16" t="s">
        <v>20</v>
      </c>
      <c r="B20" s="21"/>
      <c r="C20" s="25"/>
      <c r="D20" s="26">
        <f>SUM(D12:D19)</f>
        <v>30012804628</v>
      </c>
      <c r="E20" s="23"/>
      <c r="F20" s="26">
        <f>SUM(F12:F19)</f>
        <v>16325185436</v>
      </c>
      <c r="G20" s="23"/>
      <c r="H20" s="26">
        <f>SUM(H12:H19)</f>
        <v>21727727304</v>
      </c>
      <c r="I20" s="23"/>
      <c r="J20" s="26">
        <f>SUM(J12:J19)</f>
        <v>7576736014</v>
      </c>
      <c r="K20" s="23"/>
    </row>
    <row r="21" spans="1:13" s="17" customFormat="1" ht="21" customHeight="1" x14ac:dyDescent="0.2">
      <c r="A21" s="16" t="s">
        <v>21</v>
      </c>
      <c r="B21" s="21"/>
      <c r="C21" s="25"/>
      <c r="D21" s="23"/>
      <c r="E21" s="23"/>
      <c r="F21" s="23"/>
      <c r="G21" s="23"/>
      <c r="H21" s="23"/>
      <c r="I21" s="23"/>
      <c r="J21" s="23"/>
      <c r="K21" s="23"/>
    </row>
    <row r="22" spans="1:13" s="17" customFormat="1" ht="21" customHeight="1" x14ac:dyDescent="0.2">
      <c r="A22" s="20" t="s">
        <v>22</v>
      </c>
      <c r="B22" s="21">
        <v>12</v>
      </c>
      <c r="C22" s="25"/>
      <c r="D22" s="23">
        <v>5276406</v>
      </c>
      <c r="E22" s="23"/>
      <c r="F22" s="23">
        <v>11262089</v>
      </c>
      <c r="G22" s="23"/>
      <c r="H22" s="23">
        <v>0</v>
      </c>
      <c r="I22" s="23"/>
      <c r="J22" s="23">
        <v>0</v>
      </c>
      <c r="K22" s="23"/>
    </row>
    <row r="23" spans="1:13" s="17" customFormat="1" ht="21" customHeight="1" x14ac:dyDescent="0.2">
      <c r="A23" s="20" t="s">
        <v>23</v>
      </c>
      <c r="B23" s="21" t="s">
        <v>314</v>
      </c>
      <c r="C23" s="25"/>
      <c r="D23" s="23">
        <v>603489876</v>
      </c>
      <c r="E23" s="23"/>
      <c r="F23" s="23">
        <v>0</v>
      </c>
      <c r="G23" s="23"/>
      <c r="H23" s="23">
        <v>303392974</v>
      </c>
      <c r="I23" s="23"/>
      <c r="J23" s="23">
        <v>0</v>
      </c>
      <c r="K23" s="23"/>
    </row>
    <row r="24" spans="1:13" s="17" customFormat="1" ht="21" customHeight="1" x14ac:dyDescent="0.2">
      <c r="A24" s="20" t="s">
        <v>24</v>
      </c>
      <c r="B24" s="21" t="s">
        <v>315</v>
      </c>
      <c r="C24" s="22"/>
      <c r="D24" s="23">
        <v>938546100</v>
      </c>
      <c r="E24" s="23"/>
      <c r="F24" s="23">
        <v>17538288046</v>
      </c>
      <c r="G24" s="23"/>
      <c r="H24" s="23">
        <v>70815053</v>
      </c>
      <c r="I24" s="23"/>
      <c r="J24" s="23">
        <v>12544909644</v>
      </c>
      <c r="K24" s="23"/>
    </row>
    <row r="25" spans="1:13" s="17" customFormat="1" ht="21" customHeight="1" x14ac:dyDescent="0.2">
      <c r="A25" s="20" t="s">
        <v>25</v>
      </c>
      <c r="B25" s="21">
        <v>15</v>
      </c>
      <c r="C25" s="22"/>
      <c r="D25" s="23">
        <v>0</v>
      </c>
      <c r="E25" s="23"/>
      <c r="F25" s="23">
        <v>0</v>
      </c>
      <c r="G25" s="23"/>
      <c r="H25" s="23">
        <v>57997643233</v>
      </c>
      <c r="I25" s="23"/>
      <c r="J25" s="23">
        <v>54490190709</v>
      </c>
      <c r="K25" s="23"/>
    </row>
    <row r="26" spans="1:13" s="17" customFormat="1" ht="21" customHeight="1" x14ac:dyDescent="0.2">
      <c r="A26" s="20" t="s">
        <v>26</v>
      </c>
      <c r="B26" s="21" t="s">
        <v>314</v>
      </c>
      <c r="C26" s="22"/>
      <c r="D26" s="23">
        <v>0</v>
      </c>
      <c r="E26" s="23"/>
      <c r="F26" s="23">
        <v>465829069</v>
      </c>
      <c r="G26" s="23"/>
      <c r="H26" s="23">
        <v>0</v>
      </c>
      <c r="I26" s="23"/>
      <c r="J26" s="23">
        <v>156500758</v>
      </c>
      <c r="K26" s="23"/>
    </row>
    <row r="27" spans="1:13" s="17" customFormat="1" ht="21" customHeight="1" x14ac:dyDescent="0.2">
      <c r="A27" s="20" t="s">
        <v>27</v>
      </c>
      <c r="B27" s="21">
        <v>9</v>
      </c>
      <c r="C27" s="22"/>
      <c r="D27" s="23">
        <v>0</v>
      </c>
      <c r="E27" s="23"/>
      <c r="F27" s="23">
        <v>0</v>
      </c>
      <c r="G27" s="23"/>
      <c r="H27" s="23">
        <v>854621850</v>
      </c>
      <c r="I27" s="23"/>
      <c r="J27" s="23">
        <v>3936389182</v>
      </c>
      <c r="K27" s="23"/>
    </row>
    <row r="28" spans="1:13" s="17" customFormat="1" ht="21" customHeight="1" x14ac:dyDescent="0.2">
      <c r="A28" s="20" t="s">
        <v>28</v>
      </c>
      <c r="B28" s="21" t="s">
        <v>316</v>
      </c>
      <c r="C28" s="22"/>
      <c r="D28" s="23">
        <v>363247611</v>
      </c>
      <c r="E28" s="23"/>
      <c r="F28" s="23">
        <v>353705611</v>
      </c>
      <c r="G28" s="23"/>
      <c r="H28" s="23">
        <v>742059200</v>
      </c>
      <c r="I28" s="23"/>
      <c r="J28" s="23">
        <v>724959200</v>
      </c>
      <c r="K28" s="23"/>
    </row>
    <row r="29" spans="1:13" s="17" customFormat="1" ht="21" customHeight="1" x14ac:dyDescent="0.2">
      <c r="A29" s="20" t="s">
        <v>29</v>
      </c>
      <c r="B29" s="21" t="s">
        <v>317</v>
      </c>
      <c r="C29" s="22"/>
      <c r="D29" s="23">
        <v>81313253411</v>
      </c>
      <c r="E29" s="23"/>
      <c r="F29" s="23">
        <v>78439825922</v>
      </c>
      <c r="G29" s="23"/>
      <c r="H29" s="23">
        <v>13780218142</v>
      </c>
      <c r="I29" s="23"/>
      <c r="J29" s="23">
        <v>13913947780</v>
      </c>
      <c r="K29" s="23"/>
    </row>
    <row r="30" spans="1:13" s="17" customFormat="1" ht="21" customHeight="1" x14ac:dyDescent="0.2">
      <c r="A30" s="20" t="s">
        <v>30</v>
      </c>
      <c r="B30" s="21" t="s">
        <v>318</v>
      </c>
      <c r="C30" s="22"/>
      <c r="D30" s="23">
        <v>3314806867</v>
      </c>
      <c r="E30" s="23"/>
      <c r="F30" s="23">
        <v>0</v>
      </c>
      <c r="G30" s="23"/>
      <c r="H30" s="23">
        <v>862805996</v>
      </c>
      <c r="I30" s="23"/>
      <c r="J30" s="23">
        <v>0</v>
      </c>
      <c r="K30" s="23"/>
    </row>
    <row r="31" spans="1:13" s="17" customFormat="1" ht="21" customHeight="1" x14ac:dyDescent="0.2">
      <c r="A31" s="20" t="s">
        <v>31</v>
      </c>
      <c r="B31" s="21">
        <v>18</v>
      </c>
      <c r="C31" s="22"/>
      <c r="D31" s="23">
        <v>17538868508</v>
      </c>
      <c r="E31" s="23"/>
      <c r="F31" s="23">
        <v>17538868508</v>
      </c>
      <c r="G31" s="23"/>
      <c r="H31" s="23">
        <v>0</v>
      </c>
      <c r="I31" s="23"/>
      <c r="J31" s="23">
        <v>0</v>
      </c>
      <c r="K31" s="23"/>
    </row>
    <row r="32" spans="1:13" s="17" customFormat="1" ht="21" customHeight="1" x14ac:dyDescent="0.2">
      <c r="A32" s="20" t="s">
        <v>32</v>
      </c>
      <c r="B32" s="21">
        <v>19</v>
      </c>
      <c r="C32" s="22"/>
      <c r="D32" s="23">
        <v>1355626529</v>
      </c>
      <c r="E32" s="23"/>
      <c r="F32" s="23">
        <v>1344618306</v>
      </c>
      <c r="G32" s="23"/>
      <c r="H32" s="23">
        <v>685519881</v>
      </c>
      <c r="I32" s="23"/>
      <c r="J32" s="23">
        <v>571443519</v>
      </c>
      <c r="K32" s="23"/>
    </row>
    <row r="33" spans="1:11" s="17" customFormat="1" ht="21" customHeight="1" x14ac:dyDescent="0.2">
      <c r="A33" s="20" t="s">
        <v>33</v>
      </c>
      <c r="B33" s="21" t="s">
        <v>319</v>
      </c>
      <c r="C33" s="22"/>
      <c r="D33" s="23">
        <v>92923671</v>
      </c>
      <c r="E33" s="23"/>
      <c r="F33" s="23">
        <v>125203997</v>
      </c>
      <c r="G33" s="23"/>
      <c r="H33" s="23">
        <v>0</v>
      </c>
      <c r="I33" s="23"/>
      <c r="J33" s="23">
        <v>0</v>
      </c>
      <c r="K33" s="23"/>
    </row>
    <row r="34" spans="1:11" s="17" customFormat="1" ht="21" customHeight="1" x14ac:dyDescent="0.2">
      <c r="A34" s="20" t="s">
        <v>34</v>
      </c>
      <c r="B34" s="21"/>
      <c r="C34" s="22"/>
      <c r="D34" s="23"/>
      <c r="E34" s="23"/>
      <c r="F34" s="23"/>
      <c r="G34" s="23"/>
      <c r="H34" s="23"/>
      <c r="I34" s="23"/>
      <c r="J34" s="23"/>
      <c r="K34" s="23"/>
    </row>
    <row r="35" spans="1:11" s="17" customFormat="1" ht="21" customHeight="1" x14ac:dyDescent="0.2">
      <c r="A35" s="20" t="s">
        <v>35</v>
      </c>
      <c r="B35" s="21">
        <v>4</v>
      </c>
      <c r="C35" s="22"/>
      <c r="D35" s="23">
        <v>0</v>
      </c>
      <c r="E35" s="23"/>
      <c r="F35" s="23">
        <v>1021841089</v>
      </c>
      <c r="G35" s="23"/>
      <c r="H35" s="23">
        <v>0</v>
      </c>
      <c r="I35" s="23"/>
      <c r="J35" s="23">
        <v>304439655</v>
      </c>
      <c r="K35" s="23"/>
    </row>
    <row r="36" spans="1:11" s="17" customFormat="1" ht="21" customHeight="1" x14ac:dyDescent="0.2">
      <c r="A36" s="20" t="s">
        <v>36</v>
      </c>
      <c r="B36" s="21">
        <v>9</v>
      </c>
      <c r="C36" s="22"/>
      <c r="D36" s="23">
        <v>511407636</v>
      </c>
      <c r="E36" s="23"/>
      <c r="F36" s="23">
        <v>497108946</v>
      </c>
      <c r="G36" s="23"/>
      <c r="H36" s="23">
        <v>30961805</v>
      </c>
      <c r="I36" s="23"/>
      <c r="J36" s="23">
        <v>31055632</v>
      </c>
      <c r="K36" s="23"/>
    </row>
    <row r="37" spans="1:11" s="17" customFormat="1" ht="21" customHeight="1" x14ac:dyDescent="0.2">
      <c r="A37" s="16" t="s">
        <v>37</v>
      </c>
      <c r="B37" s="21"/>
      <c r="C37" s="25"/>
      <c r="D37" s="26">
        <f>SUM(D22:D36)</f>
        <v>106037446615</v>
      </c>
      <c r="E37" s="23"/>
      <c r="F37" s="26">
        <f>SUM(F22:F36)</f>
        <v>117336551583</v>
      </c>
      <c r="G37" s="23"/>
      <c r="H37" s="26">
        <f>SUM(H22:H36)</f>
        <v>75328038134</v>
      </c>
      <c r="I37" s="23"/>
      <c r="J37" s="26">
        <f>SUM(J22:J36)</f>
        <v>86673836079</v>
      </c>
      <c r="K37" s="23"/>
    </row>
    <row r="38" spans="1:11" s="17" customFormat="1" ht="21" customHeight="1" thickBot="1" x14ac:dyDescent="0.25">
      <c r="A38" s="16" t="s">
        <v>38</v>
      </c>
      <c r="B38" s="21"/>
      <c r="C38" s="25"/>
      <c r="D38" s="27">
        <f>D37+D20</f>
        <v>136050251243</v>
      </c>
      <c r="E38" s="23"/>
      <c r="F38" s="27">
        <f>F37+F20</f>
        <v>133661737019</v>
      </c>
      <c r="G38" s="23"/>
      <c r="H38" s="27">
        <f>H37+H20</f>
        <v>97055765438</v>
      </c>
      <c r="I38" s="23"/>
      <c r="J38" s="27">
        <f>J37+J20</f>
        <v>94250572093</v>
      </c>
      <c r="K38" s="23"/>
    </row>
    <row r="39" spans="1:11" s="17" customFormat="1" ht="21" customHeight="1" thickTop="1" x14ac:dyDescent="0.25">
      <c r="A39" s="20"/>
      <c r="B39" s="20"/>
      <c r="C39" s="20"/>
      <c r="D39" s="19"/>
      <c r="E39" s="28"/>
      <c r="F39" s="19"/>
      <c r="G39" s="19"/>
      <c r="H39" s="19"/>
      <c r="I39" s="19"/>
      <c r="J39" s="19"/>
      <c r="K39" s="19"/>
    </row>
    <row r="40" spans="1:11" s="17" customFormat="1" ht="21" customHeight="1" x14ac:dyDescent="0.25">
      <c r="A40" s="20" t="s">
        <v>39</v>
      </c>
      <c r="B40" s="20"/>
      <c r="C40" s="20"/>
      <c r="D40" s="19"/>
      <c r="E40" s="28"/>
      <c r="F40" s="19"/>
      <c r="G40" s="19"/>
      <c r="H40" s="19"/>
      <c r="I40" s="19"/>
      <c r="J40" s="19"/>
      <c r="K40" s="19"/>
    </row>
    <row r="41" spans="1:11" s="17" customFormat="1" ht="21" customHeight="1" x14ac:dyDescent="0.25">
      <c r="A41" s="20"/>
      <c r="B41" s="20"/>
      <c r="C41" s="20"/>
      <c r="D41" s="19"/>
      <c r="E41" s="28"/>
      <c r="F41" s="19"/>
      <c r="G41" s="19"/>
      <c r="H41" s="19"/>
      <c r="I41" s="19"/>
      <c r="J41" s="19"/>
      <c r="K41" s="19"/>
    </row>
    <row r="42" spans="1:11" s="17" customFormat="1" ht="21" customHeight="1" x14ac:dyDescent="0.25">
      <c r="A42" s="20"/>
      <c r="B42" s="20"/>
      <c r="C42" s="20"/>
      <c r="D42" s="19"/>
      <c r="E42" s="28"/>
      <c r="F42" s="19"/>
      <c r="G42" s="19"/>
      <c r="H42" s="19"/>
      <c r="I42" s="19"/>
      <c r="J42" s="19"/>
      <c r="K42" s="19"/>
    </row>
    <row r="43" spans="1:11" s="17" customFormat="1" ht="21" customHeight="1" x14ac:dyDescent="0.25">
      <c r="A43" s="20"/>
      <c r="B43" s="20"/>
      <c r="C43" s="20"/>
      <c r="D43" s="19"/>
      <c r="E43" s="28"/>
      <c r="F43" s="19"/>
      <c r="G43" s="19"/>
      <c r="H43" s="19"/>
      <c r="I43" s="19"/>
      <c r="J43" s="19"/>
      <c r="K43" s="19"/>
    </row>
    <row r="44" spans="1:11" s="17" customFormat="1" ht="21" customHeight="1" x14ac:dyDescent="0.25">
      <c r="A44" s="20"/>
      <c r="B44" s="20"/>
      <c r="C44" s="20"/>
      <c r="D44" s="19"/>
      <c r="E44" s="28"/>
      <c r="F44" s="19"/>
      <c r="G44" s="19"/>
      <c r="H44" s="19"/>
      <c r="I44" s="19"/>
      <c r="J44" s="19"/>
      <c r="K44" s="19"/>
    </row>
    <row r="45" spans="1:11" s="17" customFormat="1" ht="21" customHeight="1" x14ac:dyDescent="0.25">
      <c r="A45" s="20"/>
      <c r="B45" s="20"/>
      <c r="C45" s="20"/>
      <c r="D45" s="19"/>
      <c r="E45" s="28"/>
      <c r="F45" s="19"/>
      <c r="G45" s="19"/>
      <c r="H45" s="19"/>
      <c r="I45" s="19"/>
      <c r="J45" s="19"/>
      <c r="K45" s="19"/>
    </row>
    <row r="46" spans="1:11" s="17" customFormat="1" ht="21" customHeight="1" x14ac:dyDescent="0.25">
      <c r="A46" s="20"/>
      <c r="B46" s="20"/>
      <c r="C46" s="20"/>
      <c r="D46" s="19"/>
      <c r="E46" s="28"/>
      <c r="F46" s="19"/>
      <c r="G46" s="19"/>
      <c r="H46" s="19"/>
      <c r="I46" s="19"/>
      <c r="J46" s="19"/>
      <c r="K46" s="19"/>
    </row>
    <row r="47" spans="1:11" s="29" customFormat="1" ht="21" customHeight="1" x14ac:dyDescent="0.25">
      <c r="B47" s="30"/>
      <c r="C47" s="30"/>
      <c r="D47" s="30"/>
      <c r="E47" s="30"/>
      <c r="F47" s="30"/>
      <c r="G47" s="30"/>
      <c r="H47" s="30"/>
      <c r="I47" s="30"/>
      <c r="J47" s="31">
        <v>1</v>
      </c>
      <c r="K47" s="30"/>
    </row>
    <row r="48" spans="1:11" s="17" customFormat="1" ht="21" customHeight="1" x14ac:dyDescent="0.2">
      <c r="A48" s="16" t="s">
        <v>0</v>
      </c>
      <c r="B48" s="32"/>
      <c r="C48" s="32"/>
      <c r="D48" s="33"/>
      <c r="E48" s="33"/>
      <c r="F48" s="33"/>
      <c r="G48" s="33"/>
      <c r="H48" s="33"/>
      <c r="I48" s="33"/>
      <c r="J48" s="33"/>
      <c r="K48" s="33"/>
    </row>
    <row r="49" spans="1:11" s="17" customFormat="1" ht="21" customHeight="1" x14ac:dyDescent="0.2">
      <c r="A49" s="16" t="s">
        <v>40</v>
      </c>
      <c r="B49" s="32"/>
      <c r="C49" s="32"/>
      <c r="D49" s="33"/>
      <c r="E49" s="33"/>
      <c r="F49" s="33"/>
      <c r="G49" s="33"/>
      <c r="H49" s="33"/>
      <c r="I49" s="33"/>
      <c r="J49" s="33"/>
      <c r="K49" s="33"/>
    </row>
    <row r="50" spans="1:11" s="17" customFormat="1" ht="21" customHeight="1" x14ac:dyDescent="0.2">
      <c r="A50" s="1" t="str">
        <f>A3</f>
        <v>As at 31 December 2020</v>
      </c>
      <c r="B50" s="32"/>
      <c r="C50" s="32"/>
      <c r="D50" s="33"/>
      <c r="E50" s="33"/>
      <c r="F50" s="33"/>
      <c r="G50" s="33"/>
      <c r="H50" s="33"/>
      <c r="I50" s="33"/>
      <c r="J50" s="33"/>
      <c r="K50" s="33"/>
    </row>
    <row r="51" spans="1:11" ht="21" customHeight="1" x14ac:dyDescent="0.2">
      <c r="A51" s="1"/>
      <c r="H51" s="6"/>
      <c r="J51" s="6"/>
      <c r="K51" s="6" t="s">
        <v>3</v>
      </c>
    </row>
    <row r="52" spans="1:11" ht="21" customHeight="1" x14ac:dyDescent="0.2">
      <c r="A52" s="7"/>
      <c r="D52" s="140" t="s">
        <v>4</v>
      </c>
      <c r="E52" s="140"/>
      <c r="F52" s="140"/>
      <c r="H52" s="140" t="s">
        <v>5</v>
      </c>
      <c r="I52" s="140"/>
      <c r="J52" s="140"/>
      <c r="K52" s="140"/>
    </row>
    <row r="53" spans="1:11" ht="21" customHeight="1" x14ac:dyDescent="0.2">
      <c r="A53" s="7"/>
      <c r="D53" s="8" t="s">
        <v>6</v>
      </c>
      <c r="E53" s="8"/>
      <c r="F53" s="8" t="s">
        <v>6</v>
      </c>
      <c r="G53" s="8"/>
      <c r="H53" s="8" t="s">
        <v>6</v>
      </c>
      <c r="I53" s="8"/>
      <c r="J53" s="8" t="s">
        <v>6</v>
      </c>
      <c r="K53" s="8"/>
    </row>
    <row r="54" spans="1:11" s="7" customFormat="1" ht="21" customHeight="1" x14ac:dyDescent="0.2">
      <c r="B54" s="9" t="s">
        <v>7</v>
      </c>
      <c r="C54" s="10"/>
      <c r="D54" s="11" t="s">
        <v>8</v>
      </c>
      <c r="E54" s="12"/>
      <c r="F54" s="11" t="s">
        <v>9</v>
      </c>
      <c r="G54" s="13"/>
      <c r="H54" s="11" t="s">
        <v>8</v>
      </c>
      <c r="I54" s="12"/>
      <c r="J54" s="11" t="s">
        <v>9</v>
      </c>
      <c r="K54" s="9"/>
    </row>
    <row r="55" spans="1:11" s="7" customFormat="1" ht="21" customHeight="1" x14ac:dyDescent="0.2">
      <c r="B55" s="9"/>
      <c r="C55" s="10"/>
      <c r="D55" s="14"/>
      <c r="E55" s="14"/>
      <c r="F55" s="14"/>
      <c r="G55" s="9"/>
      <c r="H55" s="14"/>
      <c r="I55" s="14"/>
      <c r="J55" s="14"/>
      <c r="K55" s="9"/>
    </row>
    <row r="56" spans="1:11" s="7" customFormat="1" ht="21" hidden="1" customHeight="1" x14ac:dyDescent="0.2">
      <c r="B56" s="9"/>
      <c r="C56" s="10"/>
      <c r="D56" s="14"/>
      <c r="E56" s="14"/>
      <c r="F56" s="15"/>
      <c r="G56" s="9"/>
      <c r="H56" s="14"/>
      <c r="I56" s="14"/>
      <c r="J56" s="15"/>
      <c r="K56" s="9"/>
    </row>
    <row r="57" spans="1:11" s="17" customFormat="1" ht="21" customHeight="1" x14ac:dyDescent="0.2">
      <c r="A57" s="16" t="s">
        <v>41</v>
      </c>
      <c r="B57" s="24"/>
      <c r="D57" s="34"/>
      <c r="E57" s="34"/>
      <c r="F57" s="15"/>
      <c r="G57" s="18"/>
      <c r="H57" s="34"/>
      <c r="I57" s="34"/>
      <c r="J57" s="15"/>
      <c r="K57" s="34"/>
    </row>
    <row r="58" spans="1:11" s="17" customFormat="1" ht="21" customHeight="1" x14ac:dyDescent="0.2">
      <c r="A58" s="16" t="s">
        <v>42</v>
      </c>
      <c r="D58" s="19"/>
      <c r="E58" s="19"/>
      <c r="F58" s="19"/>
      <c r="G58" s="19"/>
      <c r="H58" s="19"/>
      <c r="I58" s="19"/>
      <c r="J58" s="19"/>
      <c r="K58" s="19"/>
    </row>
    <row r="59" spans="1:11" s="17" customFormat="1" ht="21" customHeight="1" x14ac:dyDescent="0.2">
      <c r="A59" s="20" t="s">
        <v>43</v>
      </c>
      <c r="D59" s="19"/>
      <c r="E59" s="19"/>
      <c r="F59" s="19"/>
      <c r="G59" s="19"/>
      <c r="H59" s="19"/>
      <c r="I59" s="19"/>
      <c r="J59" s="19"/>
      <c r="K59" s="19"/>
    </row>
    <row r="60" spans="1:11" s="17" customFormat="1" ht="21" customHeight="1" x14ac:dyDescent="0.2">
      <c r="A60" s="20" t="s">
        <v>44</v>
      </c>
      <c r="B60" s="21">
        <v>20.100000000000001</v>
      </c>
      <c r="C60" s="22"/>
      <c r="D60" s="23">
        <v>0</v>
      </c>
      <c r="E60" s="23"/>
      <c r="F60" s="23">
        <v>23802912</v>
      </c>
      <c r="G60" s="23"/>
      <c r="H60" s="23">
        <v>0</v>
      </c>
      <c r="I60" s="23"/>
      <c r="J60" s="23">
        <v>0</v>
      </c>
      <c r="K60" s="23"/>
    </row>
    <row r="61" spans="1:11" s="17" customFormat="1" ht="21" customHeight="1" x14ac:dyDescent="0.2">
      <c r="A61" s="20" t="s">
        <v>45</v>
      </c>
      <c r="B61" s="21" t="s">
        <v>320</v>
      </c>
      <c r="C61" s="22"/>
      <c r="D61" s="23">
        <v>4450043330</v>
      </c>
      <c r="E61" s="23"/>
      <c r="F61" s="23">
        <v>5990177790</v>
      </c>
      <c r="G61" s="23"/>
      <c r="H61" s="23">
        <v>809807103</v>
      </c>
      <c r="I61" s="23"/>
      <c r="J61" s="23">
        <v>1381320432</v>
      </c>
      <c r="K61" s="23"/>
    </row>
    <row r="62" spans="1:11" s="17" customFormat="1" ht="21" customHeight="1" x14ac:dyDescent="0.2">
      <c r="A62" s="20" t="s">
        <v>46</v>
      </c>
      <c r="B62" s="21" t="s">
        <v>321</v>
      </c>
      <c r="C62" s="22"/>
      <c r="D62" s="23">
        <v>3709801932</v>
      </c>
      <c r="E62" s="23"/>
      <c r="F62" s="23">
        <v>6178375810</v>
      </c>
      <c r="G62" s="23"/>
      <c r="H62" s="23">
        <v>755129087</v>
      </c>
      <c r="I62" s="23"/>
      <c r="J62" s="23">
        <v>1533358295</v>
      </c>
      <c r="K62" s="23"/>
    </row>
    <row r="63" spans="1:11" s="17" customFormat="1" ht="21" hidden="1" customHeight="1" x14ac:dyDescent="0.2">
      <c r="A63" s="20"/>
      <c r="B63" s="21"/>
      <c r="C63" s="22"/>
      <c r="D63" s="23"/>
      <c r="E63" s="23"/>
      <c r="F63" s="23"/>
      <c r="G63" s="23"/>
      <c r="H63" s="23"/>
      <c r="I63" s="23"/>
      <c r="J63" s="23"/>
      <c r="K63" s="23"/>
    </row>
    <row r="64" spans="1:11" s="17" customFormat="1" ht="21" customHeight="1" x14ac:dyDescent="0.2">
      <c r="A64" s="20" t="s">
        <v>47</v>
      </c>
      <c r="B64" s="21" t="s">
        <v>322</v>
      </c>
      <c r="C64" s="22"/>
      <c r="D64" s="23"/>
      <c r="E64" s="23"/>
      <c r="F64" s="23"/>
      <c r="G64" s="23"/>
      <c r="H64" s="23"/>
      <c r="I64" s="23"/>
      <c r="J64" s="23"/>
      <c r="K64" s="23"/>
    </row>
    <row r="65" spans="1:11" s="17" customFormat="1" ht="21" customHeight="1" x14ac:dyDescent="0.2">
      <c r="A65" s="20" t="s">
        <v>48</v>
      </c>
      <c r="B65" s="21">
        <v>22</v>
      </c>
      <c r="C65" s="22"/>
      <c r="D65" s="23">
        <v>107466667</v>
      </c>
      <c r="E65" s="23"/>
      <c r="F65" s="23">
        <v>193440000</v>
      </c>
      <c r="G65" s="23"/>
      <c r="H65" s="23">
        <v>107466667</v>
      </c>
      <c r="I65" s="23"/>
      <c r="J65" s="23">
        <v>193440000</v>
      </c>
      <c r="K65" s="23"/>
    </row>
    <row r="66" spans="1:11" s="17" customFormat="1" ht="21" customHeight="1" x14ac:dyDescent="0.2">
      <c r="A66" s="20" t="s">
        <v>49</v>
      </c>
      <c r="B66" s="21" t="s">
        <v>323</v>
      </c>
      <c r="C66" s="22"/>
      <c r="D66" s="23">
        <v>319830561</v>
      </c>
      <c r="E66" s="23"/>
      <c r="F66" s="23">
        <v>0</v>
      </c>
      <c r="G66" s="23"/>
      <c r="H66" s="23">
        <v>126883427</v>
      </c>
      <c r="I66" s="23"/>
      <c r="J66" s="23">
        <v>0</v>
      </c>
      <c r="K66" s="23"/>
    </row>
    <row r="67" spans="1:11" s="17" customFormat="1" ht="21" customHeight="1" x14ac:dyDescent="0.2">
      <c r="A67" s="20" t="s">
        <v>50</v>
      </c>
      <c r="B67" s="21" t="s">
        <v>318</v>
      </c>
      <c r="C67" s="22"/>
      <c r="D67" s="23">
        <v>0</v>
      </c>
      <c r="E67" s="23"/>
      <c r="F67" s="23">
        <v>16877656</v>
      </c>
      <c r="G67" s="23"/>
      <c r="H67" s="23">
        <v>0</v>
      </c>
      <c r="I67" s="23"/>
      <c r="J67" s="23">
        <v>248950</v>
      </c>
      <c r="K67" s="23"/>
    </row>
    <row r="68" spans="1:11" s="17" customFormat="1" ht="21" customHeight="1" x14ac:dyDescent="0.2">
      <c r="A68" s="20" t="s">
        <v>51</v>
      </c>
      <c r="B68" s="21">
        <v>24</v>
      </c>
      <c r="C68" s="22"/>
      <c r="D68" s="23">
        <v>0</v>
      </c>
      <c r="E68" s="23"/>
      <c r="F68" s="23">
        <v>4999807577</v>
      </c>
      <c r="G68" s="23"/>
      <c r="H68" s="23">
        <v>0</v>
      </c>
      <c r="I68" s="23"/>
      <c r="J68" s="23">
        <v>4999807577</v>
      </c>
      <c r="K68" s="23"/>
    </row>
    <row r="69" spans="1:11" s="17" customFormat="1" ht="21" customHeight="1" x14ac:dyDescent="0.2">
      <c r="A69" s="20" t="s">
        <v>52</v>
      </c>
      <c r="B69" s="21" t="s">
        <v>322</v>
      </c>
      <c r="C69" s="22"/>
      <c r="D69" s="23">
        <v>82600000</v>
      </c>
      <c r="E69" s="23"/>
      <c r="F69" s="23">
        <v>66000000</v>
      </c>
      <c r="G69" s="23"/>
      <c r="H69" s="23">
        <v>0</v>
      </c>
      <c r="I69" s="23"/>
      <c r="J69" s="23">
        <v>0</v>
      </c>
      <c r="K69" s="23"/>
    </row>
    <row r="70" spans="1:11" s="17" customFormat="1" ht="21" customHeight="1" x14ac:dyDescent="0.2">
      <c r="A70" s="20" t="s">
        <v>53</v>
      </c>
      <c r="B70" s="21">
        <v>9</v>
      </c>
      <c r="C70" s="22"/>
      <c r="D70" s="23">
        <v>0</v>
      </c>
      <c r="E70" s="23"/>
      <c r="F70" s="23">
        <v>0</v>
      </c>
      <c r="G70" s="23"/>
      <c r="H70" s="23">
        <v>11296481134</v>
      </c>
      <c r="I70" s="23"/>
      <c r="J70" s="23">
        <v>12139192201</v>
      </c>
      <c r="K70" s="23"/>
    </row>
    <row r="71" spans="1:11" s="17" customFormat="1" ht="21" customHeight="1" x14ac:dyDescent="0.2">
      <c r="A71" s="20" t="s">
        <v>54</v>
      </c>
      <c r="B71" s="21" t="s">
        <v>322</v>
      </c>
      <c r="C71" s="22"/>
      <c r="D71" s="23">
        <v>1705088407</v>
      </c>
      <c r="E71" s="23"/>
      <c r="F71" s="23">
        <v>1013777365</v>
      </c>
      <c r="G71" s="23"/>
      <c r="H71" s="23">
        <v>1102125716</v>
      </c>
      <c r="I71" s="23"/>
      <c r="J71" s="23">
        <v>159083151</v>
      </c>
      <c r="K71" s="23"/>
    </row>
    <row r="72" spans="1:11" s="17" customFormat="1" ht="21" customHeight="1" x14ac:dyDescent="0.2">
      <c r="A72" s="20" t="s">
        <v>55</v>
      </c>
      <c r="B72" s="21" t="s">
        <v>322</v>
      </c>
      <c r="C72" s="22"/>
      <c r="D72" s="23">
        <v>185460161</v>
      </c>
      <c r="E72" s="23"/>
      <c r="F72" s="23">
        <v>206726331</v>
      </c>
      <c r="G72" s="23"/>
      <c r="H72" s="23">
        <v>102733554</v>
      </c>
      <c r="I72" s="23"/>
      <c r="J72" s="23">
        <v>107289246</v>
      </c>
      <c r="K72" s="23"/>
    </row>
    <row r="73" spans="1:11" s="17" customFormat="1" ht="21" customHeight="1" x14ac:dyDescent="0.2">
      <c r="A73" s="20" t="s">
        <v>56</v>
      </c>
      <c r="B73" s="21">
        <v>25</v>
      </c>
      <c r="C73" s="22"/>
      <c r="D73" s="23">
        <v>7206237</v>
      </c>
      <c r="E73" s="23"/>
      <c r="F73" s="23">
        <v>0</v>
      </c>
      <c r="G73" s="23"/>
      <c r="H73" s="23">
        <v>7206237</v>
      </c>
      <c r="I73" s="23"/>
      <c r="J73" s="23">
        <v>0</v>
      </c>
      <c r="K73" s="23"/>
    </row>
    <row r="74" spans="1:11" s="17" customFormat="1" ht="21" customHeight="1" x14ac:dyDescent="0.2">
      <c r="A74" s="20" t="s">
        <v>57</v>
      </c>
      <c r="B74" s="21" t="s">
        <v>322</v>
      </c>
      <c r="C74" s="22"/>
      <c r="D74" s="23">
        <v>652853268</v>
      </c>
      <c r="E74" s="23"/>
      <c r="F74" s="23">
        <v>574164187</v>
      </c>
      <c r="G74" s="23"/>
      <c r="H74" s="23">
        <v>185915110</v>
      </c>
      <c r="I74" s="23"/>
      <c r="J74" s="23">
        <v>156313438</v>
      </c>
      <c r="K74" s="23"/>
    </row>
    <row r="75" spans="1:11" s="17" customFormat="1" ht="21" customHeight="1" x14ac:dyDescent="0.2">
      <c r="A75" s="16" t="s">
        <v>58</v>
      </c>
      <c r="B75" s="21"/>
      <c r="C75" s="25"/>
      <c r="D75" s="26">
        <f>SUM(D60:D74)</f>
        <v>11220350563</v>
      </c>
      <c r="E75" s="23"/>
      <c r="F75" s="26">
        <f>SUM(F60:F74)</f>
        <v>19263149628</v>
      </c>
      <c r="G75" s="23"/>
      <c r="H75" s="26">
        <f>SUM(H60:H74)</f>
        <v>14493748035</v>
      </c>
      <c r="I75" s="23"/>
      <c r="J75" s="26">
        <f>SUM(J60:J74)</f>
        <v>20670053290</v>
      </c>
      <c r="K75" s="23"/>
    </row>
    <row r="76" spans="1:11" s="17" customFormat="1" ht="21" customHeight="1" x14ac:dyDescent="0.2">
      <c r="A76" s="16" t="s">
        <v>59</v>
      </c>
      <c r="B76" s="21"/>
      <c r="C76" s="25"/>
      <c r="D76" s="23"/>
      <c r="E76" s="23"/>
      <c r="F76" s="23"/>
      <c r="G76" s="23"/>
      <c r="H76" s="23"/>
      <c r="I76" s="23"/>
      <c r="J76" s="23"/>
      <c r="K76" s="23"/>
    </row>
    <row r="77" spans="1:11" s="17" customFormat="1" ht="21" customHeight="1" x14ac:dyDescent="0.2">
      <c r="A77" s="20" t="s">
        <v>60</v>
      </c>
      <c r="B77" s="21">
        <v>22</v>
      </c>
      <c r="C77" s="22"/>
      <c r="D77" s="23">
        <v>6000000000</v>
      </c>
      <c r="E77" s="23"/>
      <c r="F77" s="23">
        <v>4507466667</v>
      </c>
      <c r="G77" s="23"/>
      <c r="H77" s="23">
        <v>6000000000</v>
      </c>
      <c r="I77" s="23"/>
      <c r="J77" s="23">
        <v>4507466667</v>
      </c>
      <c r="K77" s="23"/>
    </row>
    <row r="78" spans="1:11" s="17" customFormat="1" ht="21" customHeight="1" x14ac:dyDescent="0.2">
      <c r="A78" s="20" t="s">
        <v>61</v>
      </c>
      <c r="B78" s="21" t="s">
        <v>323</v>
      </c>
      <c r="C78" s="22"/>
      <c r="D78" s="23">
        <v>3141862279</v>
      </c>
      <c r="E78" s="23"/>
      <c r="F78" s="23">
        <v>0</v>
      </c>
      <c r="G78" s="23"/>
      <c r="H78" s="23">
        <v>582735277</v>
      </c>
      <c r="I78" s="23"/>
      <c r="J78" s="23">
        <v>0</v>
      </c>
      <c r="K78" s="23"/>
    </row>
    <row r="79" spans="1:11" s="17" customFormat="1" ht="21" customHeight="1" x14ac:dyDescent="0.2">
      <c r="A79" s="20" t="s">
        <v>62</v>
      </c>
      <c r="B79" s="21" t="s">
        <v>318</v>
      </c>
      <c r="C79" s="22"/>
      <c r="D79" s="23">
        <v>0</v>
      </c>
      <c r="E79" s="23"/>
      <c r="F79" s="23">
        <v>30510755</v>
      </c>
      <c r="G79" s="23"/>
      <c r="H79" s="23">
        <v>0</v>
      </c>
      <c r="I79" s="23"/>
      <c r="J79" s="23">
        <v>598979</v>
      </c>
      <c r="K79" s="23"/>
    </row>
    <row r="80" spans="1:11" s="17" customFormat="1" ht="21" customHeight="1" x14ac:dyDescent="0.2">
      <c r="A80" s="20" t="s">
        <v>63</v>
      </c>
      <c r="B80" s="21">
        <v>24</v>
      </c>
      <c r="C80" s="22"/>
      <c r="D80" s="23">
        <v>14593850014</v>
      </c>
      <c r="E80" s="23"/>
      <c r="F80" s="23">
        <v>14591681097</v>
      </c>
      <c r="G80" s="23"/>
      <c r="H80" s="23">
        <v>14593850014</v>
      </c>
      <c r="I80" s="23"/>
      <c r="J80" s="23">
        <v>14591681097</v>
      </c>
      <c r="K80" s="23"/>
    </row>
    <row r="81" spans="1:12" s="17" customFormat="1" ht="21" customHeight="1" x14ac:dyDescent="0.2">
      <c r="A81" s="20" t="s">
        <v>64</v>
      </c>
      <c r="B81" s="21">
        <v>26</v>
      </c>
      <c r="C81" s="22"/>
      <c r="D81" s="23">
        <v>1287272451</v>
      </c>
      <c r="E81" s="23"/>
      <c r="F81" s="23">
        <v>723958598</v>
      </c>
      <c r="G81" s="23"/>
      <c r="H81" s="23">
        <v>1117090616</v>
      </c>
      <c r="I81" s="23"/>
      <c r="J81" s="23">
        <v>589340231</v>
      </c>
      <c r="K81" s="23"/>
    </row>
    <row r="82" spans="1:12" s="17" customFormat="1" ht="21" customHeight="1" x14ac:dyDescent="0.2">
      <c r="A82" s="20" t="s">
        <v>65</v>
      </c>
      <c r="B82" s="21">
        <v>27</v>
      </c>
      <c r="C82" s="22"/>
      <c r="D82" s="23">
        <v>4394895139</v>
      </c>
      <c r="E82" s="23"/>
      <c r="F82" s="23">
        <v>4130652690</v>
      </c>
      <c r="G82" s="23"/>
      <c r="H82" s="23">
        <v>1403897379</v>
      </c>
      <c r="I82" s="23"/>
      <c r="J82" s="23">
        <v>1318888705</v>
      </c>
      <c r="K82" s="23"/>
    </row>
    <row r="83" spans="1:12" s="17" customFormat="1" ht="21" customHeight="1" x14ac:dyDescent="0.2">
      <c r="A83" s="20" t="s">
        <v>66</v>
      </c>
      <c r="B83" s="21" t="s">
        <v>322</v>
      </c>
      <c r="C83" s="22"/>
      <c r="D83" s="23">
        <v>561519753</v>
      </c>
      <c r="E83" s="23"/>
      <c r="F83" s="23">
        <v>612019660</v>
      </c>
      <c r="G83" s="23"/>
      <c r="H83" s="23">
        <v>140462957</v>
      </c>
      <c r="I83" s="23"/>
      <c r="J83" s="23">
        <v>149685338</v>
      </c>
      <c r="K83" s="23"/>
    </row>
    <row r="84" spans="1:12" s="17" customFormat="1" ht="21" customHeight="1" x14ac:dyDescent="0.2">
      <c r="A84" s="20" t="s">
        <v>67</v>
      </c>
      <c r="B84" s="21" t="s">
        <v>319</v>
      </c>
      <c r="C84" s="22"/>
      <c r="D84" s="23">
        <v>3324431587</v>
      </c>
      <c r="E84" s="23"/>
      <c r="F84" s="23">
        <v>2550290717</v>
      </c>
      <c r="G84" s="23"/>
      <c r="H84" s="23">
        <v>179145238</v>
      </c>
      <c r="I84" s="23"/>
      <c r="J84" s="23">
        <v>153572376</v>
      </c>
      <c r="K84" s="23"/>
    </row>
    <row r="85" spans="1:12" s="17" customFormat="1" ht="21" customHeight="1" x14ac:dyDescent="0.2">
      <c r="A85" s="20" t="s">
        <v>68</v>
      </c>
      <c r="B85" s="21">
        <v>9</v>
      </c>
      <c r="C85" s="22"/>
      <c r="D85" s="23">
        <v>63370097</v>
      </c>
      <c r="E85" s="23"/>
      <c r="F85" s="23">
        <v>70384058</v>
      </c>
      <c r="G85" s="23"/>
      <c r="H85" s="23">
        <v>31937707</v>
      </c>
      <c r="I85" s="23"/>
      <c r="J85" s="23">
        <v>31637572</v>
      </c>
      <c r="K85" s="23"/>
    </row>
    <row r="86" spans="1:12" s="17" customFormat="1" ht="21" customHeight="1" x14ac:dyDescent="0.25">
      <c r="A86" s="16" t="s">
        <v>69</v>
      </c>
      <c r="B86" s="35"/>
      <c r="C86" s="25"/>
      <c r="D86" s="26">
        <f>SUM(D76:D85)</f>
        <v>33367201320</v>
      </c>
      <c r="E86" s="23"/>
      <c r="F86" s="26">
        <f>SUM(F76:F85)</f>
        <v>27216964242</v>
      </c>
      <c r="G86" s="23"/>
      <c r="H86" s="26">
        <f>SUM(H76:H85)</f>
        <v>24049119188</v>
      </c>
      <c r="I86" s="23"/>
      <c r="J86" s="26">
        <f>SUM(J76:J85)</f>
        <v>21342870965</v>
      </c>
      <c r="K86" s="23"/>
    </row>
    <row r="87" spans="1:12" s="17" customFormat="1" ht="21" customHeight="1" x14ac:dyDescent="0.2">
      <c r="A87" s="16" t="s">
        <v>70</v>
      </c>
      <c r="B87" s="25"/>
      <c r="C87" s="25"/>
      <c r="D87" s="26">
        <f>D75+D86</f>
        <v>44587551883</v>
      </c>
      <c r="E87" s="23"/>
      <c r="F87" s="26">
        <f>F75+F86</f>
        <v>46480113870</v>
      </c>
      <c r="G87" s="23"/>
      <c r="H87" s="26">
        <f>H75+H86</f>
        <v>38542867223</v>
      </c>
      <c r="I87" s="23"/>
      <c r="J87" s="26">
        <f>J75+J86</f>
        <v>42012924255</v>
      </c>
      <c r="K87" s="23"/>
    </row>
    <row r="88" spans="1:12" s="17" customFormat="1" ht="21" customHeight="1" x14ac:dyDescent="0.2">
      <c r="A88" s="20"/>
      <c r="D88" s="19"/>
      <c r="E88" s="19"/>
      <c r="F88" s="19"/>
      <c r="G88" s="19"/>
      <c r="H88" s="19"/>
      <c r="I88" s="19"/>
      <c r="J88" s="19"/>
      <c r="K88" s="19"/>
    </row>
    <row r="89" spans="1:12" s="17" customFormat="1" ht="21" customHeight="1" x14ac:dyDescent="0.2">
      <c r="A89" s="20" t="s">
        <v>39</v>
      </c>
      <c r="D89" s="19"/>
      <c r="E89" s="19"/>
      <c r="F89" s="19"/>
      <c r="G89" s="19"/>
      <c r="H89" s="19"/>
      <c r="I89" s="19"/>
      <c r="J89" s="19"/>
      <c r="K89" s="19"/>
    </row>
    <row r="90" spans="1:12" s="17" customFormat="1" ht="21" customHeight="1" x14ac:dyDescent="0.2">
      <c r="A90" s="20"/>
      <c r="D90" s="19"/>
      <c r="E90" s="19"/>
      <c r="F90" s="19"/>
      <c r="G90" s="19"/>
      <c r="H90" s="19"/>
      <c r="I90" s="19"/>
      <c r="J90" s="19"/>
      <c r="K90" s="19"/>
    </row>
    <row r="91" spans="1:12" s="17" customFormat="1" ht="21" customHeight="1" x14ac:dyDescent="0.2">
      <c r="A91" s="20"/>
      <c r="D91" s="19"/>
      <c r="E91" s="19"/>
      <c r="F91" s="19"/>
      <c r="G91" s="19"/>
      <c r="H91" s="19"/>
      <c r="I91" s="19"/>
      <c r="J91" s="19"/>
      <c r="K91" s="19"/>
    </row>
    <row r="92" spans="1:12" s="17" customFormat="1" ht="21" customHeight="1" x14ac:dyDescent="0.2">
      <c r="A92" s="20"/>
      <c r="D92" s="19"/>
      <c r="E92" s="19"/>
      <c r="F92" s="19"/>
      <c r="G92" s="19"/>
      <c r="H92" s="19"/>
      <c r="I92" s="19"/>
      <c r="J92" s="19"/>
      <c r="K92" s="19"/>
    </row>
    <row r="93" spans="1:12" s="17" customFormat="1" ht="21" customHeight="1" x14ac:dyDescent="0.2">
      <c r="A93" s="20"/>
      <c r="D93" s="19"/>
      <c r="E93" s="19"/>
      <c r="F93" s="19"/>
      <c r="G93" s="19"/>
      <c r="H93" s="19"/>
      <c r="I93" s="19"/>
      <c r="J93" s="19"/>
      <c r="K93" s="19"/>
    </row>
    <row r="94" spans="1:12" s="29" customFormat="1" ht="21" customHeight="1" x14ac:dyDescent="0.25">
      <c r="B94" s="30"/>
      <c r="C94" s="30"/>
      <c r="D94" s="30"/>
      <c r="E94" s="30"/>
      <c r="F94" s="30"/>
      <c r="G94" s="30"/>
      <c r="H94" s="30"/>
      <c r="I94" s="30"/>
      <c r="J94" s="31">
        <v>2</v>
      </c>
      <c r="K94" s="30"/>
    </row>
    <row r="95" spans="1:12" s="17" customFormat="1" ht="21" customHeight="1" x14ac:dyDescent="0.2">
      <c r="A95" s="16" t="s">
        <v>0</v>
      </c>
      <c r="B95" s="32"/>
      <c r="C95" s="32"/>
      <c r="D95" s="33"/>
      <c r="E95" s="33"/>
      <c r="F95" s="33"/>
      <c r="G95" s="33"/>
      <c r="H95" s="33"/>
      <c r="I95" s="33"/>
      <c r="J95" s="33"/>
      <c r="K95" s="33"/>
      <c r="L95" s="6"/>
    </row>
    <row r="96" spans="1:12" s="17" customFormat="1" ht="21" customHeight="1" x14ac:dyDescent="0.2">
      <c r="A96" s="16" t="s">
        <v>40</v>
      </c>
      <c r="B96" s="32"/>
      <c r="C96" s="32"/>
      <c r="D96" s="33"/>
      <c r="E96" s="33"/>
      <c r="F96" s="33"/>
      <c r="G96" s="33"/>
      <c r="H96" s="33"/>
      <c r="I96" s="33"/>
      <c r="J96" s="33"/>
      <c r="K96" s="33"/>
    </row>
    <row r="97" spans="1:15" s="17" customFormat="1" ht="21" customHeight="1" x14ac:dyDescent="0.2">
      <c r="A97" s="1" t="str">
        <f>A50</f>
        <v>As at 31 December 2020</v>
      </c>
      <c r="B97" s="32"/>
      <c r="C97" s="32"/>
      <c r="D97" s="33"/>
      <c r="E97" s="33"/>
      <c r="F97" s="33"/>
      <c r="G97" s="33"/>
      <c r="H97" s="33"/>
      <c r="I97" s="33"/>
      <c r="J97" s="33"/>
      <c r="K97" s="33"/>
    </row>
    <row r="98" spans="1:15" ht="21" customHeight="1" x14ac:dyDescent="0.2">
      <c r="A98" s="1"/>
      <c r="H98" s="6"/>
      <c r="J98" s="6"/>
      <c r="K98" s="6" t="s">
        <v>3</v>
      </c>
    </row>
    <row r="99" spans="1:15" ht="21" customHeight="1" x14ac:dyDescent="0.2">
      <c r="A99" s="7"/>
      <c r="D99" s="140" t="s">
        <v>4</v>
      </c>
      <c r="E99" s="140"/>
      <c r="F99" s="140"/>
      <c r="H99" s="140" t="s">
        <v>5</v>
      </c>
      <c r="I99" s="140"/>
      <c r="J99" s="140"/>
      <c r="K99" s="140"/>
    </row>
    <row r="100" spans="1:15" ht="21" customHeight="1" x14ac:dyDescent="0.2">
      <c r="A100" s="7"/>
      <c r="D100" s="8" t="s">
        <v>6</v>
      </c>
      <c r="E100" s="8"/>
      <c r="F100" s="8" t="s">
        <v>6</v>
      </c>
      <c r="G100" s="8"/>
      <c r="H100" s="8" t="s">
        <v>6</v>
      </c>
      <c r="I100" s="8"/>
      <c r="J100" s="8" t="s">
        <v>6</v>
      </c>
      <c r="K100" s="8"/>
    </row>
    <row r="101" spans="1:15" s="7" customFormat="1" ht="21" customHeight="1" x14ac:dyDescent="0.2">
      <c r="B101" s="9"/>
      <c r="C101" s="10"/>
      <c r="D101" s="11" t="s">
        <v>8</v>
      </c>
      <c r="E101" s="12"/>
      <c r="F101" s="11" t="s">
        <v>9</v>
      </c>
      <c r="G101" s="13"/>
      <c r="H101" s="11" t="s">
        <v>8</v>
      </c>
      <c r="I101" s="12"/>
      <c r="J101" s="11" t="s">
        <v>9</v>
      </c>
      <c r="K101" s="9"/>
    </row>
    <row r="102" spans="1:15" s="17" customFormat="1" ht="21" customHeight="1" x14ac:dyDescent="0.25">
      <c r="B102" s="24"/>
      <c r="D102" s="14"/>
      <c r="E102" s="14"/>
      <c r="F102" s="14"/>
      <c r="G102" s="9"/>
      <c r="H102" s="14"/>
      <c r="I102" s="14"/>
      <c r="J102" s="14"/>
      <c r="K102" s="36"/>
    </row>
    <row r="103" spans="1:15" s="17" customFormat="1" ht="21" hidden="1" customHeight="1" x14ac:dyDescent="0.25">
      <c r="D103" s="14"/>
      <c r="E103" s="14"/>
      <c r="F103" s="15"/>
      <c r="G103" s="9"/>
      <c r="H103" s="14"/>
      <c r="I103" s="14"/>
      <c r="J103" s="15"/>
      <c r="K103" s="36"/>
      <c r="M103" s="25"/>
      <c r="N103" s="35"/>
      <c r="O103" s="35"/>
    </row>
    <row r="104" spans="1:15" s="17" customFormat="1" ht="21" customHeight="1" x14ac:dyDescent="0.25">
      <c r="A104" s="16" t="s">
        <v>71</v>
      </c>
      <c r="D104" s="14"/>
      <c r="E104" s="14"/>
      <c r="F104" s="15"/>
      <c r="G104" s="9"/>
      <c r="H104" s="14"/>
      <c r="I104" s="14"/>
      <c r="J104" s="15"/>
      <c r="K104" s="36"/>
      <c r="M104" s="25"/>
      <c r="N104" s="35"/>
      <c r="O104" s="35"/>
    </row>
    <row r="105" spans="1:15" s="17" customFormat="1" ht="21" customHeight="1" x14ac:dyDescent="0.25">
      <c r="A105" s="16" t="s">
        <v>72</v>
      </c>
      <c r="D105" s="14"/>
      <c r="E105" s="14"/>
      <c r="F105" s="15"/>
      <c r="G105" s="9"/>
      <c r="H105" s="14"/>
      <c r="I105" s="14"/>
      <c r="J105" s="15"/>
      <c r="K105" s="36"/>
      <c r="M105" s="25"/>
      <c r="N105" s="35"/>
      <c r="O105" s="35"/>
    </row>
    <row r="106" spans="1:15" s="17" customFormat="1" ht="21" customHeight="1" x14ac:dyDescent="0.25">
      <c r="A106" s="20" t="s">
        <v>73</v>
      </c>
      <c r="B106" s="37"/>
      <c r="D106" s="19"/>
      <c r="E106" s="19"/>
      <c r="F106" s="19"/>
      <c r="G106" s="19"/>
      <c r="H106" s="19"/>
      <c r="I106" s="19"/>
      <c r="J106" s="19"/>
      <c r="K106" s="19"/>
    </row>
    <row r="107" spans="1:15" s="17" customFormat="1" ht="21" customHeight="1" x14ac:dyDescent="0.2">
      <c r="A107" s="20" t="s">
        <v>74</v>
      </c>
      <c r="C107" s="22"/>
      <c r="D107" s="38"/>
      <c r="E107" s="39"/>
      <c r="F107" s="38"/>
      <c r="G107" s="39"/>
      <c r="H107" s="38"/>
      <c r="I107" s="19"/>
      <c r="J107" s="19"/>
      <c r="K107" s="19"/>
    </row>
    <row r="108" spans="1:15" s="17" customFormat="1" ht="21" customHeight="1" thickBot="1" x14ac:dyDescent="0.3">
      <c r="A108" s="20" t="s">
        <v>75</v>
      </c>
      <c r="B108" s="37"/>
      <c r="C108" s="22"/>
      <c r="D108" s="40">
        <v>1758223567</v>
      </c>
      <c r="E108" s="23"/>
      <c r="F108" s="40">
        <v>1758223567</v>
      </c>
      <c r="G108" s="23"/>
      <c r="H108" s="40">
        <v>1758223567</v>
      </c>
      <c r="I108" s="23"/>
      <c r="J108" s="40">
        <v>1758223567</v>
      </c>
      <c r="K108" s="23"/>
    </row>
    <row r="109" spans="1:15" s="17" customFormat="1" ht="21" customHeight="1" thickTop="1" x14ac:dyDescent="0.2">
      <c r="A109" s="20" t="s">
        <v>76</v>
      </c>
      <c r="B109" s="22"/>
      <c r="C109" s="22"/>
      <c r="D109" s="23"/>
      <c r="E109" s="23"/>
      <c r="F109" s="23"/>
      <c r="G109" s="23"/>
      <c r="H109" s="23"/>
      <c r="I109" s="23"/>
      <c r="J109" s="23"/>
      <c r="K109" s="23"/>
    </row>
    <row r="110" spans="1:15" s="17" customFormat="1" ht="21" customHeight="1" x14ac:dyDescent="0.25">
      <c r="A110" s="20" t="s">
        <v>77</v>
      </c>
      <c r="B110" s="37"/>
      <c r="C110" s="22"/>
      <c r="D110" s="19">
        <v>1589200190</v>
      </c>
      <c r="E110" s="19"/>
      <c r="F110" s="19">
        <v>1589200190</v>
      </c>
      <c r="G110" s="19"/>
      <c r="H110" s="19">
        <v>1589200190</v>
      </c>
      <c r="I110" s="19"/>
      <c r="J110" s="19">
        <v>1589200190</v>
      </c>
      <c r="K110" s="19"/>
    </row>
    <row r="111" spans="1:15" s="17" customFormat="1" ht="21" customHeight="1" x14ac:dyDescent="0.2">
      <c r="A111" s="20" t="s">
        <v>78</v>
      </c>
      <c r="B111" s="22"/>
      <c r="C111" s="22"/>
      <c r="D111" s="23">
        <v>30166103071</v>
      </c>
      <c r="E111" s="23"/>
      <c r="F111" s="23">
        <v>30166103071</v>
      </c>
      <c r="G111" s="23"/>
      <c r="H111" s="23">
        <v>30103179143</v>
      </c>
      <c r="I111" s="23"/>
      <c r="J111" s="23">
        <v>30103179143</v>
      </c>
      <c r="K111" s="23"/>
    </row>
    <row r="112" spans="1:15" s="17" customFormat="1" ht="21" customHeight="1" x14ac:dyDescent="0.2">
      <c r="A112" s="20" t="s">
        <v>79</v>
      </c>
      <c r="B112" s="22"/>
      <c r="C112" s="22"/>
      <c r="D112" s="23">
        <v>305000325</v>
      </c>
      <c r="E112" s="23"/>
      <c r="F112" s="23">
        <v>305000325</v>
      </c>
      <c r="G112" s="23"/>
      <c r="H112" s="23">
        <v>0</v>
      </c>
      <c r="I112" s="23"/>
      <c r="J112" s="23">
        <v>0</v>
      </c>
      <c r="K112" s="23"/>
    </row>
    <row r="113" spans="1:11" s="17" customFormat="1" ht="21" customHeight="1" x14ac:dyDescent="0.2">
      <c r="A113" s="20" t="s">
        <v>80</v>
      </c>
      <c r="B113" s="22"/>
      <c r="C113" s="22"/>
      <c r="D113" s="23">
        <v>-2699611442</v>
      </c>
      <c r="E113" s="23"/>
      <c r="F113" s="23">
        <v>-2693616799</v>
      </c>
      <c r="G113" s="23"/>
      <c r="H113" s="23">
        <v>0</v>
      </c>
      <c r="I113" s="23"/>
      <c r="J113" s="23">
        <v>0</v>
      </c>
      <c r="K113" s="23"/>
    </row>
    <row r="114" spans="1:11" s="17" customFormat="1" ht="21" customHeight="1" x14ac:dyDescent="0.2">
      <c r="A114" s="20" t="s">
        <v>81</v>
      </c>
      <c r="B114" s="22"/>
      <c r="C114" s="22"/>
      <c r="D114" s="23"/>
      <c r="E114" s="23"/>
      <c r="F114" s="23"/>
      <c r="G114" s="23"/>
      <c r="H114" s="23"/>
      <c r="I114" s="23"/>
      <c r="J114" s="23"/>
      <c r="K114" s="23"/>
    </row>
    <row r="115" spans="1:11" s="17" customFormat="1" ht="21" customHeight="1" x14ac:dyDescent="0.25">
      <c r="A115" s="20" t="s">
        <v>82</v>
      </c>
      <c r="B115" s="37"/>
      <c r="C115" s="22"/>
      <c r="D115" s="23">
        <v>175822357</v>
      </c>
      <c r="E115" s="23"/>
      <c r="F115" s="23">
        <v>175822357</v>
      </c>
      <c r="G115" s="23"/>
      <c r="H115" s="23">
        <v>175822357</v>
      </c>
      <c r="I115" s="23"/>
      <c r="J115" s="23">
        <v>175822357</v>
      </c>
      <c r="K115" s="23"/>
    </row>
    <row r="116" spans="1:11" s="17" customFormat="1" ht="21" customHeight="1" x14ac:dyDescent="0.2">
      <c r="A116" s="20" t="s">
        <v>83</v>
      </c>
      <c r="B116" s="20"/>
      <c r="C116" s="20"/>
      <c r="D116" s="23">
        <v>47099525746</v>
      </c>
      <c r="E116" s="23"/>
      <c r="F116" s="23">
        <v>45708000257</v>
      </c>
      <c r="G116" s="23"/>
      <c r="H116" s="23">
        <v>24498890496</v>
      </c>
      <c r="I116" s="23"/>
      <c r="J116" s="23">
        <v>18214810850</v>
      </c>
      <c r="K116" s="23"/>
    </row>
    <row r="117" spans="1:11" s="17" customFormat="1" ht="21" customHeight="1" x14ac:dyDescent="0.2">
      <c r="A117" s="20" t="s">
        <v>84</v>
      </c>
      <c r="B117" s="22"/>
      <c r="C117" s="22"/>
      <c r="D117" s="41">
        <v>11274144235</v>
      </c>
      <c r="E117" s="23"/>
      <c r="F117" s="41">
        <v>8562923289</v>
      </c>
      <c r="G117" s="23"/>
      <c r="H117" s="41">
        <v>2145806029</v>
      </c>
      <c r="I117" s="23"/>
      <c r="J117" s="41">
        <v>2154635298</v>
      </c>
      <c r="K117" s="23"/>
    </row>
    <row r="118" spans="1:11" s="17" customFormat="1" ht="21" customHeight="1" x14ac:dyDescent="0.25">
      <c r="A118" s="20" t="s">
        <v>85</v>
      </c>
      <c r="B118" s="25"/>
      <c r="C118" s="25"/>
      <c r="D118" s="23">
        <f>SUM(D110:D117)</f>
        <v>87910184482</v>
      </c>
      <c r="E118" s="23"/>
      <c r="F118" s="23">
        <f>SUM(F110:F117)</f>
        <v>83813432690</v>
      </c>
      <c r="G118" s="23"/>
      <c r="H118" s="23">
        <f>SUM(H110:H117)</f>
        <v>58512898215</v>
      </c>
      <c r="I118" s="42"/>
      <c r="J118" s="23">
        <f>SUM(J110:J117)</f>
        <v>52237647838</v>
      </c>
      <c r="K118" s="42"/>
    </row>
    <row r="119" spans="1:11" s="17" customFormat="1" ht="21" customHeight="1" x14ac:dyDescent="0.2">
      <c r="A119" s="20" t="s">
        <v>86</v>
      </c>
      <c r="B119" s="25"/>
      <c r="C119" s="25"/>
      <c r="D119" s="41">
        <v>3552514878</v>
      </c>
      <c r="E119" s="23"/>
      <c r="F119" s="41">
        <v>3368190459</v>
      </c>
      <c r="G119" s="23"/>
      <c r="H119" s="41">
        <v>0</v>
      </c>
      <c r="I119" s="23"/>
      <c r="J119" s="41">
        <v>0</v>
      </c>
      <c r="K119" s="23"/>
    </row>
    <row r="120" spans="1:11" s="17" customFormat="1" ht="21" customHeight="1" x14ac:dyDescent="0.25">
      <c r="A120" s="16" t="s">
        <v>87</v>
      </c>
      <c r="B120" s="25"/>
      <c r="C120" s="25"/>
      <c r="D120" s="23">
        <f>SUM(D118:D119)</f>
        <v>91462699360</v>
      </c>
      <c r="E120" s="23"/>
      <c r="F120" s="23">
        <f>SUM(F118:F119)</f>
        <v>87181623149</v>
      </c>
      <c r="G120" s="23"/>
      <c r="H120" s="23">
        <f>SUM(H118:H119)</f>
        <v>58512898215</v>
      </c>
      <c r="I120" s="42"/>
      <c r="J120" s="23">
        <f>SUM(J118:J119)</f>
        <v>52237647838</v>
      </c>
      <c r="K120" s="42"/>
    </row>
    <row r="121" spans="1:11" s="17" customFormat="1" ht="21" customHeight="1" thickBot="1" x14ac:dyDescent="0.25">
      <c r="A121" s="16" t="s">
        <v>88</v>
      </c>
      <c r="C121" s="25"/>
      <c r="D121" s="27">
        <f>D120+D87</f>
        <v>136050251243</v>
      </c>
      <c r="E121" s="23"/>
      <c r="F121" s="27">
        <f>F120+F87</f>
        <v>133661737019</v>
      </c>
      <c r="G121" s="23"/>
      <c r="H121" s="27">
        <f>H120+H87</f>
        <v>97055765438</v>
      </c>
      <c r="I121" s="23"/>
      <c r="J121" s="27">
        <f>J120+J87</f>
        <v>94250572093</v>
      </c>
      <c r="K121" s="23"/>
    </row>
    <row r="122" spans="1:11" s="17" customFormat="1" ht="21" customHeight="1" thickTop="1" x14ac:dyDescent="0.2">
      <c r="A122" s="20"/>
      <c r="D122" s="23">
        <f>D38-D121</f>
        <v>0</v>
      </c>
      <c r="E122" s="23"/>
      <c r="F122" s="23">
        <f>F38-F121</f>
        <v>0</v>
      </c>
      <c r="G122" s="23"/>
      <c r="H122" s="23">
        <f>H38-H121</f>
        <v>0</v>
      </c>
      <c r="I122" s="23"/>
      <c r="J122" s="23">
        <f>J38-J121</f>
        <v>0</v>
      </c>
      <c r="K122" s="23"/>
    </row>
    <row r="123" spans="1:11" ht="21" customHeight="1" x14ac:dyDescent="0.2">
      <c r="A123" s="7" t="s">
        <v>39</v>
      </c>
    </row>
    <row r="124" spans="1:11" ht="21" customHeight="1" x14ac:dyDescent="0.2">
      <c r="A124" s="7"/>
    </row>
    <row r="125" spans="1:11" ht="21" customHeight="1" x14ac:dyDescent="0.2">
      <c r="A125" s="43"/>
    </row>
    <row r="126" spans="1:11" ht="21" customHeight="1" x14ac:dyDescent="0.2">
      <c r="A126" s="7"/>
    </row>
    <row r="127" spans="1:11" ht="21" customHeight="1" x14ac:dyDescent="0.2">
      <c r="A127" s="7"/>
      <c r="B127" s="4" t="s">
        <v>89</v>
      </c>
    </row>
    <row r="128" spans="1:11" ht="21" customHeight="1" x14ac:dyDescent="0.2">
      <c r="A128" s="43"/>
    </row>
    <row r="129" spans="1:11" ht="21" customHeight="1" x14ac:dyDescent="0.2">
      <c r="A129" s="7"/>
    </row>
    <row r="130" spans="1:11" ht="21" customHeight="1" x14ac:dyDescent="0.2">
      <c r="A130" s="7"/>
    </row>
    <row r="131" spans="1:11" ht="21" customHeight="1" x14ac:dyDescent="0.2">
      <c r="A131" s="7"/>
    </row>
    <row r="132" spans="1:11" ht="21" customHeight="1" x14ac:dyDescent="0.2">
      <c r="A132" s="7"/>
    </row>
    <row r="133" spans="1:11" ht="21" customHeight="1" x14ac:dyDescent="0.2">
      <c r="A133" s="7"/>
    </row>
    <row r="134" spans="1:11" ht="21" customHeight="1" x14ac:dyDescent="0.2">
      <c r="A134" s="7"/>
    </row>
    <row r="135" spans="1:11" ht="21" customHeight="1" x14ac:dyDescent="0.2">
      <c r="A135" s="7"/>
    </row>
    <row r="136" spans="1:11" ht="21" customHeight="1" x14ac:dyDescent="0.2">
      <c r="A136" s="7"/>
    </row>
    <row r="137" spans="1:11" ht="21" customHeight="1" x14ac:dyDescent="0.2">
      <c r="A137" s="7"/>
    </row>
    <row r="138" spans="1:11" ht="21" customHeight="1" x14ac:dyDescent="0.2">
      <c r="A138" s="7"/>
    </row>
    <row r="139" spans="1:11" ht="21" customHeight="1" x14ac:dyDescent="0.2">
      <c r="A139" s="7"/>
    </row>
    <row r="140" spans="1:11" s="29" customFormat="1" ht="21" customHeight="1" x14ac:dyDescent="0.25">
      <c r="B140" s="30"/>
      <c r="C140" s="30"/>
      <c r="D140" s="30"/>
      <c r="E140" s="30"/>
      <c r="F140" s="30"/>
      <c r="G140" s="30"/>
      <c r="H140" s="30"/>
      <c r="I140" s="30"/>
      <c r="J140" s="31">
        <v>3</v>
      </c>
      <c r="K140" s="30"/>
    </row>
  </sheetData>
  <mergeCells count="6">
    <mergeCell ref="D5:F5"/>
    <mergeCell ref="H5:K5"/>
    <mergeCell ref="D52:F52"/>
    <mergeCell ref="H52:K52"/>
    <mergeCell ref="D99:F99"/>
    <mergeCell ref="H99:K99"/>
  </mergeCells>
  <printOptions horizontalCentered="1"/>
  <pageMargins left="0.98425196850393704" right="0.196850393700787" top="0.78740157480314998" bottom="0.196850393700787" header="0.196850393700787" footer="0.196850393700787"/>
  <pageSetup paperSize="9" scale="83" firstPageNumber="3" orientation="portrait" useFirstPageNumber="1" r:id="rId1"/>
  <headerFooter alignWithMargins="0"/>
  <rowBreaks count="8" manualBreakCount="8">
    <brk id="47" max="16383" man="1"/>
    <brk id="94" max="16383" man="1"/>
    <brk id="140" max="10" man="1"/>
    <brk id="185" max="10" man="1"/>
    <brk id="225" max="16383" man="1"/>
    <brk id="264" max="16383" man="1"/>
    <brk id="304" max="10" man="1"/>
    <brk id="340" max="16383" man="1"/>
  </rowBreaks>
  <colBreaks count="1" manualBreakCount="1">
    <brk id="14" max="1048575" man="1"/>
  </col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5"/>
  <sheetViews>
    <sheetView showGridLines="0" zoomScaleNormal="100" zoomScaleSheetLayoutView="100" workbookViewId="0">
      <selection activeCell="D115" sqref="D115"/>
    </sheetView>
  </sheetViews>
  <sheetFormatPr defaultRowHeight="21" customHeight="1" x14ac:dyDescent="0.2"/>
  <cols>
    <col min="1" max="1" width="49.28515625" style="44" customWidth="1"/>
    <col min="2" max="2" width="10.7109375" style="44" customWidth="1"/>
    <col min="3" max="3" width="2.42578125" style="44" customWidth="1"/>
    <col min="4" max="4" width="15.85546875" style="44" customWidth="1"/>
    <col min="5" max="5" width="1" style="44" customWidth="1"/>
    <col min="6" max="6" width="15.85546875" style="44" customWidth="1"/>
    <col min="7" max="7" width="1" style="44" customWidth="1"/>
    <col min="8" max="8" width="15.85546875" style="44" customWidth="1"/>
    <col min="9" max="9" width="1" style="44" customWidth="1"/>
    <col min="10" max="10" width="15.85546875" style="44" customWidth="1"/>
    <col min="11" max="11" width="1" style="44" customWidth="1"/>
    <col min="12" max="256" width="9.140625" style="44"/>
    <col min="257" max="257" width="49.28515625" style="44" customWidth="1"/>
    <col min="258" max="258" width="10.7109375" style="44" customWidth="1"/>
    <col min="259" max="259" width="2.42578125" style="44" customWidth="1"/>
    <col min="260" max="260" width="15.85546875" style="44" customWidth="1"/>
    <col min="261" max="261" width="1" style="44" customWidth="1"/>
    <col min="262" max="262" width="15.85546875" style="44" customWidth="1"/>
    <col min="263" max="263" width="1" style="44" customWidth="1"/>
    <col min="264" max="264" width="15.85546875" style="44" customWidth="1"/>
    <col min="265" max="265" width="1" style="44" customWidth="1"/>
    <col min="266" max="266" width="15.85546875" style="44" customWidth="1"/>
    <col min="267" max="267" width="1" style="44" customWidth="1"/>
    <col min="268" max="512" width="9.140625" style="44"/>
    <col min="513" max="513" width="49.28515625" style="44" customWidth="1"/>
    <col min="514" max="514" width="10.7109375" style="44" customWidth="1"/>
    <col min="515" max="515" width="2.42578125" style="44" customWidth="1"/>
    <col min="516" max="516" width="15.85546875" style="44" customWidth="1"/>
    <col min="517" max="517" width="1" style="44" customWidth="1"/>
    <col min="518" max="518" width="15.85546875" style="44" customWidth="1"/>
    <col min="519" max="519" width="1" style="44" customWidth="1"/>
    <col min="520" max="520" width="15.85546875" style="44" customWidth="1"/>
    <col min="521" max="521" width="1" style="44" customWidth="1"/>
    <col min="522" max="522" width="15.85546875" style="44" customWidth="1"/>
    <col min="523" max="523" width="1" style="44" customWidth="1"/>
    <col min="524" max="768" width="9.140625" style="44"/>
    <col min="769" max="769" width="49.28515625" style="44" customWidth="1"/>
    <col min="770" max="770" width="10.7109375" style="44" customWidth="1"/>
    <col min="771" max="771" width="2.42578125" style="44" customWidth="1"/>
    <col min="772" max="772" width="15.85546875" style="44" customWidth="1"/>
    <col min="773" max="773" width="1" style="44" customWidth="1"/>
    <col min="774" max="774" width="15.85546875" style="44" customWidth="1"/>
    <col min="775" max="775" width="1" style="44" customWidth="1"/>
    <col min="776" max="776" width="15.85546875" style="44" customWidth="1"/>
    <col min="777" max="777" width="1" style="44" customWidth="1"/>
    <col min="778" max="778" width="15.85546875" style="44" customWidth="1"/>
    <col min="779" max="779" width="1" style="44" customWidth="1"/>
    <col min="780" max="1024" width="9.140625" style="44"/>
    <col min="1025" max="1025" width="49.28515625" style="44" customWidth="1"/>
    <col min="1026" max="1026" width="10.7109375" style="44" customWidth="1"/>
    <col min="1027" max="1027" width="2.42578125" style="44" customWidth="1"/>
    <col min="1028" max="1028" width="15.85546875" style="44" customWidth="1"/>
    <col min="1029" max="1029" width="1" style="44" customWidth="1"/>
    <col min="1030" max="1030" width="15.85546875" style="44" customWidth="1"/>
    <col min="1031" max="1031" width="1" style="44" customWidth="1"/>
    <col min="1032" max="1032" width="15.85546875" style="44" customWidth="1"/>
    <col min="1033" max="1033" width="1" style="44" customWidth="1"/>
    <col min="1034" max="1034" width="15.85546875" style="44" customWidth="1"/>
    <col min="1035" max="1035" width="1" style="44" customWidth="1"/>
    <col min="1036" max="1280" width="9.140625" style="44"/>
    <col min="1281" max="1281" width="49.28515625" style="44" customWidth="1"/>
    <col min="1282" max="1282" width="10.7109375" style="44" customWidth="1"/>
    <col min="1283" max="1283" width="2.42578125" style="44" customWidth="1"/>
    <col min="1284" max="1284" width="15.85546875" style="44" customWidth="1"/>
    <col min="1285" max="1285" width="1" style="44" customWidth="1"/>
    <col min="1286" max="1286" width="15.85546875" style="44" customWidth="1"/>
    <col min="1287" max="1287" width="1" style="44" customWidth="1"/>
    <col min="1288" max="1288" width="15.85546875" style="44" customWidth="1"/>
    <col min="1289" max="1289" width="1" style="44" customWidth="1"/>
    <col min="1290" max="1290" width="15.85546875" style="44" customWidth="1"/>
    <col min="1291" max="1291" width="1" style="44" customWidth="1"/>
    <col min="1292" max="1536" width="9.140625" style="44"/>
    <col min="1537" max="1537" width="49.28515625" style="44" customWidth="1"/>
    <col min="1538" max="1538" width="10.7109375" style="44" customWidth="1"/>
    <col min="1539" max="1539" width="2.42578125" style="44" customWidth="1"/>
    <col min="1540" max="1540" width="15.85546875" style="44" customWidth="1"/>
    <col min="1541" max="1541" width="1" style="44" customWidth="1"/>
    <col min="1542" max="1542" width="15.85546875" style="44" customWidth="1"/>
    <col min="1543" max="1543" width="1" style="44" customWidth="1"/>
    <col min="1544" max="1544" width="15.85546875" style="44" customWidth="1"/>
    <col min="1545" max="1545" width="1" style="44" customWidth="1"/>
    <col min="1546" max="1546" width="15.85546875" style="44" customWidth="1"/>
    <col min="1547" max="1547" width="1" style="44" customWidth="1"/>
    <col min="1548" max="1792" width="9.140625" style="44"/>
    <col min="1793" max="1793" width="49.28515625" style="44" customWidth="1"/>
    <col min="1794" max="1794" width="10.7109375" style="44" customWidth="1"/>
    <col min="1795" max="1795" width="2.42578125" style="44" customWidth="1"/>
    <col min="1796" max="1796" width="15.85546875" style="44" customWidth="1"/>
    <col min="1797" max="1797" width="1" style="44" customWidth="1"/>
    <col min="1798" max="1798" width="15.85546875" style="44" customWidth="1"/>
    <col min="1799" max="1799" width="1" style="44" customWidth="1"/>
    <col min="1800" max="1800" width="15.85546875" style="44" customWidth="1"/>
    <col min="1801" max="1801" width="1" style="44" customWidth="1"/>
    <col min="1802" max="1802" width="15.85546875" style="44" customWidth="1"/>
    <col min="1803" max="1803" width="1" style="44" customWidth="1"/>
    <col min="1804" max="2048" width="9.140625" style="44"/>
    <col min="2049" max="2049" width="49.28515625" style="44" customWidth="1"/>
    <col min="2050" max="2050" width="10.7109375" style="44" customWidth="1"/>
    <col min="2051" max="2051" width="2.42578125" style="44" customWidth="1"/>
    <col min="2052" max="2052" width="15.85546875" style="44" customWidth="1"/>
    <col min="2053" max="2053" width="1" style="44" customWidth="1"/>
    <col min="2054" max="2054" width="15.85546875" style="44" customWidth="1"/>
    <col min="2055" max="2055" width="1" style="44" customWidth="1"/>
    <col min="2056" max="2056" width="15.85546875" style="44" customWidth="1"/>
    <col min="2057" max="2057" width="1" style="44" customWidth="1"/>
    <col min="2058" max="2058" width="15.85546875" style="44" customWidth="1"/>
    <col min="2059" max="2059" width="1" style="44" customWidth="1"/>
    <col min="2060" max="2304" width="9.140625" style="44"/>
    <col min="2305" max="2305" width="49.28515625" style="44" customWidth="1"/>
    <col min="2306" max="2306" width="10.7109375" style="44" customWidth="1"/>
    <col min="2307" max="2307" width="2.42578125" style="44" customWidth="1"/>
    <col min="2308" max="2308" width="15.85546875" style="44" customWidth="1"/>
    <col min="2309" max="2309" width="1" style="44" customWidth="1"/>
    <col min="2310" max="2310" width="15.85546875" style="44" customWidth="1"/>
    <col min="2311" max="2311" width="1" style="44" customWidth="1"/>
    <col min="2312" max="2312" width="15.85546875" style="44" customWidth="1"/>
    <col min="2313" max="2313" width="1" style="44" customWidth="1"/>
    <col min="2314" max="2314" width="15.85546875" style="44" customWidth="1"/>
    <col min="2315" max="2315" width="1" style="44" customWidth="1"/>
    <col min="2316" max="2560" width="9.140625" style="44"/>
    <col min="2561" max="2561" width="49.28515625" style="44" customWidth="1"/>
    <col min="2562" max="2562" width="10.7109375" style="44" customWidth="1"/>
    <col min="2563" max="2563" width="2.42578125" style="44" customWidth="1"/>
    <col min="2564" max="2564" width="15.85546875" style="44" customWidth="1"/>
    <col min="2565" max="2565" width="1" style="44" customWidth="1"/>
    <col min="2566" max="2566" width="15.85546875" style="44" customWidth="1"/>
    <col min="2567" max="2567" width="1" style="44" customWidth="1"/>
    <col min="2568" max="2568" width="15.85546875" style="44" customWidth="1"/>
    <col min="2569" max="2569" width="1" style="44" customWidth="1"/>
    <col min="2570" max="2570" width="15.85546875" style="44" customWidth="1"/>
    <col min="2571" max="2571" width="1" style="44" customWidth="1"/>
    <col min="2572" max="2816" width="9.140625" style="44"/>
    <col min="2817" max="2817" width="49.28515625" style="44" customWidth="1"/>
    <col min="2818" max="2818" width="10.7109375" style="44" customWidth="1"/>
    <col min="2819" max="2819" width="2.42578125" style="44" customWidth="1"/>
    <col min="2820" max="2820" width="15.85546875" style="44" customWidth="1"/>
    <col min="2821" max="2821" width="1" style="44" customWidth="1"/>
    <col min="2822" max="2822" width="15.85546875" style="44" customWidth="1"/>
    <col min="2823" max="2823" width="1" style="44" customWidth="1"/>
    <col min="2824" max="2824" width="15.85546875" style="44" customWidth="1"/>
    <col min="2825" max="2825" width="1" style="44" customWidth="1"/>
    <col min="2826" max="2826" width="15.85546875" style="44" customWidth="1"/>
    <col min="2827" max="2827" width="1" style="44" customWidth="1"/>
    <col min="2828" max="3072" width="9.140625" style="44"/>
    <col min="3073" max="3073" width="49.28515625" style="44" customWidth="1"/>
    <col min="3074" max="3074" width="10.7109375" style="44" customWidth="1"/>
    <col min="3075" max="3075" width="2.42578125" style="44" customWidth="1"/>
    <col min="3076" max="3076" width="15.85546875" style="44" customWidth="1"/>
    <col min="3077" max="3077" width="1" style="44" customWidth="1"/>
    <col min="3078" max="3078" width="15.85546875" style="44" customWidth="1"/>
    <col min="3079" max="3079" width="1" style="44" customWidth="1"/>
    <col min="3080" max="3080" width="15.85546875" style="44" customWidth="1"/>
    <col min="3081" max="3081" width="1" style="44" customWidth="1"/>
    <col min="3082" max="3082" width="15.85546875" style="44" customWidth="1"/>
    <col min="3083" max="3083" width="1" style="44" customWidth="1"/>
    <col min="3084" max="3328" width="9.140625" style="44"/>
    <col min="3329" max="3329" width="49.28515625" style="44" customWidth="1"/>
    <col min="3330" max="3330" width="10.7109375" style="44" customWidth="1"/>
    <col min="3331" max="3331" width="2.42578125" style="44" customWidth="1"/>
    <col min="3332" max="3332" width="15.85546875" style="44" customWidth="1"/>
    <col min="3333" max="3333" width="1" style="44" customWidth="1"/>
    <col min="3334" max="3334" width="15.85546875" style="44" customWidth="1"/>
    <col min="3335" max="3335" width="1" style="44" customWidth="1"/>
    <col min="3336" max="3336" width="15.85546875" style="44" customWidth="1"/>
    <col min="3337" max="3337" width="1" style="44" customWidth="1"/>
    <col min="3338" max="3338" width="15.85546875" style="44" customWidth="1"/>
    <col min="3339" max="3339" width="1" style="44" customWidth="1"/>
    <col min="3340" max="3584" width="9.140625" style="44"/>
    <col min="3585" max="3585" width="49.28515625" style="44" customWidth="1"/>
    <col min="3586" max="3586" width="10.7109375" style="44" customWidth="1"/>
    <col min="3587" max="3587" width="2.42578125" style="44" customWidth="1"/>
    <col min="3588" max="3588" width="15.85546875" style="44" customWidth="1"/>
    <col min="3589" max="3589" width="1" style="44" customWidth="1"/>
    <col min="3590" max="3590" width="15.85546875" style="44" customWidth="1"/>
    <col min="3591" max="3591" width="1" style="44" customWidth="1"/>
    <col min="3592" max="3592" width="15.85546875" style="44" customWidth="1"/>
    <col min="3593" max="3593" width="1" style="44" customWidth="1"/>
    <col min="3594" max="3594" width="15.85546875" style="44" customWidth="1"/>
    <col min="3595" max="3595" width="1" style="44" customWidth="1"/>
    <col min="3596" max="3840" width="9.140625" style="44"/>
    <col min="3841" max="3841" width="49.28515625" style="44" customWidth="1"/>
    <col min="3842" max="3842" width="10.7109375" style="44" customWidth="1"/>
    <col min="3843" max="3843" width="2.42578125" style="44" customWidth="1"/>
    <col min="3844" max="3844" width="15.85546875" style="44" customWidth="1"/>
    <col min="3845" max="3845" width="1" style="44" customWidth="1"/>
    <col min="3846" max="3846" width="15.85546875" style="44" customWidth="1"/>
    <col min="3847" max="3847" width="1" style="44" customWidth="1"/>
    <col min="3848" max="3848" width="15.85546875" style="44" customWidth="1"/>
    <col min="3849" max="3849" width="1" style="44" customWidth="1"/>
    <col min="3850" max="3850" width="15.85546875" style="44" customWidth="1"/>
    <col min="3851" max="3851" width="1" style="44" customWidth="1"/>
    <col min="3852" max="4096" width="9.140625" style="44"/>
    <col min="4097" max="4097" width="49.28515625" style="44" customWidth="1"/>
    <col min="4098" max="4098" width="10.7109375" style="44" customWidth="1"/>
    <col min="4099" max="4099" width="2.42578125" style="44" customWidth="1"/>
    <col min="4100" max="4100" width="15.85546875" style="44" customWidth="1"/>
    <col min="4101" max="4101" width="1" style="44" customWidth="1"/>
    <col min="4102" max="4102" width="15.85546875" style="44" customWidth="1"/>
    <col min="4103" max="4103" width="1" style="44" customWidth="1"/>
    <col min="4104" max="4104" width="15.85546875" style="44" customWidth="1"/>
    <col min="4105" max="4105" width="1" style="44" customWidth="1"/>
    <col min="4106" max="4106" width="15.85546875" style="44" customWidth="1"/>
    <col min="4107" max="4107" width="1" style="44" customWidth="1"/>
    <col min="4108" max="4352" width="9.140625" style="44"/>
    <col min="4353" max="4353" width="49.28515625" style="44" customWidth="1"/>
    <col min="4354" max="4354" width="10.7109375" style="44" customWidth="1"/>
    <col min="4355" max="4355" width="2.42578125" style="44" customWidth="1"/>
    <col min="4356" max="4356" width="15.85546875" style="44" customWidth="1"/>
    <col min="4357" max="4357" width="1" style="44" customWidth="1"/>
    <col min="4358" max="4358" width="15.85546875" style="44" customWidth="1"/>
    <col min="4359" max="4359" width="1" style="44" customWidth="1"/>
    <col min="4360" max="4360" width="15.85546875" style="44" customWidth="1"/>
    <col min="4361" max="4361" width="1" style="44" customWidth="1"/>
    <col min="4362" max="4362" width="15.85546875" style="44" customWidth="1"/>
    <col min="4363" max="4363" width="1" style="44" customWidth="1"/>
    <col min="4364" max="4608" width="9.140625" style="44"/>
    <col min="4609" max="4609" width="49.28515625" style="44" customWidth="1"/>
    <col min="4610" max="4610" width="10.7109375" style="44" customWidth="1"/>
    <col min="4611" max="4611" width="2.42578125" style="44" customWidth="1"/>
    <col min="4612" max="4612" width="15.85546875" style="44" customWidth="1"/>
    <col min="4613" max="4613" width="1" style="44" customWidth="1"/>
    <col min="4614" max="4614" width="15.85546875" style="44" customWidth="1"/>
    <col min="4615" max="4615" width="1" style="44" customWidth="1"/>
    <col min="4616" max="4616" width="15.85546875" style="44" customWidth="1"/>
    <col min="4617" max="4617" width="1" style="44" customWidth="1"/>
    <col min="4618" max="4618" width="15.85546875" style="44" customWidth="1"/>
    <col min="4619" max="4619" width="1" style="44" customWidth="1"/>
    <col min="4620" max="4864" width="9.140625" style="44"/>
    <col min="4865" max="4865" width="49.28515625" style="44" customWidth="1"/>
    <col min="4866" max="4866" width="10.7109375" style="44" customWidth="1"/>
    <col min="4867" max="4867" width="2.42578125" style="44" customWidth="1"/>
    <col min="4868" max="4868" width="15.85546875" style="44" customWidth="1"/>
    <col min="4869" max="4869" width="1" style="44" customWidth="1"/>
    <col min="4870" max="4870" width="15.85546875" style="44" customWidth="1"/>
    <col min="4871" max="4871" width="1" style="44" customWidth="1"/>
    <col min="4872" max="4872" width="15.85546875" style="44" customWidth="1"/>
    <col min="4873" max="4873" width="1" style="44" customWidth="1"/>
    <col min="4874" max="4874" width="15.85546875" style="44" customWidth="1"/>
    <col min="4875" max="4875" width="1" style="44" customWidth="1"/>
    <col min="4876" max="5120" width="9.140625" style="44"/>
    <col min="5121" max="5121" width="49.28515625" style="44" customWidth="1"/>
    <col min="5122" max="5122" width="10.7109375" style="44" customWidth="1"/>
    <col min="5123" max="5123" width="2.42578125" style="44" customWidth="1"/>
    <col min="5124" max="5124" width="15.85546875" style="44" customWidth="1"/>
    <col min="5125" max="5125" width="1" style="44" customWidth="1"/>
    <col min="5126" max="5126" width="15.85546875" style="44" customWidth="1"/>
    <col min="5127" max="5127" width="1" style="44" customWidth="1"/>
    <col min="5128" max="5128" width="15.85546875" style="44" customWidth="1"/>
    <col min="5129" max="5129" width="1" style="44" customWidth="1"/>
    <col min="5130" max="5130" width="15.85546875" style="44" customWidth="1"/>
    <col min="5131" max="5131" width="1" style="44" customWidth="1"/>
    <col min="5132" max="5376" width="9.140625" style="44"/>
    <col min="5377" max="5377" width="49.28515625" style="44" customWidth="1"/>
    <col min="5378" max="5378" width="10.7109375" style="44" customWidth="1"/>
    <col min="5379" max="5379" width="2.42578125" style="44" customWidth="1"/>
    <col min="5380" max="5380" width="15.85546875" style="44" customWidth="1"/>
    <col min="5381" max="5381" width="1" style="44" customWidth="1"/>
    <col min="5382" max="5382" width="15.85546875" style="44" customWidth="1"/>
    <col min="5383" max="5383" width="1" style="44" customWidth="1"/>
    <col min="5384" max="5384" width="15.85546875" style="44" customWidth="1"/>
    <col min="5385" max="5385" width="1" style="44" customWidth="1"/>
    <col min="5386" max="5386" width="15.85546875" style="44" customWidth="1"/>
    <col min="5387" max="5387" width="1" style="44" customWidth="1"/>
    <col min="5388" max="5632" width="9.140625" style="44"/>
    <col min="5633" max="5633" width="49.28515625" style="44" customWidth="1"/>
    <col min="5634" max="5634" width="10.7109375" style="44" customWidth="1"/>
    <col min="5635" max="5635" width="2.42578125" style="44" customWidth="1"/>
    <col min="5636" max="5636" width="15.85546875" style="44" customWidth="1"/>
    <col min="5637" max="5637" width="1" style="44" customWidth="1"/>
    <col min="5638" max="5638" width="15.85546875" style="44" customWidth="1"/>
    <col min="5639" max="5639" width="1" style="44" customWidth="1"/>
    <col min="5640" max="5640" width="15.85546875" style="44" customWidth="1"/>
    <col min="5641" max="5641" width="1" style="44" customWidth="1"/>
    <col min="5642" max="5642" width="15.85546875" style="44" customWidth="1"/>
    <col min="5643" max="5643" width="1" style="44" customWidth="1"/>
    <col min="5644" max="5888" width="9.140625" style="44"/>
    <col min="5889" max="5889" width="49.28515625" style="44" customWidth="1"/>
    <col min="5890" max="5890" width="10.7109375" style="44" customWidth="1"/>
    <col min="5891" max="5891" width="2.42578125" style="44" customWidth="1"/>
    <col min="5892" max="5892" width="15.85546875" style="44" customWidth="1"/>
    <col min="5893" max="5893" width="1" style="44" customWidth="1"/>
    <col min="5894" max="5894" width="15.85546875" style="44" customWidth="1"/>
    <col min="5895" max="5895" width="1" style="44" customWidth="1"/>
    <col min="5896" max="5896" width="15.85546875" style="44" customWidth="1"/>
    <col min="5897" max="5897" width="1" style="44" customWidth="1"/>
    <col min="5898" max="5898" width="15.85546875" style="44" customWidth="1"/>
    <col min="5899" max="5899" width="1" style="44" customWidth="1"/>
    <col min="5900" max="6144" width="9.140625" style="44"/>
    <col min="6145" max="6145" width="49.28515625" style="44" customWidth="1"/>
    <col min="6146" max="6146" width="10.7109375" style="44" customWidth="1"/>
    <col min="6147" max="6147" width="2.42578125" style="44" customWidth="1"/>
    <col min="6148" max="6148" width="15.85546875" style="44" customWidth="1"/>
    <col min="6149" max="6149" width="1" style="44" customWidth="1"/>
    <col min="6150" max="6150" width="15.85546875" style="44" customWidth="1"/>
    <col min="6151" max="6151" width="1" style="44" customWidth="1"/>
    <col min="6152" max="6152" width="15.85546875" style="44" customWidth="1"/>
    <col min="6153" max="6153" width="1" style="44" customWidth="1"/>
    <col min="6154" max="6154" width="15.85546875" style="44" customWidth="1"/>
    <col min="6155" max="6155" width="1" style="44" customWidth="1"/>
    <col min="6156" max="6400" width="9.140625" style="44"/>
    <col min="6401" max="6401" width="49.28515625" style="44" customWidth="1"/>
    <col min="6402" max="6402" width="10.7109375" style="44" customWidth="1"/>
    <col min="6403" max="6403" width="2.42578125" style="44" customWidth="1"/>
    <col min="6404" max="6404" width="15.85546875" style="44" customWidth="1"/>
    <col min="6405" max="6405" width="1" style="44" customWidth="1"/>
    <col min="6406" max="6406" width="15.85546875" style="44" customWidth="1"/>
    <col min="6407" max="6407" width="1" style="44" customWidth="1"/>
    <col min="6408" max="6408" width="15.85546875" style="44" customWidth="1"/>
    <col min="6409" max="6409" width="1" style="44" customWidth="1"/>
    <col min="6410" max="6410" width="15.85546875" style="44" customWidth="1"/>
    <col min="6411" max="6411" width="1" style="44" customWidth="1"/>
    <col min="6412" max="6656" width="9.140625" style="44"/>
    <col min="6657" max="6657" width="49.28515625" style="44" customWidth="1"/>
    <col min="6658" max="6658" width="10.7109375" style="44" customWidth="1"/>
    <col min="6659" max="6659" width="2.42578125" style="44" customWidth="1"/>
    <col min="6660" max="6660" width="15.85546875" style="44" customWidth="1"/>
    <col min="6661" max="6661" width="1" style="44" customWidth="1"/>
    <col min="6662" max="6662" width="15.85546875" style="44" customWidth="1"/>
    <col min="6663" max="6663" width="1" style="44" customWidth="1"/>
    <col min="6664" max="6664" width="15.85546875" style="44" customWidth="1"/>
    <col min="6665" max="6665" width="1" style="44" customWidth="1"/>
    <col min="6666" max="6666" width="15.85546875" style="44" customWidth="1"/>
    <col min="6667" max="6667" width="1" style="44" customWidth="1"/>
    <col min="6668" max="6912" width="9.140625" style="44"/>
    <col min="6913" max="6913" width="49.28515625" style="44" customWidth="1"/>
    <col min="6914" max="6914" width="10.7109375" style="44" customWidth="1"/>
    <col min="6915" max="6915" width="2.42578125" style="44" customWidth="1"/>
    <col min="6916" max="6916" width="15.85546875" style="44" customWidth="1"/>
    <col min="6917" max="6917" width="1" style="44" customWidth="1"/>
    <col min="6918" max="6918" width="15.85546875" style="44" customWidth="1"/>
    <col min="6919" max="6919" width="1" style="44" customWidth="1"/>
    <col min="6920" max="6920" width="15.85546875" style="44" customWidth="1"/>
    <col min="6921" max="6921" width="1" style="44" customWidth="1"/>
    <col min="6922" max="6922" width="15.85546875" style="44" customWidth="1"/>
    <col min="6923" max="6923" width="1" style="44" customWidth="1"/>
    <col min="6924" max="7168" width="9.140625" style="44"/>
    <col min="7169" max="7169" width="49.28515625" style="44" customWidth="1"/>
    <col min="7170" max="7170" width="10.7109375" style="44" customWidth="1"/>
    <col min="7171" max="7171" width="2.42578125" style="44" customWidth="1"/>
    <col min="7172" max="7172" width="15.85546875" style="44" customWidth="1"/>
    <col min="7173" max="7173" width="1" style="44" customWidth="1"/>
    <col min="7174" max="7174" width="15.85546875" style="44" customWidth="1"/>
    <col min="7175" max="7175" width="1" style="44" customWidth="1"/>
    <col min="7176" max="7176" width="15.85546875" style="44" customWidth="1"/>
    <col min="7177" max="7177" width="1" style="44" customWidth="1"/>
    <col min="7178" max="7178" width="15.85546875" style="44" customWidth="1"/>
    <col min="7179" max="7179" width="1" style="44" customWidth="1"/>
    <col min="7180" max="7424" width="9.140625" style="44"/>
    <col min="7425" max="7425" width="49.28515625" style="44" customWidth="1"/>
    <col min="7426" max="7426" width="10.7109375" style="44" customWidth="1"/>
    <col min="7427" max="7427" width="2.42578125" style="44" customWidth="1"/>
    <col min="7428" max="7428" width="15.85546875" style="44" customWidth="1"/>
    <col min="7429" max="7429" width="1" style="44" customWidth="1"/>
    <col min="7430" max="7430" width="15.85546875" style="44" customWidth="1"/>
    <col min="7431" max="7431" width="1" style="44" customWidth="1"/>
    <col min="7432" max="7432" width="15.85546875" style="44" customWidth="1"/>
    <col min="7433" max="7433" width="1" style="44" customWidth="1"/>
    <col min="7434" max="7434" width="15.85546875" style="44" customWidth="1"/>
    <col min="7435" max="7435" width="1" style="44" customWidth="1"/>
    <col min="7436" max="7680" width="9.140625" style="44"/>
    <col min="7681" max="7681" width="49.28515625" style="44" customWidth="1"/>
    <col min="7682" max="7682" width="10.7109375" style="44" customWidth="1"/>
    <col min="7683" max="7683" width="2.42578125" style="44" customWidth="1"/>
    <col min="7684" max="7684" width="15.85546875" style="44" customWidth="1"/>
    <col min="7685" max="7685" width="1" style="44" customWidth="1"/>
    <col min="7686" max="7686" width="15.85546875" style="44" customWidth="1"/>
    <col min="7687" max="7687" width="1" style="44" customWidth="1"/>
    <col min="7688" max="7688" width="15.85546875" style="44" customWidth="1"/>
    <col min="7689" max="7689" width="1" style="44" customWidth="1"/>
    <col min="7690" max="7690" width="15.85546875" style="44" customWidth="1"/>
    <col min="7691" max="7691" width="1" style="44" customWidth="1"/>
    <col min="7692" max="7936" width="9.140625" style="44"/>
    <col min="7937" max="7937" width="49.28515625" style="44" customWidth="1"/>
    <col min="7938" max="7938" width="10.7109375" style="44" customWidth="1"/>
    <col min="7939" max="7939" width="2.42578125" style="44" customWidth="1"/>
    <col min="7940" max="7940" width="15.85546875" style="44" customWidth="1"/>
    <col min="7941" max="7941" width="1" style="44" customWidth="1"/>
    <col min="7942" max="7942" width="15.85546875" style="44" customWidth="1"/>
    <col min="7943" max="7943" width="1" style="44" customWidth="1"/>
    <col min="7944" max="7944" width="15.85546875" style="44" customWidth="1"/>
    <col min="7945" max="7945" width="1" style="44" customWidth="1"/>
    <col min="7946" max="7946" width="15.85546875" style="44" customWidth="1"/>
    <col min="7947" max="7947" width="1" style="44" customWidth="1"/>
    <col min="7948" max="8192" width="9.140625" style="44"/>
    <col min="8193" max="8193" width="49.28515625" style="44" customWidth="1"/>
    <col min="8194" max="8194" width="10.7109375" style="44" customWidth="1"/>
    <col min="8195" max="8195" width="2.42578125" style="44" customWidth="1"/>
    <col min="8196" max="8196" width="15.85546875" style="44" customWidth="1"/>
    <col min="8197" max="8197" width="1" style="44" customWidth="1"/>
    <col min="8198" max="8198" width="15.85546875" style="44" customWidth="1"/>
    <col min="8199" max="8199" width="1" style="44" customWidth="1"/>
    <col min="8200" max="8200" width="15.85546875" style="44" customWidth="1"/>
    <col min="8201" max="8201" width="1" style="44" customWidth="1"/>
    <col min="8202" max="8202" width="15.85546875" style="44" customWidth="1"/>
    <col min="8203" max="8203" width="1" style="44" customWidth="1"/>
    <col min="8204" max="8448" width="9.140625" style="44"/>
    <col min="8449" max="8449" width="49.28515625" style="44" customWidth="1"/>
    <col min="8450" max="8450" width="10.7109375" style="44" customWidth="1"/>
    <col min="8451" max="8451" width="2.42578125" style="44" customWidth="1"/>
    <col min="8452" max="8452" width="15.85546875" style="44" customWidth="1"/>
    <col min="8453" max="8453" width="1" style="44" customWidth="1"/>
    <col min="8454" max="8454" width="15.85546875" style="44" customWidth="1"/>
    <col min="8455" max="8455" width="1" style="44" customWidth="1"/>
    <col min="8456" max="8456" width="15.85546875" style="44" customWidth="1"/>
    <col min="8457" max="8457" width="1" style="44" customWidth="1"/>
    <col min="8458" max="8458" width="15.85546875" style="44" customWidth="1"/>
    <col min="8459" max="8459" width="1" style="44" customWidth="1"/>
    <col min="8460" max="8704" width="9.140625" style="44"/>
    <col min="8705" max="8705" width="49.28515625" style="44" customWidth="1"/>
    <col min="8706" max="8706" width="10.7109375" style="44" customWidth="1"/>
    <col min="8707" max="8707" width="2.42578125" style="44" customWidth="1"/>
    <col min="8708" max="8708" width="15.85546875" style="44" customWidth="1"/>
    <col min="8709" max="8709" width="1" style="44" customWidth="1"/>
    <col min="8710" max="8710" width="15.85546875" style="44" customWidth="1"/>
    <col min="8711" max="8711" width="1" style="44" customWidth="1"/>
    <col min="8712" max="8712" width="15.85546875" style="44" customWidth="1"/>
    <col min="8713" max="8713" width="1" style="44" customWidth="1"/>
    <col min="8714" max="8714" width="15.85546875" style="44" customWidth="1"/>
    <col min="8715" max="8715" width="1" style="44" customWidth="1"/>
    <col min="8716" max="8960" width="9.140625" style="44"/>
    <col min="8961" max="8961" width="49.28515625" style="44" customWidth="1"/>
    <col min="8962" max="8962" width="10.7109375" style="44" customWidth="1"/>
    <col min="8963" max="8963" width="2.42578125" style="44" customWidth="1"/>
    <col min="8964" max="8964" width="15.85546875" style="44" customWidth="1"/>
    <col min="8965" max="8965" width="1" style="44" customWidth="1"/>
    <col min="8966" max="8966" width="15.85546875" style="44" customWidth="1"/>
    <col min="8967" max="8967" width="1" style="44" customWidth="1"/>
    <col min="8968" max="8968" width="15.85546875" style="44" customWidth="1"/>
    <col min="8969" max="8969" width="1" style="44" customWidth="1"/>
    <col min="8970" max="8970" width="15.85546875" style="44" customWidth="1"/>
    <col min="8971" max="8971" width="1" style="44" customWidth="1"/>
    <col min="8972" max="9216" width="9.140625" style="44"/>
    <col min="9217" max="9217" width="49.28515625" style="44" customWidth="1"/>
    <col min="9218" max="9218" width="10.7109375" style="44" customWidth="1"/>
    <col min="9219" max="9219" width="2.42578125" style="44" customWidth="1"/>
    <col min="9220" max="9220" width="15.85546875" style="44" customWidth="1"/>
    <col min="9221" max="9221" width="1" style="44" customWidth="1"/>
    <col min="9222" max="9222" width="15.85546875" style="44" customWidth="1"/>
    <col min="9223" max="9223" width="1" style="44" customWidth="1"/>
    <col min="9224" max="9224" width="15.85546875" style="44" customWidth="1"/>
    <col min="9225" max="9225" width="1" style="44" customWidth="1"/>
    <col min="9226" max="9226" width="15.85546875" style="44" customWidth="1"/>
    <col min="9227" max="9227" width="1" style="44" customWidth="1"/>
    <col min="9228" max="9472" width="9.140625" style="44"/>
    <col min="9473" max="9473" width="49.28515625" style="44" customWidth="1"/>
    <col min="9474" max="9474" width="10.7109375" style="44" customWidth="1"/>
    <col min="9475" max="9475" width="2.42578125" style="44" customWidth="1"/>
    <col min="9476" max="9476" width="15.85546875" style="44" customWidth="1"/>
    <col min="9477" max="9477" width="1" style="44" customWidth="1"/>
    <col min="9478" max="9478" width="15.85546875" style="44" customWidth="1"/>
    <col min="9479" max="9479" width="1" style="44" customWidth="1"/>
    <col min="9480" max="9480" width="15.85546875" style="44" customWidth="1"/>
    <col min="9481" max="9481" width="1" style="44" customWidth="1"/>
    <col min="9482" max="9482" width="15.85546875" style="44" customWidth="1"/>
    <col min="9483" max="9483" width="1" style="44" customWidth="1"/>
    <col min="9484" max="9728" width="9.140625" style="44"/>
    <col min="9729" max="9729" width="49.28515625" style="44" customWidth="1"/>
    <col min="9730" max="9730" width="10.7109375" style="44" customWidth="1"/>
    <col min="9731" max="9731" width="2.42578125" style="44" customWidth="1"/>
    <col min="9732" max="9732" width="15.85546875" style="44" customWidth="1"/>
    <col min="9733" max="9733" width="1" style="44" customWidth="1"/>
    <col min="9734" max="9734" width="15.85546875" style="44" customWidth="1"/>
    <col min="9735" max="9735" width="1" style="44" customWidth="1"/>
    <col min="9736" max="9736" width="15.85546875" style="44" customWidth="1"/>
    <col min="9737" max="9737" width="1" style="44" customWidth="1"/>
    <col min="9738" max="9738" width="15.85546875" style="44" customWidth="1"/>
    <col min="9739" max="9739" width="1" style="44" customWidth="1"/>
    <col min="9740" max="9984" width="9.140625" style="44"/>
    <col min="9985" max="9985" width="49.28515625" style="44" customWidth="1"/>
    <col min="9986" max="9986" width="10.7109375" style="44" customWidth="1"/>
    <col min="9987" max="9987" width="2.42578125" style="44" customWidth="1"/>
    <col min="9988" max="9988" width="15.85546875" style="44" customWidth="1"/>
    <col min="9989" max="9989" width="1" style="44" customWidth="1"/>
    <col min="9990" max="9990" width="15.85546875" style="44" customWidth="1"/>
    <col min="9991" max="9991" width="1" style="44" customWidth="1"/>
    <col min="9992" max="9992" width="15.85546875" style="44" customWidth="1"/>
    <col min="9993" max="9993" width="1" style="44" customWidth="1"/>
    <col min="9994" max="9994" width="15.85546875" style="44" customWidth="1"/>
    <col min="9995" max="9995" width="1" style="44" customWidth="1"/>
    <col min="9996" max="10240" width="9.140625" style="44"/>
    <col min="10241" max="10241" width="49.28515625" style="44" customWidth="1"/>
    <col min="10242" max="10242" width="10.7109375" style="44" customWidth="1"/>
    <col min="10243" max="10243" width="2.42578125" style="44" customWidth="1"/>
    <col min="10244" max="10244" width="15.85546875" style="44" customWidth="1"/>
    <col min="10245" max="10245" width="1" style="44" customWidth="1"/>
    <col min="10246" max="10246" width="15.85546875" style="44" customWidth="1"/>
    <col min="10247" max="10247" width="1" style="44" customWidth="1"/>
    <col min="10248" max="10248" width="15.85546875" style="44" customWidth="1"/>
    <col min="10249" max="10249" width="1" style="44" customWidth="1"/>
    <col min="10250" max="10250" width="15.85546875" style="44" customWidth="1"/>
    <col min="10251" max="10251" width="1" style="44" customWidth="1"/>
    <col min="10252" max="10496" width="9.140625" style="44"/>
    <col min="10497" max="10497" width="49.28515625" style="44" customWidth="1"/>
    <col min="10498" max="10498" width="10.7109375" style="44" customWidth="1"/>
    <col min="10499" max="10499" width="2.42578125" style="44" customWidth="1"/>
    <col min="10500" max="10500" width="15.85546875" style="44" customWidth="1"/>
    <col min="10501" max="10501" width="1" style="44" customWidth="1"/>
    <col min="10502" max="10502" width="15.85546875" style="44" customWidth="1"/>
    <col min="10503" max="10503" width="1" style="44" customWidth="1"/>
    <col min="10504" max="10504" width="15.85546875" style="44" customWidth="1"/>
    <col min="10505" max="10505" width="1" style="44" customWidth="1"/>
    <col min="10506" max="10506" width="15.85546875" style="44" customWidth="1"/>
    <col min="10507" max="10507" width="1" style="44" customWidth="1"/>
    <col min="10508" max="10752" width="9.140625" style="44"/>
    <col min="10753" max="10753" width="49.28515625" style="44" customWidth="1"/>
    <col min="10754" max="10754" width="10.7109375" style="44" customWidth="1"/>
    <col min="10755" max="10755" width="2.42578125" style="44" customWidth="1"/>
    <col min="10756" max="10756" width="15.85546875" style="44" customWidth="1"/>
    <col min="10757" max="10757" width="1" style="44" customWidth="1"/>
    <col min="10758" max="10758" width="15.85546875" style="44" customWidth="1"/>
    <col min="10759" max="10759" width="1" style="44" customWidth="1"/>
    <col min="10760" max="10760" width="15.85546875" style="44" customWidth="1"/>
    <col min="10761" max="10761" width="1" style="44" customWidth="1"/>
    <col min="10762" max="10762" width="15.85546875" style="44" customWidth="1"/>
    <col min="10763" max="10763" width="1" style="44" customWidth="1"/>
    <col min="10764" max="11008" width="9.140625" style="44"/>
    <col min="11009" max="11009" width="49.28515625" style="44" customWidth="1"/>
    <col min="11010" max="11010" width="10.7109375" style="44" customWidth="1"/>
    <col min="11011" max="11011" width="2.42578125" style="44" customWidth="1"/>
    <col min="11012" max="11012" width="15.85546875" style="44" customWidth="1"/>
    <col min="11013" max="11013" width="1" style="44" customWidth="1"/>
    <col min="11014" max="11014" width="15.85546875" style="44" customWidth="1"/>
    <col min="11015" max="11015" width="1" style="44" customWidth="1"/>
    <col min="11016" max="11016" width="15.85546875" style="44" customWidth="1"/>
    <col min="11017" max="11017" width="1" style="44" customWidth="1"/>
    <col min="11018" max="11018" width="15.85546875" style="44" customWidth="1"/>
    <col min="11019" max="11019" width="1" style="44" customWidth="1"/>
    <col min="11020" max="11264" width="9.140625" style="44"/>
    <col min="11265" max="11265" width="49.28515625" style="44" customWidth="1"/>
    <col min="11266" max="11266" width="10.7109375" style="44" customWidth="1"/>
    <col min="11267" max="11267" width="2.42578125" style="44" customWidth="1"/>
    <col min="11268" max="11268" width="15.85546875" style="44" customWidth="1"/>
    <col min="11269" max="11269" width="1" style="44" customWidth="1"/>
    <col min="11270" max="11270" width="15.85546875" style="44" customWidth="1"/>
    <col min="11271" max="11271" width="1" style="44" customWidth="1"/>
    <col min="11272" max="11272" width="15.85546875" style="44" customWidth="1"/>
    <col min="11273" max="11273" width="1" style="44" customWidth="1"/>
    <col min="11274" max="11274" width="15.85546875" style="44" customWidth="1"/>
    <col min="11275" max="11275" width="1" style="44" customWidth="1"/>
    <col min="11276" max="11520" width="9.140625" style="44"/>
    <col min="11521" max="11521" width="49.28515625" style="44" customWidth="1"/>
    <col min="11522" max="11522" width="10.7109375" style="44" customWidth="1"/>
    <col min="11523" max="11523" width="2.42578125" style="44" customWidth="1"/>
    <col min="11524" max="11524" width="15.85546875" style="44" customWidth="1"/>
    <col min="11525" max="11525" width="1" style="44" customWidth="1"/>
    <col min="11526" max="11526" width="15.85546875" style="44" customWidth="1"/>
    <col min="11527" max="11527" width="1" style="44" customWidth="1"/>
    <col min="11528" max="11528" width="15.85546875" style="44" customWidth="1"/>
    <col min="11529" max="11529" width="1" style="44" customWidth="1"/>
    <col min="11530" max="11530" width="15.85546875" style="44" customWidth="1"/>
    <col min="11531" max="11531" width="1" style="44" customWidth="1"/>
    <col min="11532" max="11776" width="9.140625" style="44"/>
    <col min="11777" max="11777" width="49.28515625" style="44" customWidth="1"/>
    <col min="11778" max="11778" width="10.7109375" style="44" customWidth="1"/>
    <col min="11779" max="11779" width="2.42578125" style="44" customWidth="1"/>
    <col min="11780" max="11780" width="15.85546875" style="44" customWidth="1"/>
    <col min="11781" max="11781" width="1" style="44" customWidth="1"/>
    <col min="11782" max="11782" width="15.85546875" style="44" customWidth="1"/>
    <col min="11783" max="11783" width="1" style="44" customWidth="1"/>
    <col min="11784" max="11784" width="15.85546875" style="44" customWidth="1"/>
    <col min="11785" max="11785" width="1" style="44" customWidth="1"/>
    <col min="11786" max="11786" width="15.85546875" style="44" customWidth="1"/>
    <col min="11787" max="11787" width="1" style="44" customWidth="1"/>
    <col min="11788" max="12032" width="9.140625" style="44"/>
    <col min="12033" max="12033" width="49.28515625" style="44" customWidth="1"/>
    <col min="12034" max="12034" width="10.7109375" style="44" customWidth="1"/>
    <col min="12035" max="12035" width="2.42578125" style="44" customWidth="1"/>
    <col min="12036" max="12036" width="15.85546875" style="44" customWidth="1"/>
    <col min="12037" max="12037" width="1" style="44" customWidth="1"/>
    <col min="12038" max="12038" width="15.85546875" style="44" customWidth="1"/>
    <col min="12039" max="12039" width="1" style="44" customWidth="1"/>
    <col min="12040" max="12040" width="15.85546875" style="44" customWidth="1"/>
    <col min="12041" max="12041" width="1" style="44" customWidth="1"/>
    <col min="12042" max="12042" width="15.85546875" style="44" customWidth="1"/>
    <col min="12043" max="12043" width="1" style="44" customWidth="1"/>
    <col min="12044" max="12288" width="9.140625" style="44"/>
    <col min="12289" max="12289" width="49.28515625" style="44" customWidth="1"/>
    <col min="12290" max="12290" width="10.7109375" style="44" customWidth="1"/>
    <col min="12291" max="12291" width="2.42578125" style="44" customWidth="1"/>
    <col min="12292" max="12292" width="15.85546875" style="44" customWidth="1"/>
    <col min="12293" max="12293" width="1" style="44" customWidth="1"/>
    <col min="12294" max="12294" width="15.85546875" style="44" customWidth="1"/>
    <col min="12295" max="12295" width="1" style="44" customWidth="1"/>
    <col min="12296" max="12296" width="15.85546875" style="44" customWidth="1"/>
    <col min="12297" max="12297" width="1" style="44" customWidth="1"/>
    <col min="12298" max="12298" width="15.85546875" style="44" customWidth="1"/>
    <col min="12299" max="12299" width="1" style="44" customWidth="1"/>
    <col min="12300" max="12544" width="9.140625" style="44"/>
    <col min="12545" max="12545" width="49.28515625" style="44" customWidth="1"/>
    <col min="12546" max="12546" width="10.7109375" style="44" customWidth="1"/>
    <col min="12547" max="12547" width="2.42578125" style="44" customWidth="1"/>
    <col min="12548" max="12548" width="15.85546875" style="44" customWidth="1"/>
    <col min="12549" max="12549" width="1" style="44" customWidth="1"/>
    <col min="12550" max="12550" width="15.85546875" style="44" customWidth="1"/>
    <col min="12551" max="12551" width="1" style="44" customWidth="1"/>
    <col min="12552" max="12552" width="15.85546875" style="44" customWidth="1"/>
    <col min="12553" max="12553" width="1" style="44" customWidth="1"/>
    <col min="12554" max="12554" width="15.85546875" style="44" customWidth="1"/>
    <col min="12555" max="12555" width="1" style="44" customWidth="1"/>
    <col min="12556" max="12800" width="9.140625" style="44"/>
    <col min="12801" max="12801" width="49.28515625" style="44" customWidth="1"/>
    <col min="12802" max="12802" width="10.7109375" style="44" customWidth="1"/>
    <col min="12803" max="12803" width="2.42578125" style="44" customWidth="1"/>
    <col min="12804" max="12804" width="15.85546875" style="44" customWidth="1"/>
    <col min="12805" max="12805" width="1" style="44" customWidth="1"/>
    <col min="12806" max="12806" width="15.85546875" style="44" customWidth="1"/>
    <col min="12807" max="12807" width="1" style="44" customWidth="1"/>
    <col min="12808" max="12808" width="15.85546875" style="44" customWidth="1"/>
    <col min="12809" max="12809" width="1" style="44" customWidth="1"/>
    <col min="12810" max="12810" width="15.85546875" style="44" customWidth="1"/>
    <col min="12811" max="12811" width="1" style="44" customWidth="1"/>
    <col min="12812" max="13056" width="9.140625" style="44"/>
    <col min="13057" max="13057" width="49.28515625" style="44" customWidth="1"/>
    <col min="13058" max="13058" width="10.7109375" style="44" customWidth="1"/>
    <col min="13059" max="13059" width="2.42578125" style="44" customWidth="1"/>
    <col min="13060" max="13060" width="15.85546875" style="44" customWidth="1"/>
    <col min="13061" max="13061" width="1" style="44" customWidth="1"/>
    <col min="13062" max="13062" width="15.85546875" style="44" customWidth="1"/>
    <col min="13063" max="13063" width="1" style="44" customWidth="1"/>
    <col min="13064" max="13064" width="15.85546875" style="44" customWidth="1"/>
    <col min="13065" max="13065" width="1" style="44" customWidth="1"/>
    <col min="13066" max="13066" width="15.85546875" style="44" customWidth="1"/>
    <col min="13067" max="13067" width="1" style="44" customWidth="1"/>
    <col min="13068" max="13312" width="9.140625" style="44"/>
    <col min="13313" max="13313" width="49.28515625" style="44" customWidth="1"/>
    <col min="13314" max="13314" width="10.7109375" style="44" customWidth="1"/>
    <col min="13315" max="13315" width="2.42578125" style="44" customWidth="1"/>
    <col min="13316" max="13316" width="15.85546875" style="44" customWidth="1"/>
    <col min="13317" max="13317" width="1" style="44" customWidth="1"/>
    <col min="13318" max="13318" width="15.85546875" style="44" customWidth="1"/>
    <col min="13319" max="13319" width="1" style="44" customWidth="1"/>
    <col min="13320" max="13320" width="15.85546875" style="44" customWidth="1"/>
    <col min="13321" max="13321" width="1" style="44" customWidth="1"/>
    <col min="13322" max="13322" width="15.85546875" style="44" customWidth="1"/>
    <col min="13323" max="13323" width="1" style="44" customWidth="1"/>
    <col min="13324" max="13568" width="9.140625" style="44"/>
    <col min="13569" max="13569" width="49.28515625" style="44" customWidth="1"/>
    <col min="13570" max="13570" width="10.7109375" style="44" customWidth="1"/>
    <col min="13571" max="13571" width="2.42578125" style="44" customWidth="1"/>
    <col min="13572" max="13572" width="15.85546875" style="44" customWidth="1"/>
    <col min="13573" max="13573" width="1" style="44" customWidth="1"/>
    <col min="13574" max="13574" width="15.85546875" style="44" customWidth="1"/>
    <col min="13575" max="13575" width="1" style="44" customWidth="1"/>
    <col min="13576" max="13576" width="15.85546875" style="44" customWidth="1"/>
    <col min="13577" max="13577" width="1" style="44" customWidth="1"/>
    <col min="13578" max="13578" width="15.85546875" style="44" customWidth="1"/>
    <col min="13579" max="13579" width="1" style="44" customWidth="1"/>
    <col min="13580" max="13824" width="9.140625" style="44"/>
    <col min="13825" max="13825" width="49.28515625" style="44" customWidth="1"/>
    <col min="13826" max="13826" width="10.7109375" style="44" customWidth="1"/>
    <col min="13827" max="13827" width="2.42578125" style="44" customWidth="1"/>
    <col min="13828" max="13828" width="15.85546875" style="44" customWidth="1"/>
    <col min="13829" max="13829" width="1" style="44" customWidth="1"/>
    <col min="13830" max="13830" width="15.85546875" style="44" customWidth="1"/>
    <col min="13831" max="13831" width="1" style="44" customWidth="1"/>
    <col min="13832" max="13832" width="15.85546875" style="44" customWidth="1"/>
    <col min="13833" max="13833" width="1" style="44" customWidth="1"/>
    <col min="13834" max="13834" width="15.85546875" style="44" customWidth="1"/>
    <col min="13835" max="13835" width="1" style="44" customWidth="1"/>
    <col min="13836" max="14080" width="9.140625" style="44"/>
    <col min="14081" max="14081" width="49.28515625" style="44" customWidth="1"/>
    <col min="14082" max="14082" width="10.7109375" style="44" customWidth="1"/>
    <col min="14083" max="14083" width="2.42578125" style="44" customWidth="1"/>
    <col min="14084" max="14084" width="15.85546875" style="44" customWidth="1"/>
    <col min="14085" max="14085" width="1" style="44" customWidth="1"/>
    <col min="14086" max="14086" width="15.85546875" style="44" customWidth="1"/>
    <col min="14087" max="14087" width="1" style="44" customWidth="1"/>
    <col min="14088" max="14088" width="15.85546875" style="44" customWidth="1"/>
    <col min="14089" max="14089" width="1" style="44" customWidth="1"/>
    <col min="14090" max="14090" width="15.85546875" style="44" customWidth="1"/>
    <col min="14091" max="14091" width="1" style="44" customWidth="1"/>
    <col min="14092" max="14336" width="9.140625" style="44"/>
    <col min="14337" max="14337" width="49.28515625" style="44" customWidth="1"/>
    <col min="14338" max="14338" width="10.7109375" style="44" customWidth="1"/>
    <col min="14339" max="14339" width="2.42578125" style="44" customWidth="1"/>
    <col min="14340" max="14340" width="15.85546875" style="44" customWidth="1"/>
    <col min="14341" max="14341" width="1" style="44" customWidth="1"/>
    <col min="14342" max="14342" width="15.85546875" style="44" customWidth="1"/>
    <col min="14343" max="14343" width="1" style="44" customWidth="1"/>
    <col min="14344" max="14344" width="15.85546875" style="44" customWidth="1"/>
    <col min="14345" max="14345" width="1" style="44" customWidth="1"/>
    <col min="14346" max="14346" width="15.85546875" style="44" customWidth="1"/>
    <col min="14347" max="14347" width="1" style="44" customWidth="1"/>
    <col min="14348" max="14592" width="9.140625" style="44"/>
    <col min="14593" max="14593" width="49.28515625" style="44" customWidth="1"/>
    <col min="14594" max="14594" width="10.7109375" style="44" customWidth="1"/>
    <col min="14595" max="14595" width="2.42578125" style="44" customWidth="1"/>
    <col min="14596" max="14596" width="15.85546875" style="44" customWidth="1"/>
    <col min="14597" max="14597" width="1" style="44" customWidth="1"/>
    <col min="14598" max="14598" width="15.85546875" style="44" customWidth="1"/>
    <col min="14599" max="14599" width="1" style="44" customWidth="1"/>
    <col min="14600" max="14600" width="15.85546875" style="44" customWidth="1"/>
    <col min="14601" max="14601" width="1" style="44" customWidth="1"/>
    <col min="14602" max="14602" width="15.85546875" style="44" customWidth="1"/>
    <col min="14603" max="14603" width="1" style="44" customWidth="1"/>
    <col min="14604" max="14848" width="9.140625" style="44"/>
    <col min="14849" max="14849" width="49.28515625" style="44" customWidth="1"/>
    <col min="14850" max="14850" width="10.7109375" style="44" customWidth="1"/>
    <col min="14851" max="14851" width="2.42578125" style="44" customWidth="1"/>
    <col min="14852" max="14852" width="15.85546875" style="44" customWidth="1"/>
    <col min="14853" max="14853" width="1" style="44" customWidth="1"/>
    <col min="14854" max="14854" width="15.85546875" style="44" customWidth="1"/>
    <col min="14855" max="14855" width="1" style="44" customWidth="1"/>
    <col min="14856" max="14856" width="15.85546875" style="44" customWidth="1"/>
    <col min="14857" max="14857" width="1" style="44" customWidth="1"/>
    <col min="14858" max="14858" width="15.85546875" style="44" customWidth="1"/>
    <col min="14859" max="14859" width="1" style="44" customWidth="1"/>
    <col min="14860" max="15104" width="9.140625" style="44"/>
    <col min="15105" max="15105" width="49.28515625" style="44" customWidth="1"/>
    <col min="15106" max="15106" width="10.7109375" style="44" customWidth="1"/>
    <col min="15107" max="15107" width="2.42578125" style="44" customWidth="1"/>
    <col min="15108" max="15108" width="15.85546875" style="44" customWidth="1"/>
    <col min="15109" max="15109" width="1" style="44" customWidth="1"/>
    <col min="15110" max="15110" width="15.85546875" style="44" customWidth="1"/>
    <col min="15111" max="15111" width="1" style="44" customWidth="1"/>
    <col min="15112" max="15112" width="15.85546875" style="44" customWidth="1"/>
    <col min="15113" max="15113" width="1" style="44" customWidth="1"/>
    <col min="15114" max="15114" width="15.85546875" style="44" customWidth="1"/>
    <col min="15115" max="15115" width="1" style="44" customWidth="1"/>
    <col min="15116" max="15360" width="9.140625" style="44"/>
    <col min="15361" max="15361" width="49.28515625" style="44" customWidth="1"/>
    <col min="15362" max="15362" width="10.7109375" style="44" customWidth="1"/>
    <col min="15363" max="15363" width="2.42578125" style="44" customWidth="1"/>
    <col min="15364" max="15364" width="15.85546875" style="44" customWidth="1"/>
    <col min="15365" max="15365" width="1" style="44" customWidth="1"/>
    <col min="15366" max="15366" width="15.85546875" style="44" customWidth="1"/>
    <col min="15367" max="15367" width="1" style="44" customWidth="1"/>
    <col min="15368" max="15368" width="15.85546875" style="44" customWidth="1"/>
    <col min="15369" max="15369" width="1" style="44" customWidth="1"/>
    <col min="15370" max="15370" width="15.85546875" style="44" customWidth="1"/>
    <col min="15371" max="15371" width="1" style="44" customWidth="1"/>
    <col min="15372" max="15616" width="9.140625" style="44"/>
    <col min="15617" max="15617" width="49.28515625" style="44" customWidth="1"/>
    <col min="15618" max="15618" width="10.7109375" style="44" customWidth="1"/>
    <col min="15619" max="15619" width="2.42578125" style="44" customWidth="1"/>
    <col min="15620" max="15620" width="15.85546875" style="44" customWidth="1"/>
    <col min="15621" max="15621" width="1" style="44" customWidth="1"/>
    <col min="15622" max="15622" width="15.85546875" style="44" customWidth="1"/>
    <col min="15623" max="15623" width="1" style="44" customWidth="1"/>
    <col min="15624" max="15624" width="15.85546875" style="44" customWidth="1"/>
    <col min="15625" max="15625" width="1" style="44" customWidth="1"/>
    <col min="15626" max="15626" width="15.85546875" style="44" customWidth="1"/>
    <col min="15627" max="15627" width="1" style="44" customWidth="1"/>
    <col min="15628" max="15872" width="9.140625" style="44"/>
    <col min="15873" max="15873" width="49.28515625" style="44" customWidth="1"/>
    <col min="15874" max="15874" width="10.7109375" style="44" customWidth="1"/>
    <col min="15875" max="15875" width="2.42578125" style="44" customWidth="1"/>
    <col min="15876" max="15876" width="15.85546875" style="44" customWidth="1"/>
    <col min="15877" max="15877" width="1" style="44" customWidth="1"/>
    <col min="15878" max="15878" width="15.85546875" style="44" customWidth="1"/>
    <col min="15879" max="15879" width="1" style="44" customWidth="1"/>
    <col min="15880" max="15880" width="15.85546875" style="44" customWidth="1"/>
    <col min="15881" max="15881" width="1" style="44" customWidth="1"/>
    <col min="15882" max="15882" width="15.85546875" style="44" customWidth="1"/>
    <col min="15883" max="15883" width="1" style="44" customWidth="1"/>
    <col min="15884" max="16128" width="9.140625" style="44"/>
    <col min="16129" max="16129" width="49.28515625" style="44" customWidth="1"/>
    <col min="16130" max="16130" width="10.7109375" style="44" customWidth="1"/>
    <col min="16131" max="16131" width="2.42578125" style="44" customWidth="1"/>
    <col min="16132" max="16132" width="15.85546875" style="44" customWidth="1"/>
    <col min="16133" max="16133" width="1" style="44" customWidth="1"/>
    <col min="16134" max="16134" width="15.85546875" style="44" customWidth="1"/>
    <col min="16135" max="16135" width="1" style="44" customWidth="1"/>
    <col min="16136" max="16136" width="15.85546875" style="44" customWidth="1"/>
    <col min="16137" max="16137" width="1" style="44" customWidth="1"/>
    <col min="16138" max="16138" width="15.85546875" style="44" customWidth="1"/>
    <col min="16139" max="16139" width="1" style="44" customWidth="1"/>
    <col min="16140" max="16384" width="9.140625" style="44"/>
  </cols>
  <sheetData>
    <row r="1" spans="1:11" s="47" customFormat="1" ht="21" customHeight="1" x14ac:dyDescent="0.2">
      <c r="A1" s="44"/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1" s="47" customFormat="1" ht="21" customHeight="1" x14ac:dyDescent="0.2">
      <c r="A2" s="48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6"/>
    </row>
    <row r="3" spans="1:11" s="47" customFormat="1" ht="21" customHeight="1" x14ac:dyDescent="0.2">
      <c r="A3" s="48" t="s">
        <v>90</v>
      </c>
      <c r="B3" s="49"/>
      <c r="C3" s="49"/>
      <c r="D3" s="49"/>
      <c r="E3" s="49"/>
      <c r="F3" s="49"/>
      <c r="G3" s="49"/>
      <c r="H3" s="49"/>
      <c r="I3" s="49"/>
      <c r="J3" s="49"/>
      <c r="K3" s="46"/>
    </row>
    <row r="4" spans="1:11" s="47" customFormat="1" ht="21" customHeight="1" x14ac:dyDescent="0.2">
      <c r="A4" s="50" t="s">
        <v>91</v>
      </c>
      <c r="B4" s="49"/>
      <c r="C4" s="49"/>
      <c r="D4" s="49"/>
      <c r="E4" s="49"/>
      <c r="F4" s="49"/>
      <c r="G4" s="49"/>
      <c r="H4" s="49"/>
      <c r="I4" s="49"/>
      <c r="J4" s="49"/>
      <c r="K4" s="46"/>
    </row>
    <row r="5" spans="1:11" s="47" customFormat="1" ht="21" customHeight="1" x14ac:dyDescent="0.2">
      <c r="A5" s="44"/>
      <c r="B5" s="44"/>
      <c r="C5" s="44"/>
      <c r="D5" s="44"/>
      <c r="E5" s="44"/>
      <c r="F5" s="44"/>
      <c r="G5" s="44"/>
      <c r="H5" s="45"/>
      <c r="I5" s="44"/>
      <c r="J5" s="45" t="s">
        <v>3</v>
      </c>
      <c r="K5" s="46"/>
    </row>
    <row r="6" spans="1:11" s="47" customFormat="1" ht="21" customHeight="1" x14ac:dyDescent="0.2">
      <c r="A6" s="44"/>
      <c r="B6" s="44"/>
      <c r="C6" s="44"/>
      <c r="D6" s="51"/>
      <c r="E6" s="51" t="s">
        <v>4</v>
      </c>
      <c r="F6" s="51"/>
      <c r="G6" s="52"/>
      <c r="H6" s="51"/>
      <c r="I6" s="51" t="s">
        <v>5</v>
      </c>
      <c r="J6" s="51"/>
      <c r="K6" s="46"/>
    </row>
    <row r="7" spans="1:11" s="47" customFormat="1" ht="21" customHeight="1" x14ac:dyDescent="0.2">
      <c r="A7" s="44"/>
      <c r="B7" s="53" t="s">
        <v>7</v>
      </c>
      <c r="C7" s="44"/>
      <c r="D7" s="54">
        <v>2020</v>
      </c>
      <c r="E7" s="55"/>
      <c r="F7" s="54">
        <v>2019</v>
      </c>
      <c r="G7" s="56"/>
      <c r="H7" s="54">
        <v>2020</v>
      </c>
      <c r="I7" s="55"/>
      <c r="J7" s="54">
        <v>2019</v>
      </c>
      <c r="K7" s="46"/>
    </row>
    <row r="8" spans="1:11" s="47" customFormat="1" ht="21" hidden="1" customHeight="1" x14ac:dyDescent="0.2">
      <c r="A8" s="44"/>
      <c r="B8" s="53"/>
      <c r="C8" s="44"/>
      <c r="D8" s="57"/>
      <c r="E8" s="57"/>
      <c r="F8" s="57"/>
      <c r="G8" s="52"/>
      <c r="H8" s="57"/>
      <c r="I8" s="57"/>
      <c r="J8" s="57"/>
      <c r="K8" s="46"/>
    </row>
    <row r="9" spans="1:11" s="47" customFormat="1" ht="21" customHeight="1" x14ac:dyDescent="0.25">
      <c r="A9" s="48" t="s">
        <v>92</v>
      </c>
      <c r="B9" s="48"/>
      <c r="C9" s="58"/>
      <c r="D9" s="44"/>
      <c r="E9" s="57"/>
      <c r="F9" s="44"/>
      <c r="G9" s="57"/>
      <c r="H9" s="57"/>
      <c r="I9" s="57"/>
      <c r="J9" s="57"/>
      <c r="K9" s="46"/>
    </row>
    <row r="10" spans="1:11" s="47" customFormat="1" ht="21" customHeight="1" x14ac:dyDescent="0.25">
      <c r="A10" s="44" t="s">
        <v>93</v>
      </c>
      <c r="B10" s="59">
        <v>9</v>
      </c>
      <c r="C10" s="60"/>
      <c r="D10" s="61">
        <v>65166456936</v>
      </c>
      <c r="E10" s="62"/>
      <c r="F10" s="61">
        <v>79630290025</v>
      </c>
      <c r="G10" s="62"/>
      <c r="H10" s="61">
        <v>10003851133</v>
      </c>
      <c r="I10" s="62"/>
      <c r="J10" s="61">
        <v>14842053581</v>
      </c>
      <c r="K10" s="46"/>
    </row>
    <row r="11" spans="1:11" s="47" customFormat="1" ht="21" customHeight="1" x14ac:dyDescent="0.25">
      <c r="A11" s="44" t="s">
        <v>94</v>
      </c>
      <c r="B11" s="59">
        <v>9</v>
      </c>
      <c r="C11" s="60"/>
      <c r="D11" s="62">
        <v>2907620012</v>
      </c>
      <c r="E11" s="62"/>
      <c r="F11" s="62">
        <v>3092351508</v>
      </c>
      <c r="G11" s="62"/>
      <c r="H11" s="62">
        <v>0</v>
      </c>
      <c r="I11" s="62"/>
      <c r="J11" s="62">
        <v>0</v>
      </c>
      <c r="K11" s="46"/>
    </row>
    <row r="12" spans="1:11" s="47" customFormat="1" ht="21" customHeight="1" x14ac:dyDescent="0.25">
      <c r="A12" s="44" t="s">
        <v>95</v>
      </c>
      <c r="B12" s="63" t="s">
        <v>322</v>
      </c>
      <c r="C12" s="60"/>
      <c r="D12" s="62"/>
      <c r="E12" s="62"/>
      <c r="F12" s="62"/>
      <c r="G12" s="62"/>
      <c r="H12" s="62"/>
      <c r="I12" s="62"/>
      <c r="J12" s="62"/>
      <c r="K12" s="46"/>
    </row>
    <row r="13" spans="1:11" s="47" customFormat="1" ht="21" customHeight="1" x14ac:dyDescent="0.25">
      <c r="A13" s="44" t="s">
        <v>96</v>
      </c>
      <c r="B13" s="59" t="s">
        <v>324</v>
      </c>
      <c r="C13" s="60"/>
      <c r="D13" s="64">
        <v>5404105</v>
      </c>
      <c r="E13" s="62"/>
      <c r="F13" s="64">
        <v>9306759</v>
      </c>
      <c r="G13" s="62"/>
      <c r="H13" s="64">
        <v>6024531296</v>
      </c>
      <c r="I13" s="62"/>
      <c r="J13" s="64">
        <v>6295192239</v>
      </c>
      <c r="K13" s="46"/>
    </row>
    <row r="14" spans="1:11" s="47" customFormat="1" ht="21" customHeight="1" x14ac:dyDescent="0.25">
      <c r="A14" s="44" t="s">
        <v>97</v>
      </c>
      <c r="B14" s="59"/>
      <c r="C14" s="60"/>
      <c r="D14" s="65"/>
      <c r="E14" s="62"/>
      <c r="F14" s="65"/>
      <c r="G14" s="62"/>
      <c r="H14" s="65"/>
      <c r="I14" s="62"/>
      <c r="J14" s="65"/>
      <c r="K14" s="46"/>
    </row>
    <row r="15" spans="1:11" s="47" customFormat="1" ht="21" customHeight="1" x14ac:dyDescent="0.25">
      <c r="A15" s="44" t="s">
        <v>98</v>
      </c>
      <c r="B15" s="59" t="s">
        <v>325</v>
      </c>
      <c r="C15" s="60"/>
      <c r="D15" s="65">
        <v>2429041721</v>
      </c>
      <c r="E15" s="62"/>
      <c r="F15" s="65">
        <v>7618993754</v>
      </c>
      <c r="G15" s="62"/>
      <c r="H15" s="65">
        <v>6300231525</v>
      </c>
      <c r="I15" s="62"/>
      <c r="J15" s="65">
        <v>11250317541</v>
      </c>
      <c r="K15" s="46"/>
    </row>
    <row r="16" spans="1:11" s="47" customFormat="1" ht="21" customHeight="1" x14ac:dyDescent="0.25">
      <c r="A16" s="44" t="s">
        <v>36</v>
      </c>
      <c r="B16" s="59">
        <v>9</v>
      </c>
      <c r="C16" s="60"/>
      <c r="D16" s="66">
        <v>983058163</v>
      </c>
      <c r="E16" s="62"/>
      <c r="F16" s="66">
        <v>1051194627</v>
      </c>
      <c r="G16" s="62"/>
      <c r="H16" s="66">
        <v>1076962469</v>
      </c>
      <c r="I16" s="62"/>
      <c r="J16" s="66">
        <v>1338554926</v>
      </c>
      <c r="K16" s="46"/>
    </row>
    <row r="17" spans="1:11" s="47" customFormat="1" ht="21" customHeight="1" x14ac:dyDescent="0.25">
      <c r="A17" s="44" t="s">
        <v>99</v>
      </c>
      <c r="B17" s="63"/>
      <c r="C17" s="60"/>
      <c r="D17" s="62">
        <f>SUM(D13:D16)</f>
        <v>3417503989</v>
      </c>
      <c r="E17" s="62"/>
      <c r="F17" s="62">
        <f>SUM(F13:F16)</f>
        <v>8679495140</v>
      </c>
      <c r="G17" s="62"/>
      <c r="H17" s="62">
        <f>SUM(H13:H16)</f>
        <v>13401725290</v>
      </c>
      <c r="I17" s="62"/>
      <c r="J17" s="62">
        <f>SUM(J13:J16)</f>
        <v>18884064706</v>
      </c>
      <c r="K17" s="46"/>
    </row>
    <row r="18" spans="1:11" s="47" customFormat="1" ht="21" customHeight="1" x14ac:dyDescent="0.25">
      <c r="A18" s="48" t="s">
        <v>100</v>
      </c>
      <c r="B18" s="63"/>
      <c r="C18" s="67"/>
      <c r="D18" s="68">
        <f>SUM(D10:D17)-D17</f>
        <v>71491580937</v>
      </c>
      <c r="E18" s="62"/>
      <c r="F18" s="68">
        <f>SUM(F10:F17)-F17</f>
        <v>91402136673</v>
      </c>
      <c r="G18" s="62"/>
      <c r="H18" s="68">
        <f>SUM(H10:H17)-H17</f>
        <v>23405576423</v>
      </c>
      <c r="I18" s="62"/>
      <c r="J18" s="68">
        <f>SUM(J10:J17)-J17</f>
        <v>33726118287</v>
      </c>
      <c r="K18" s="46"/>
    </row>
    <row r="19" spans="1:11" s="47" customFormat="1" ht="21" customHeight="1" x14ac:dyDescent="0.25">
      <c r="A19" s="48" t="s">
        <v>101</v>
      </c>
      <c r="B19" s="63"/>
      <c r="C19" s="67"/>
      <c r="D19" s="62"/>
      <c r="E19" s="62"/>
      <c r="F19" s="62"/>
      <c r="G19" s="62"/>
      <c r="H19" s="62"/>
      <c r="I19" s="62"/>
      <c r="J19" s="62"/>
      <c r="K19" s="46"/>
    </row>
    <row r="20" spans="1:11" s="47" customFormat="1" ht="21" customHeight="1" x14ac:dyDescent="0.25">
      <c r="A20" s="44" t="s">
        <v>102</v>
      </c>
      <c r="B20" s="59">
        <v>9</v>
      </c>
      <c r="C20" s="60"/>
      <c r="D20" s="61">
        <v>46371182494</v>
      </c>
      <c r="E20" s="62"/>
      <c r="F20" s="61">
        <v>54276717851</v>
      </c>
      <c r="G20" s="62"/>
      <c r="H20" s="61">
        <v>7229651237</v>
      </c>
      <c r="I20" s="62"/>
      <c r="J20" s="61">
        <v>9303843843</v>
      </c>
      <c r="K20" s="46"/>
    </row>
    <row r="21" spans="1:11" s="47" customFormat="1" ht="21" customHeight="1" x14ac:dyDescent="0.25">
      <c r="A21" s="44" t="s">
        <v>103</v>
      </c>
      <c r="B21" s="59">
        <v>9</v>
      </c>
      <c r="C21" s="60"/>
      <c r="D21" s="61">
        <v>14160896118</v>
      </c>
      <c r="E21" s="62"/>
      <c r="F21" s="61">
        <v>17446567634</v>
      </c>
      <c r="G21" s="62"/>
      <c r="H21" s="61">
        <v>3311264601</v>
      </c>
      <c r="I21" s="62"/>
      <c r="J21" s="61">
        <v>4553734182</v>
      </c>
      <c r="K21" s="46"/>
    </row>
    <row r="22" spans="1:11" s="47" customFormat="1" ht="21" hidden="1" customHeight="1" x14ac:dyDescent="0.25">
      <c r="A22" s="44" t="s">
        <v>104</v>
      </c>
      <c r="B22" s="63" t="s">
        <v>322</v>
      </c>
      <c r="C22" s="60"/>
      <c r="D22" s="61">
        <v>0</v>
      </c>
      <c r="E22" s="62"/>
      <c r="F22" s="61">
        <v>0</v>
      </c>
      <c r="G22" s="62"/>
      <c r="H22" s="61">
        <v>0</v>
      </c>
      <c r="I22" s="62"/>
      <c r="J22" s="61">
        <v>0</v>
      </c>
      <c r="K22" s="46"/>
    </row>
    <row r="23" spans="1:11" s="47" customFormat="1" ht="21" customHeight="1" x14ac:dyDescent="0.2">
      <c r="A23" s="48" t="s">
        <v>105</v>
      </c>
      <c r="B23" s="63"/>
      <c r="C23" s="61"/>
      <c r="D23" s="68">
        <f>SUM(D19:D22)</f>
        <v>60532078612</v>
      </c>
      <c r="E23" s="62"/>
      <c r="F23" s="68">
        <f>SUM(F19:F22)</f>
        <v>71723285485</v>
      </c>
      <c r="G23" s="62"/>
      <c r="H23" s="68">
        <f>SUM(H19:H22)</f>
        <v>10540915838</v>
      </c>
      <c r="I23" s="62"/>
      <c r="J23" s="68">
        <f>SUM(J19:J22)</f>
        <v>13857578025</v>
      </c>
      <c r="K23" s="46"/>
    </row>
    <row r="24" spans="1:11" s="47" customFormat="1" ht="21" customHeight="1" x14ac:dyDescent="0.25">
      <c r="A24" s="48" t="s">
        <v>106</v>
      </c>
      <c r="B24" s="63"/>
      <c r="C24" s="69"/>
      <c r="D24" s="62">
        <f>D18-D23</f>
        <v>10959502325</v>
      </c>
      <c r="E24" s="62"/>
      <c r="F24" s="62">
        <f>F18-F23</f>
        <v>19678851188</v>
      </c>
      <c r="G24" s="62"/>
      <c r="H24" s="62">
        <f>H18-H23</f>
        <v>12864660585</v>
      </c>
      <c r="I24" s="62"/>
      <c r="J24" s="62">
        <f>J18-J23</f>
        <v>19868540262</v>
      </c>
      <c r="K24" s="46"/>
    </row>
    <row r="25" spans="1:11" s="47" customFormat="1" ht="21" customHeight="1" x14ac:dyDescent="0.25">
      <c r="A25" s="44" t="s">
        <v>107</v>
      </c>
      <c r="B25" s="59">
        <v>14.3</v>
      </c>
      <c r="C25" s="60"/>
      <c r="D25" s="62">
        <v>272948121</v>
      </c>
      <c r="E25" s="62"/>
      <c r="F25" s="62">
        <v>1022445824</v>
      </c>
      <c r="G25" s="62"/>
      <c r="H25" s="62">
        <v>0</v>
      </c>
      <c r="I25" s="62"/>
      <c r="J25" s="62">
        <v>0</v>
      </c>
      <c r="K25" s="46"/>
    </row>
    <row r="26" spans="1:11" s="47" customFormat="1" ht="21" customHeight="1" x14ac:dyDescent="0.25">
      <c r="A26" s="44" t="s">
        <v>108</v>
      </c>
      <c r="B26" s="59" t="s">
        <v>326</v>
      </c>
      <c r="C26" s="60"/>
      <c r="D26" s="62">
        <v>39100627</v>
      </c>
      <c r="E26" s="62"/>
      <c r="F26" s="62">
        <v>110081197</v>
      </c>
      <c r="G26" s="62"/>
      <c r="H26" s="62">
        <v>207147046</v>
      </c>
      <c r="I26" s="62"/>
      <c r="J26" s="62">
        <v>324345653</v>
      </c>
      <c r="K26" s="46"/>
    </row>
    <row r="27" spans="1:11" s="47" customFormat="1" ht="21" customHeight="1" x14ac:dyDescent="0.25">
      <c r="A27" s="44" t="s">
        <v>109</v>
      </c>
      <c r="B27" s="59" t="s">
        <v>327</v>
      </c>
      <c r="C27" s="60"/>
      <c r="D27" s="70">
        <v>-870925103</v>
      </c>
      <c r="E27" s="62"/>
      <c r="F27" s="70">
        <v>-928758447</v>
      </c>
      <c r="G27" s="62"/>
      <c r="H27" s="70">
        <v>-805877329</v>
      </c>
      <c r="I27" s="62"/>
      <c r="J27" s="70">
        <v>-1048769698</v>
      </c>
      <c r="K27" s="46"/>
    </row>
    <row r="28" spans="1:11" s="47" customFormat="1" ht="21" customHeight="1" x14ac:dyDescent="0.25">
      <c r="A28" s="48" t="s">
        <v>110</v>
      </c>
      <c r="B28" s="59"/>
      <c r="C28" s="60"/>
      <c r="D28" s="62">
        <f>SUM(D24:D27)</f>
        <v>10400625970</v>
      </c>
      <c r="E28" s="62"/>
      <c r="F28" s="62">
        <f>SUM(F24:F27)</f>
        <v>19882619762</v>
      </c>
      <c r="G28" s="62"/>
      <c r="H28" s="62">
        <f>SUM(H24:H27)</f>
        <v>12265930302</v>
      </c>
      <c r="I28" s="62"/>
      <c r="J28" s="62">
        <f>SUM(J24:J27)</f>
        <v>19144116217</v>
      </c>
      <c r="K28" s="46"/>
    </row>
    <row r="29" spans="1:11" s="47" customFormat="1" ht="21" customHeight="1" x14ac:dyDescent="0.25">
      <c r="A29" s="44" t="s">
        <v>111</v>
      </c>
      <c r="B29" s="59">
        <v>34</v>
      </c>
      <c r="C29" s="67"/>
      <c r="D29" s="62">
        <v>-2751375379</v>
      </c>
      <c r="E29" s="62"/>
      <c r="F29" s="62">
        <v>-3873458009</v>
      </c>
      <c r="G29" s="62"/>
      <c r="H29" s="62">
        <v>-1181194340</v>
      </c>
      <c r="I29" s="62"/>
      <c r="J29" s="62">
        <v>-2577916472</v>
      </c>
      <c r="K29" s="46"/>
    </row>
    <row r="30" spans="1:11" s="47" customFormat="1" ht="21" customHeight="1" thickBot="1" x14ac:dyDescent="0.3">
      <c r="A30" s="48" t="s">
        <v>112</v>
      </c>
      <c r="B30" s="55"/>
      <c r="C30" s="69"/>
      <c r="D30" s="71">
        <f>SUM(D28:D29)</f>
        <v>7649250591</v>
      </c>
      <c r="E30" s="62"/>
      <c r="F30" s="71">
        <f>SUM(F28:F29)</f>
        <v>16009161753</v>
      </c>
      <c r="G30" s="62"/>
      <c r="H30" s="71">
        <f>SUM(H28:H29)</f>
        <v>11084735962</v>
      </c>
      <c r="I30" s="62"/>
      <c r="J30" s="71">
        <f>SUM(J28:J29)</f>
        <v>16566199745</v>
      </c>
      <c r="K30" s="46"/>
    </row>
    <row r="31" spans="1:11" s="47" customFormat="1" ht="18" customHeight="1" thickTop="1" x14ac:dyDescent="0.25">
      <c r="A31" s="44"/>
      <c r="B31" s="55"/>
      <c r="C31" s="69"/>
      <c r="D31" s="72"/>
      <c r="E31" s="72"/>
      <c r="F31" s="72"/>
      <c r="G31" s="61"/>
      <c r="H31" s="72"/>
      <c r="I31" s="61"/>
      <c r="J31" s="72"/>
      <c r="K31" s="46"/>
    </row>
    <row r="32" spans="1:11" s="47" customFormat="1" ht="21" customHeight="1" x14ac:dyDescent="0.25">
      <c r="A32" s="48" t="s">
        <v>113</v>
      </c>
      <c r="B32" s="55"/>
      <c r="C32" s="69"/>
      <c r="D32" s="72"/>
      <c r="E32" s="72"/>
      <c r="F32" s="72"/>
      <c r="G32" s="61"/>
      <c r="H32" s="72"/>
      <c r="I32" s="61"/>
      <c r="J32" s="72"/>
      <c r="K32" s="46"/>
    </row>
    <row r="33" spans="1:11" s="47" customFormat="1" ht="21" customHeight="1" thickBot="1" x14ac:dyDescent="0.3">
      <c r="A33" s="44" t="s">
        <v>114</v>
      </c>
      <c r="B33" s="55"/>
      <c r="C33" s="69"/>
      <c r="D33" s="62">
        <v>7214235804</v>
      </c>
      <c r="E33" s="72"/>
      <c r="F33" s="62">
        <v>15517170358</v>
      </c>
      <c r="G33" s="61"/>
      <c r="H33" s="73">
        <f>H30</f>
        <v>11084735962</v>
      </c>
      <c r="I33" s="61"/>
      <c r="J33" s="73">
        <f>J30</f>
        <v>16566199745</v>
      </c>
      <c r="K33" s="46"/>
    </row>
    <row r="34" spans="1:11" s="47" customFormat="1" ht="21" customHeight="1" thickTop="1" x14ac:dyDescent="0.25">
      <c r="A34" s="44" t="s">
        <v>115</v>
      </c>
      <c r="B34" s="55"/>
      <c r="C34" s="69"/>
      <c r="D34" s="62">
        <v>435014787</v>
      </c>
      <c r="E34" s="72"/>
      <c r="F34" s="62">
        <v>491991395</v>
      </c>
      <c r="G34" s="61"/>
      <c r="H34" s="62"/>
      <c r="I34" s="72"/>
      <c r="J34" s="62"/>
      <c r="K34" s="46"/>
    </row>
    <row r="35" spans="1:11" s="47" customFormat="1" ht="21" customHeight="1" thickBot="1" x14ac:dyDescent="0.3">
      <c r="A35" s="44"/>
      <c r="B35" s="55"/>
      <c r="C35" s="69"/>
      <c r="D35" s="71">
        <f>SUM(D33:D34)</f>
        <v>7649250591</v>
      </c>
      <c r="E35" s="72"/>
      <c r="F35" s="71">
        <f>SUM(F33:F34)</f>
        <v>16009161753</v>
      </c>
      <c r="G35" s="61"/>
      <c r="H35" s="62"/>
      <c r="I35" s="61"/>
      <c r="J35" s="62"/>
      <c r="K35" s="46"/>
    </row>
    <row r="36" spans="1:11" s="47" customFormat="1" ht="18" customHeight="1" thickTop="1" x14ac:dyDescent="0.25">
      <c r="A36" s="44"/>
      <c r="B36" s="74"/>
      <c r="C36" s="69"/>
      <c r="D36" s="72"/>
      <c r="E36" s="72"/>
      <c r="F36" s="72"/>
      <c r="G36" s="61"/>
      <c r="H36" s="72"/>
      <c r="I36" s="61"/>
      <c r="J36" s="72"/>
      <c r="K36" s="46"/>
    </row>
    <row r="37" spans="1:11" s="47" customFormat="1" ht="21" customHeight="1" x14ac:dyDescent="0.25">
      <c r="A37" s="48" t="s">
        <v>116</v>
      </c>
      <c r="B37" s="59">
        <v>35</v>
      </c>
      <c r="C37" s="67"/>
      <c r="D37" s="72"/>
      <c r="E37" s="67"/>
      <c r="F37" s="72"/>
      <c r="G37" s="61"/>
      <c r="H37" s="72"/>
      <c r="I37" s="61"/>
      <c r="J37" s="72"/>
      <c r="K37" s="46"/>
    </row>
    <row r="38" spans="1:11" s="47" customFormat="1" ht="21" customHeight="1" thickBot="1" x14ac:dyDescent="0.3">
      <c r="A38" s="44" t="s">
        <v>117</v>
      </c>
      <c r="B38" s="57"/>
      <c r="C38" s="75"/>
      <c r="D38" s="76">
        <f>D33/D40</f>
        <v>0.45395387262505738</v>
      </c>
      <c r="E38" s="45"/>
      <c r="F38" s="76">
        <f>F33/F40</f>
        <v>0.98566571721016971</v>
      </c>
      <c r="G38" s="45"/>
      <c r="H38" s="76">
        <f>H33/H40</f>
        <v>0.697504067469783</v>
      </c>
      <c r="I38" s="45"/>
      <c r="J38" s="76">
        <f>J33/J40</f>
        <v>1.0523010817293725</v>
      </c>
      <c r="K38" s="46"/>
    </row>
    <row r="39" spans="1:11" s="47" customFormat="1" ht="21" customHeight="1" thickTop="1" x14ac:dyDescent="0.25">
      <c r="A39" s="44"/>
      <c r="B39" s="44"/>
      <c r="C39" s="75"/>
      <c r="D39" s="44"/>
      <c r="E39" s="45"/>
      <c r="F39" s="44"/>
      <c r="G39" s="45"/>
      <c r="H39" s="44"/>
      <c r="I39" s="45"/>
      <c r="J39" s="44"/>
      <c r="K39" s="46"/>
    </row>
    <row r="40" spans="1:11" s="47" customFormat="1" ht="21" customHeight="1" thickBot="1" x14ac:dyDescent="0.3">
      <c r="A40" s="44" t="s">
        <v>118</v>
      </c>
      <c r="B40" s="44"/>
      <c r="C40" s="75"/>
      <c r="D40" s="73">
        <v>15892001895</v>
      </c>
      <c r="E40" s="62"/>
      <c r="F40" s="73">
        <v>15742832572</v>
      </c>
      <c r="G40" s="62"/>
      <c r="H40" s="73">
        <v>15892001895</v>
      </c>
      <c r="I40" s="62"/>
      <c r="J40" s="73">
        <v>15742832572</v>
      </c>
      <c r="K40" s="46"/>
    </row>
    <row r="41" spans="1:11" s="47" customFormat="1" ht="18" customHeight="1" thickTop="1" x14ac:dyDescent="0.25">
      <c r="A41" s="44"/>
      <c r="B41" s="44"/>
      <c r="C41" s="75"/>
      <c r="D41" s="45"/>
      <c r="E41" s="45"/>
      <c r="F41" s="45"/>
      <c r="G41" s="45"/>
      <c r="H41" s="45"/>
      <c r="I41" s="45"/>
      <c r="J41" s="45"/>
      <c r="K41" s="46"/>
    </row>
    <row r="42" spans="1:11" s="47" customFormat="1" ht="21" customHeight="1" x14ac:dyDescent="0.25">
      <c r="A42" s="44" t="s">
        <v>39</v>
      </c>
      <c r="B42" s="44"/>
      <c r="C42" s="75"/>
      <c r="D42" s="45"/>
      <c r="E42" s="45"/>
      <c r="F42" s="45"/>
      <c r="G42" s="45"/>
      <c r="H42" s="45"/>
      <c r="I42" s="45"/>
      <c r="J42" s="45"/>
      <c r="K42" s="46"/>
    </row>
    <row r="43" spans="1:11" s="47" customFormat="1" ht="21" customHeight="1" x14ac:dyDescent="0.25">
      <c r="A43" s="44"/>
      <c r="B43" s="44"/>
      <c r="C43" s="75"/>
      <c r="D43" s="45"/>
      <c r="E43" s="45"/>
      <c r="F43" s="45"/>
      <c r="G43" s="45"/>
      <c r="H43" s="45"/>
      <c r="I43" s="45"/>
      <c r="J43" s="45"/>
      <c r="K43" s="46"/>
    </row>
    <row r="44" spans="1:11" s="47" customFormat="1" ht="21" customHeight="1" x14ac:dyDescent="0.25">
      <c r="A44" s="44"/>
      <c r="B44" s="44"/>
      <c r="C44" s="75"/>
      <c r="D44" s="45"/>
      <c r="E44" s="45"/>
      <c r="F44" s="45"/>
      <c r="G44" s="45"/>
      <c r="H44" s="45"/>
      <c r="I44" s="45"/>
      <c r="J44" s="45"/>
      <c r="K44" s="46"/>
    </row>
    <row r="45" spans="1:11" s="47" customFormat="1" ht="21" customHeight="1" x14ac:dyDescent="0.25">
      <c r="A45" s="44"/>
      <c r="B45" s="44"/>
      <c r="C45" s="75"/>
      <c r="D45" s="45"/>
      <c r="E45" s="45"/>
      <c r="F45" s="45"/>
      <c r="G45" s="45"/>
      <c r="H45" s="45"/>
      <c r="I45" s="45"/>
      <c r="J45" s="45"/>
      <c r="K45" s="46"/>
    </row>
    <row r="46" spans="1:11" s="47" customFormat="1" ht="21" customHeight="1" x14ac:dyDescent="0.25">
      <c r="A46" s="44"/>
      <c r="B46" s="44"/>
      <c r="C46" s="75"/>
      <c r="D46" s="45"/>
      <c r="E46" s="45"/>
      <c r="F46" s="45"/>
      <c r="G46" s="45"/>
      <c r="H46" s="45"/>
      <c r="I46" s="45"/>
      <c r="J46" s="45"/>
      <c r="K46" s="46"/>
    </row>
    <row r="47" spans="1:11" s="47" customFormat="1" ht="11.25" customHeight="1" x14ac:dyDescent="0.25">
      <c r="A47" s="44"/>
      <c r="B47" s="44"/>
      <c r="C47" s="75"/>
      <c r="D47" s="45"/>
      <c r="E47" s="45"/>
      <c r="F47" s="45"/>
      <c r="G47" s="45"/>
      <c r="H47" s="45"/>
      <c r="I47" s="45"/>
      <c r="J47" s="45"/>
      <c r="K47" s="46"/>
    </row>
    <row r="48" spans="1:11" s="47" customFormat="1" ht="21" customHeight="1" x14ac:dyDescent="0.25">
      <c r="B48" s="57"/>
      <c r="D48" s="46"/>
      <c r="F48" s="46"/>
      <c r="G48" s="77"/>
      <c r="H48" s="46"/>
      <c r="I48" s="77"/>
      <c r="J48" s="78">
        <v>4</v>
      </c>
      <c r="K48" s="46"/>
    </row>
    <row r="49" spans="1:11" s="47" customFormat="1" ht="21" customHeight="1" x14ac:dyDescent="0.2">
      <c r="A49" s="44"/>
      <c r="B49" s="45"/>
      <c r="C49" s="45"/>
      <c r="D49" s="45"/>
      <c r="E49" s="45"/>
      <c r="F49" s="45"/>
      <c r="G49" s="45"/>
      <c r="H49" s="45"/>
      <c r="I49" s="45"/>
      <c r="J49" s="45"/>
      <c r="K49" s="46"/>
    </row>
    <row r="50" spans="1:11" s="47" customFormat="1" ht="21" customHeight="1" x14ac:dyDescent="0.2">
      <c r="A50" s="48" t="s">
        <v>0</v>
      </c>
      <c r="B50" s="45"/>
      <c r="C50" s="45"/>
      <c r="D50" s="45"/>
      <c r="E50" s="45"/>
      <c r="F50" s="45"/>
      <c r="G50" s="45"/>
      <c r="H50" s="45"/>
      <c r="I50" s="45"/>
      <c r="J50" s="45"/>
      <c r="K50" s="46"/>
    </row>
    <row r="51" spans="1:11" s="47" customFormat="1" ht="21" customHeight="1" x14ac:dyDescent="0.2">
      <c r="A51" s="48" t="s">
        <v>119</v>
      </c>
      <c r="B51" s="49"/>
      <c r="C51" s="49"/>
      <c r="D51" s="49"/>
      <c r="E51" s="49"/>
      <c r="F51" s="49"/>
      <c r="G51" s="49"/>
      <c r="H51" s="49"/>
      <c r="I51" s="49"/>
      <c r="J51" s="49"/>
      <c r="K51" s="46"/>
    </row>
    <row r="52" spans="1:11" s="47" customFormat="1" ht="21" customHeight="1" x14ac:dyDescent="0.2">
      <c r="A52" s="50" t="str">
        <f>A4</f>
        <v>For the year ended 31 December 2020</v>
      </c>
      <c r="B52" s="49"/>
      <c r="C52" s="49"/>
      <c r="D52" s="49"/>
      <c r="E52" s="49"/>
      <c r="F52" s="49"/>
      <c r="G52" s="49"/>
      <c r="H52" s="49"/>
      <c r="I52" s="49"/>
      <c r="J52" s="49"/>
      <c r="K52" s="46"/>
    </row>
    <row r="53" spans="1:11" s="47" customFormat="1" ht="21" customHeight="1" x14ac:dyDescent="0.2">
      <c r="A53" s="44"/>
      <c r="B53" s="44"/>
      <c r="C53" s="44"/>
      <c r="D53" s="44"/>
      <c r="E53" s="44"/>
      <c r="F53" s="44"/>
      <c r="G53" s="44"/>
      <c r="H53" s="45"/>
      <c r="I53" s="44"/>
      <c r="J53" s="45" t="s">
        <v>3</v>
      </c>
      <c r="K53" s="46"/>
    </row>
    <row r="54" spans="1:11" s="47" customFormat="1" ht="21" customHeight="1" x14ac:dyDescent="0.2">
      <c r="A54" s="44"/>
      <c r="B54" s="44"/>
      <c r="C54" s="44"/>
      <c r="D54" s="51"/>
      <c r="E54" s="51" t="s">
        <v>4</v>
      </c>
      <c r="F54" s="51"/>
      <c r="G54" s="52"/>
      <c r="H54" s="51"/>
      <c r="I54" s="51" t="s">
        <v>5</v>
      </c>
      <c r="J54" s="51"/>
      <c r="K54" s="46"/>
    </row>
    <row r="55" spans="1:11" s="47" customFormat="1" ht="21" customHeight="1" x14ac:dyDescent="0.2">
      <c r="A55" s="44"/>
      <c r="B55" s="53" t="s">
        <v>7</v>
      </c>
      <c r="C55" s="44"/>
      <c r="D55" s="54">
        <v>2020</v>
      </c>
      <c r="E55" s="55"/>
      <c r="F55" s="54">
        <v>2019</v>
      </c>
      <c r="G55" s="56"/>
      <c r="H55" s="54">
        <v>2020</v>
      </c>
      <c r="I55" s="55"/>
      <c r="J55" s="54">
        <v>2019</v>
      </c>
      <c r="K55" s="46"/>
    </row>
    <row r="56" spans="1:11" s="47" customFormat="1" ht="21" customHeight="1" x14ac:dyDescent="0.2">
      <c r="A56" s="79" t="s">
        <v>112</v>
      </c>
      <c r="B56" s="57"/>
      <c r="C56" s="44"/>
      <c r="D56" s="70">
        <v>7649250591</v>
      </c>
      <c r="E56" s="72"/>
      <c r="F56" s="70">
        <v>16009161753</v>
      </c>
      <c r="G56" s="61"/>
      <c r="H56" s="70">
        <v>11084735962</v>
      </c>
      <c r="I56" s="61"/>
      <c r="J56" s="70">
        <v>16566199745</v>
      </c>
      <c r="K56" s="46"/>
    </row>
    <row r="57" spans="1:11" s="47" customFormat="1" ht="21" customHeight="1" x14ac:dyDescent="0.2">
      <c r="A57" s="44"/>
      <c r="B57" s="57"/>
      <c r="C57" s="44"/>
      <c r="D57" s="62"/>
      <c r="E57" s="72"/>
      <c r="F57" s="80"/>
      <c r="G57" s="61"/>
      <c r="H57" s="62"/>
      <c r="I57" s="61"/>
      <c r="J57" s="80"/>
      <c r="K57" s="46"/>
    </row>
    <row r="58" spans="1:11" s="47" customFormat="1" ht="21" customHeight="1" x14ac:dyDescent="0.2">
      <c r="A58" s="79" t="s">
        <v>120</v>
      </c>
      <c r="B58" s="57"/>
      <c r="C58" s="44"/>
      <c r="D58" s="62"/>
      <c r="E58" s="72"/>
      <c r="F58" s="80"/>
      <c r="G58" s="61"/>
      <c r="H58" s="62"/>
      <c r="I58" s="61"/>
      <c r="J58" s="80"/>
      <c r="K58" s="46"/>
    </row>
    <row r="59" spans="1:11" s="47" customFormat="1" ht="21" customHeight="1" x14ac:dyDescent="0.2">
      <c r="A59" s="81" t="s">
        <v>121</v>
      </c>
      <c r="B59" s="57"/>
      <c r="C59" s="44"/>
      <c r="D59" s="62"/>
      <c r="E59" s="72"/>
      <c r="F59" s="80"/>
      <c r="G59" s="61"/>
      <c r="H59" s="62"/>
      <c r="I59" s="61"/>
      <c r="J59" s="80"/>
      <c r="K59" s="46"/>
    </row>
    <row r="60" spans="1:11" s="47" customFormat="1" ht="21" customHeight="1" x14ac:dyDescent="0.2">
      <c r="A60" s="81" t="s">
        <v>122</v>
      </c>
      <c r="B60" s="57"/>
      <c r="C60" s="44"/>
      <c r="D60" s="62"/>
      <c r="E60" s="72"/>
      <c r="F60" s="80"/>
      <c r="G60" s="61"/>
      <c r="H60" s="62"/>
      <c r="I60" s="61"/>
      <c r="J60" s="80"/>
      <c r="K60" s="46"/>
    </row>
    <row r="61" spans="1:11" s="47" customFormat="1" ht="21" customHeight="1" x14ac:dyDescent="0.2">
      <c r="A61" s="44" t="s">
        <v>123</v>
      </c>
      <c r="B61" s="82"/>
      <c r="C61" s="44"/>
      <c r="D61" s="62"/>
      <c r="E61" s="72"/>
      <c r="F61" s="80"/>
      <c r="G61" s="61"/>
      <c r="H61" s="62"/>
      <c r="I61" s="61"/>
      <c r="J61" s="80"/>
      <c r="K61" s="46"/>
    </row>
    <row r="62" spans="1:11" s="47" customFormat="1" ht="21" customHeight="1" x14ac:dyDescent="0.2">
      <c r="A62" s="44" t="s">
        <v>124</v>
      </c>
      <c r="B62" s="57"/>
      <c r="C62" s="44"/>
      <c r="D62" s="62">
        <v>0</v>
      </c>
      <c r="E62" s="72"/>
      <c r="F62" s="62">
        <v>-61855693</v>
      </c>
      <c r="G62" s="61"/>
      <c r="H62" s="62">
        <v>0</v>
      </c>
      <c r="I62" s="61"/>
      <c r="J62" s="62">
        <v>-66594463</v>
      </c>
      <c r="K62" s="46"/>
    </row>
    <row r="63" spans="1:11" s="47" customFormat="1" ht="21" customHeight="1" x14ac:dyDescent="0.2">
      <c r="A63" s="44" t="s">
        <v>125</v>
      </c>
      <c r="B63" s="57"/>
      <c r="C63" s="44"/>
      <c r="D63" s="62"/>
      <c r="E63" s="72"/>
      <c r="F63" s="62"/>
      <c r="G63" s="61"/>
      <c r="H63" s="62"/>
      <c r="I63" s="61"/>
      <c r="J63" s="62"/>
      <c r="K63" s="46"/>
    </row>
    <row r="64" spans="1:11" s="47" customFormat="1" ht="21" customHeight="1" x14ac:dyDescent="0.2">
      <c r="A64" s="44" t="s">
        <v>126</v>
      </c>
      <c r="B64" s="83" t="s">
        <v>322</v>
      </c>
      <c r="C64" s="44"/>
      <c r="D64" s="62">
        <v>-4536345</v>
      </c>
      <c r="E64" s="72"/>
      <c r="F64" s="62">
        <v>-108907015</v>
      </c>
      <c r="G64" s="61"/>
      <c r="H64" s="62">
        <v>0</v>
      </c>
      <c r="I64" s="61"/>
      <c r="J64" s="62">
        <v>0</v>
      </c>
      <c r="K64" s="46"/>
    </row>
    <row r="65" spans="1:11" s="47" customFormat="1" ht="21" customHeight="1" x14ac:dyDescent="0.2">
      <c r="A65" s="44" t="s">
        <v>127</v>
      </c>
      <c r="B65" s="83" t="s">
        <v>322</v>
      </c>
      <c r="C65" s="44"/>
      <c r="D65" s="62">
        <v>171607051</v>
      </c>
      <c r="E65" s="72"/>
      <c r="F65" s="62">
        <v>-499957757</v>
      </c>
      <c r="G65" s="61"/>
      <c r="H65" s="62">
        <v>0</v>
      </c>
      <c r="I65" s="61"/>
      <c r="J65" s="62">
        <v>0</v>
      </c>
      <c r="K65" s="46"/>
    </row>
    <row r="66" spans="1:11" s="47" customFormat="1" ht="21" customHeight="1" x14ac:dyDescent="0.2">
      <c r="A66" s="44" t="s">
        <v>128</v>
      </c>
      <c r="B66" s="84"/>
      <c r="C66" s="44"/>
      <c r="K66" s="46"/>
    </row>
    <row r="67" spans="1:11" s="47" customFormat="1" ht="21" customHeight="1" x14ac:dyDescent="0.2">
      <c r="A67" s="44" t="s">
        <v>129</v>
      </c>
      <c r="B67" s="84"/>
      <c r="C67" s="44"/>
      <c r="D67" s="70">
        <v>-111736301</v>
      </c>
      <c r="E67" s="72"/>
      <c r="F67" s="70">
        <v>0</v>
      </c>
      <c r="G67" s="61"/>
      <c r="H67" s="70">
        <v>0</v>
      </c>
      <c r="I67" s="61"/>
      <c r="J67" s="70">
        <v>0</v>
      </c>
      <c r="K67" s="46"/>
    </row>
    <row r="68" spans="1:11" s="47" customFormat="1" ht="21" customHeight="1" x14ac:dyDescent="0.2">
      <c r="A68" s="44" t="s">
        <v>130</v>
      </c>
      <c r="B68" s="57"/>
      <c r="C68" s="44"/>
      <c r="D68" s="62"/>
      <c r="E68" s="72"/>
      <c r="F68" s="62"/>
      <c r="G68" s="61"/>
      <c r="H68" s="62"/>
      <c r="I68" s="61"/>
      <c r="J68" s="62"/>
      <c r="K68" s="46"/>
    </row>
    <row r="69" spans="1:11" s="47" customFormat="1" ht="21" customHeight="1" x14ac:dyDescent="0.2">
      <c r="A69" s="44" t="s">
        <v>131</v>
      </c>
      <c r="B69" s="57"/>
      <c r="C69" s="44"/>
      <c r="D69" s="70">
        <f>SUM(D62:D67)</f>
        <v>55334405</v>
      </c>
      <c r="E69" s="72"/>
      <c r="F69" s="70">
        <f>SUM(F62:F65)</f>
        <v>-670720465</v>
      </c>
      <c r="G69" s="61"/>
      <c r="H69" s="70">
        <f>SUM(H62:H65)</f>
        <v>0</v>
      </c>
      <c r="I69" s="61"/>
      <c r="J69" s="70">
        <f>SUM(J62:J65)</f>
        <v>-66594463</v>
      </c>
      <c r="K69" s="46"/>
    </row>
    <row r="70" spans="1:11" s="47" customFormat="1" ht="9" customHeight="1" x14ac:dyDescent="0.2">
      <c r="A70" s="44"/>
      <c r="B70" s="57"/>
      <c r="C70" s="44"/>
      <c r="D70" s="62"/>
      <c r="E70" s="72"/>
      <c r="F70" s="62"/>
      <c r="G70" s="61"/>
      <c r="H70" s="62"/>
      <c r="I70" s="61"/>
      <c r="J70" s="62"/>
      <c r="K70" s="46"/>
    </row>
    <row r="71" spans="1:11" s="47" customFormat="1" ht="21" customHeight="1" x14ac:dyDescent="0.2">
      <c r="A71" s="81" t="s">
        <v>132</v>
      </c>
      <c r="B71" s="57"/>
      <c r="C71" s="44"/>
      <c r="D71" s="62"/>
      <c r="E71" s="72"/>
      <c r="F71" s="62"/>
      <c r="G71" s="61"/>
      <c r="H71" s="62"/>
      <c r="I71" s="61"/>
      <c r="J71" s="62"/>
      <c r="K71" s="46"/>
    </row>
    <row r="72" spans="1:11" s="47" customFormat="1" ht="21" customHeight="1" x14ac:dyDescent="0.2">
      <c r="A72" s="81" t="s">
        <v>122</v>
      </c>
      <c r="B72" s="57"/>
      <c r="C72" s="44"/>
      <c r="D72" s="62"/>
      <c r="E72" s="72"/>
      <c r="F72" s="62"/>
      <c r="G72" s="61"/>
      <c r="H72" s="62"/>
      <c r="I72" s="61"/>
      <c r="J72" s="62"/>
      <c r="K72" s="46"/>
    </row>
    <row r="73" spans="1:11" s="47" customFormat="1" ht="21" customHeight="1" x14ac:dyDescent="0.2">
      <c r="A73" s="44" t="s">
        <v>133</v>
      </c>
      <c r="B73" s="57"/>
      <c r="C73" s="44"/>
      <c r="D73" s="62"/>
      <c r="E73" s="72"/>
      <c r="F73" s="62"/>
      <c r="G73" s="61"/>
      <c r="H73" s="62"/>
      <c r="I73" s="61"/>
      <c r="J73" s="62"/>
      <c r="K73" s="46"/>
    </row>
    <row r="74" spans="1:11" s="47" customFormat="1" ht="21" customHeight="1" x14ac:dyDescent="0.2">
      <c r="A74" s="44" t="s">
        <v>134</v>
      </c>
      <c r="B74" s="83"/>
      <c r="C74" s="44"/>
      <c r="D74" s="62">
        <v>3130964</v>
      </c>
      <c r="E74" s="72"/>
      <c r="F74" s="62">
        <v>0</v>
      </c>
      <c r="G74" s="61"/>
      <c r="H74" s="62">
        <v>-8829269</v>
      </c>
      <c r="I74" s="61"/>
      <c r="J74" s="62">
        <v>0</v>
      </c>
      <c r="K74" s="46"/>
    </row>
    <row r="75" spans="1:11" s="47" customFormat="1" ht="21" customHeight="1" x14ac:dyDescent="0.2">
      <c r="A75" s="44" t="s">
        <v>135</v>
      </c>
      <c r="B75" s="84">
        <v>13.1</v>
      </c>
      <c r="C75" s="44"/>
      <c r="D75" s="62">
        <v>-8823873</v>
      </c>
      <c r="E75" s="72"/>
      <c r="F75" s="62">
        <v>0</v>
      </c>
      <c r="G75" s="61"/>
      <c r="H75" s="62">
        <v>0</v>
      </c>
      <c r="I75" s="61"/>
      <c r="J75" s="62">
        <v>0</v>
      </c>
      <c r="K75" s="46"/>
    </row>
    <row r="76" spans="1:11" s="47" customFormat="1" ht="21" customHeight="1" x14ac:dyDescent="0.2">
      <c r="A76" s="44" t="s">
        <v>136</v>
      </c>
      <c r="B76" s="63">
        <v>17</v>
      </c>
      <c r="C76" s="44"/>
      <c r="D76" s="62">
        <v>2619116853</v>
      </c>
      <c r="E76" s="72"/>
      <c r="F76" s="62">
        <v>1048823280</v>
      </c>
      <c r="G76" s="61"/>
      <c r="H76" s="62">
        <v>0</v>
      </c>
      <c r="I76" s="61"/>
      <c r="J76" s="62">
        <v>0</v>
      </c>
      <c r="K76" s="46"/>
    </row>
    <row r="77" spans="1:11" s="47" customFormat="1" ht="21" customHeight="1" x14ac:dyDescent="0.25">
      <c r="A77" s="44" t="s">
        <v>137</v>
      </c>
      <c r="B77" s="75"/>
      <c r="C77" s="44"/>
      <c r="D77" s="70">
        <v>0</v>
      </c>
      <c r="E77" s="72"/>
      <c r="F77" s="70">
        <v>-582254455</v>
      </c>
      <c r="G77" s="61"/>
      <c r="H77" s="70">
        <v>0</v>
      </c>
      <c r="I77" s="61"/>
      <c r="J77" s="70">
        <v>-283031357</v>
      </c>
      <c r="K77" s="46"/>
    </row>
    <row r="78" spans="1:11" s="47" customFormat="1" ht="21" customHeight="1" x14ac:dyDescent="0.2">
      <c r="A78" s="44" t="s">
        <v>132</v>
      </c>
      <c r="B78" s="57"/>
      <c r="C78" s="44"/>
      <c r="D78" s="62"/>
      <c r="E78" s="72"/>
      <c r="F78" s="62"/>
      <c r="G78" s="61"/>
      <c r="H78" s="62"/>
      <c r="I78" s="61"/>
      <c r="J78" s="62"/>
      <c r="K78" s="46"/>
    </row>
    <row r="79" spans="1:11" s="47" customFormat="1" ht="21" customHeight="1" x14ac:dyDescent="0.2">
      <c r="A79" s="44" t="s">
        <v>131</v>
      </c>
      <c r="B79" s="57"/>
      <c r="C79" s="44"/>
      <c r="D79" s="70">
        <f>SUM(D74:D77)</f>
        <v>2613423944</v>
      </c>
      <c r="E79" s="72"/>
      <c r="F79" s="70">
        <f>SUM(F74:F77)</f>
        <v>466568825</v>
      </c>
      <c r="G79" s="61"/>
      <c r="H79" s="70">
        <f>SUM(H74:H77)</f>
        <v>-8829269</v>
      </c>
      <c r="I79" s="61"/>
      <c r="J79" s="70">
        <f>SUM(J74:J77)</f>
        <v>-283031357</v>
      </c>
      <c r="K79" s="46"/>
    </row>
    <row r="80" spans="1:11" s="47" customFormat="1" ht="21" customHeight="1" x14ac:dyDescent="0.2">
      <c r="A80" s="79" t="s">
        <v>138</v>
      </c>
      <c r="B80" s="57"/>
      <c r="C80" s="44"/>
      <c r="D80" s="85">
        <f>D69+D79</f>
        <v>2668758349</v>
      </c>
      <c r="E80" s="72"/>
      <c r="F80" s="85">
        <f>F69+F79</f>
        <v>-204151640</v>
      </c>
      <c r="G80" s="61"/>
      <c r="H80" s="85">
        <f>H69+H79</f>
        <v>-8829269</v>
      </c>
      <c r="I80" s="61"/>
      <c r="J80" s="85">
        <f>J69+J79</f>
        <v>-349625820</v>
      </c>
      <c r="K80" s="46"/>
    </row>
    <row r="81" spans="1:11" s="47" customFormat="1" ht="21" customHeight="1" x14ac:dyDescent="0.25">
      <c r="A81" s="58"/>
      <c r="B81" s="57"/>
      <c r="C81" s="44"/>
      <c r="D81" s="62"/>
      <c r="E81" s="72"/>
      <c r="F81" s="62"/>
      <c r="G81" s="61"/>
      <c r="H81" s="62"/>
      <c r="I81" s="61"/>
      <c r="J81" s="62"/>
      <c r="K81" s="46"/>
    </row>
    <row r="82" spans="1:11" s="47" customFormat="1" ht="21" customHeight="1" thickBot="1" x14ac:dyDescent="0.25">
      <c r="A82" s="79" t="s">
        <v>139</v>
      </c>
      <c r="B82" s="57"/>
      <c r="C82" s="44"/>
      <c r="D82" s="86">
        <f>D56+D80</f>
        <v>10318008940</v>
      </c>
      <c r="E82" s="72"/>
      <c r="F82" s="86">
        <f>F56+F80</f>
        <v>15805010113</v>
      </c>
      <c r="G82" s="61"/>
      <c r="H82" s="86">
        <f>H56+H80</f>
        <v>11075906693</v>
      </c>
      <c r="I82" s="61"/>
      <c r="J82" s="86">
        <f>J56+J80</f>
        <v>16216573925</v>
      </c>
      <c r="K82" s="46"/>
    </row>
    <row r="83" spans="1:11" s="47" customFormat="1" ht="21" customHeight="1" thickTop="1" x14ac:dyDescent="0.25">
      <c r="A83" s="58"/>
      <c r="B83" s="57"/>
      <c r="C83" s="44"/>
      <c r="D83" s="62"/>
      <c r="E83" s="72"/>
      <c r="F83" s="62"/>
      <c r="G83" s="61"/>
      <c r="H83" s="62"/>
      <c r="I83" s="61"/>
      <c r="J83" s="62"/>
      <c r="K83" s="46"/>
    </row>
    <row r="84" spans="1:11" s="47" customFormat="1" ht="21" customHeight="1" x14ac:dyDescent="0.2">
      <c r="A84" s="48" t="s">
        <v>140</v>
      </c>
      <c r="B84" s="57"/>
      <c r="C84" s="44"/>
      <c r="D84" s="62"/>
      <c r="E84" s="72"/>
      <c r="F84" s="62"/>
      <c r="G84" s="61"/>
      <c r="H84" s="62"/>
      <c r="I84" s="61"/>
      <c r="J84" s="62"/>
      <c r="K84" s="46"/>
    </row>
    <row r="85" spans="1:11" s="47" customFormat="1" ht="21" customHeight="1" thickBot="1" x14ac:dyDescent="0.25">
      <c r="A85" s="44" t="s">
        <v>141</v>
      </c>
      <c r="B85" s="57"/>
      <c r="C85" s="44"/>
      <c r="D85" s="62">
        <f>D87-D86</f>
        <v>9807150362</v>
      </c>
      <c r="E85" s="62"/>
      <c r="F85" s="62">
        <f>F87-F86</f>
        <v>15289037909</v>
      </c>
      <c r="G85" s="62"/>
      <c r="H85" s="73">
        <f>H82</f>
        <v>11075906693</v>
      </c>
      <c r="I85" s="62"/>
      <c r="J85" s="73">
        <f>J82</f>
        <v>16216573925</v>
      </c>
      <c r="K85" s="46"/>
    </row>
    <row r="86" spans="1:11" s="47" customFormat="1" ht="21" customHeight="1" thickTop="1" x14ac:dyDescent="0.2">
      <c r="A86" s="44" t="s">
        <v>115</v>
      </c>
      <c r="B86" s="57"/>
      <c r="C86" s="44"/>
      <c r="D86" s="70">
        <v>510858578</v>
      </c>
      <c r="E86" s="72"/>
      <c r="F86" s="70">
        <v>515972204</v>
      </c>
      <c r="G86" s="61"/>
      <c r="H86" s="62"/>
      <c r="I86" s="61"/>
      <c r="J86" s="62"/>
      <c r="K86" s="46"/>
    </row>
    <row r="87" spans="1:11" s="47" customFormat="1" ht="21" customHeight="1" thickBot="1" x14ac:dyDescent="0.25">
      <c r="A87" s="44"/>
      <c r="B87" s="57"/>
      <c r="C87" s="44"/>
      <c r="D87" s="73">
        <f>D82</f>
        <v>10318008940</v>
      </c>
      <c r="E87" s="72"/>
      <c r="F87" s="73">
        <f>F82</f>
        <v>15805010113</v>
      </c>
      <c r="G87" s="61"/>
      <c r="H87" s="62"/>
      <c r="I87" s="61"/>
      <c r="J87" s="62"/>
      <c r="K87" s="46"/>
    </row>
    <row r="88" spans="1:11" s="47" customFormat="1" ht="21" customHeight="1" thickTop="1" x14ac:dyDescent="0.2">
      <c r="A88" s="44"/>
      <c r="B88" s="57"/>
      <c r="C88" s="44"/>
      <c r="D88" s="45"/>
      <c r="E88" s="44"/>
      <c r="F88" s="45"/>
      <c r="G88" s="57"/>
      <c r="H88" s="45"/>
      <c r="I88" s="57"/>
      <c r="J88" s="45"/>
      <c r="K88" s="46"/>
    </row>
    <row r="89" spans="1:11" s="47" customFormat="1" ht="21" customHeight="1" x14ac:dyDescent="0.2">
      <c r="A89" s="44" t="s">
        <v>39</v>
      </c>
      <c r="B89" s="57"/>
      <c r="C89" s="44"/>
      <c r="D89" s="45"/>
      <c r="E89" s="44"/>
      <c r="F89" s="45"/>
      <c r="G89" s="57"/>
      <c r="H89" s="45"/>
      <c r="I89" s="57"/>
      <c r="J89" s="45"/>
      <c r="K89" s="46"/>
    </row>
    <row r="90" spans="1:11" s="47" customFormat="1" ht="21" customHeight="1" x14ac:dyDescent="0.2">
      <c r="A90" s="44"/>
      <c r="B90" s="57"/>
      <c r="C90" s="44"/>
      <c r="D90" s="45"/>
      <c r="E90" s="44"/>
      <c r="F90" s="45"/>
      <c r="G90" s="57"/>
      <c r="H90" s="45"/>
      <c r="I90" s="57"/>
      <c r="J90" s="45"/>
      <c r="K90" s="46"/>
    </row>
    <row r="91" spans="1:11" s="47" customFormat="1" ht="21" customHeight="1" x14ac:dyDescent="0.2">
      <c r="A91" s="44"/>
      <c r="B91" s="57"/>
      <c r="C91" s="44"/>
      <c r="D91" s="45"/>
      <c r="E91" s="44"/>
      <c r="F91" s="45"/>
      <c r="G91" s="57"/>
      <c r="H91" s="45"/>
      <c r="I91" s="57"/>
      <c r="J91" s="45"/>
      <c r="K91" s="46"/>
    </row>
    <row r="92" spans="1:11" s="47" customFormat="1" ht="21" customHeight="1" x14ac:dyDescent="0.2">
      <c r="A92" s="44"/>
      <c r="B92" s="57"/>
      <c r="C92" s="44"/>
      <c r="D92" s="45"/>
      <c r="E92" s="44"/>
      <c r="F92" s="45"/>
      <c r="G92" s="57"/>
      <c r="H92" s="45"/>
      <c r="I92" s="57"/>
      <c r="J92" s="45"/>
      <c r="K92" s="46"/>
    </row>
    <row r="93" spans="1:11" s="47" customFormat="1" ht="21" customHeight="1" x14ac:dyDescent="0.25">
      <c r="A93" s="141">
        <v>5</v>
      </c>
      <c r="B93" s="141"/>
      <c r="C93" s="141"/>
      <c r="D93" s="141"/>
      <c r="E93" s="141"/>
      <c r="F93" s="141"/>
      <c r="G93" s="141"/>
      <c r="H93" s="141"/>
      <c r="I93" s="141"/>
      <c r="J93" s="141"/>
      <c r="K93" s="46"/>
    </row>
    <row r="94" spans="1:11" ht="21" customHeight="1" x14ac:dyDescent="0.2">
      <c r="B94" s="49"/>
      <c r="C94" s="49"/>
      <c r="D94" s="49"/>
      <c r="E94" s="49"/>
      <c r="F94" s="49"/>
      <c r="G94" s="49"/>
      <c r="H94" s="49"/>
      <c r="I94" s="49"/>
      <c r="J94" s="45"/>
    </row>
    <row r="95" spans="1:11" ht="21" customHeight="1" x14ac:dyDescent="0.2">
      <c r="A95" s="48" t="s">
        <v>0</v>
      </c>
      <c r="B95" s="49"/>
      <c r="C95" s="49"/>
      <c r="D95" s="49"/>
      <c r="E95" s="49"/>
      <c r="F95" s="49"/>
      <c r="G95" s="49"/>
      <c r="H95" s="49"/>
      <c r="I95" s="49"/>
      <c r="J95" s="49"/>
    </row>
    <row r="96" spans="1:11" ht="21" customHeight="1" x14ac:dyDescent="0.2">
      <c r="A96" s="48" t="s">
        <v>142</v>
      </c>
      <c r="B96" s="49"/>
      <c r="C96" s="49"/>
      <c r="D96" s="49"/>
      <c r="E96" s="49"/>
      <c r="F96" s="49"/>
      <c r="G96" s="49"/>
      <c r="H96" s="49"/>
      <c r="I96" s="49"/>
      <c r="J96" s="49"/>
    </row>
    <row r="97" spans="1:12" ht="21" customHeight="1" x14ac:dyDescent="0.2">
      <c r="A97" s="50" t="s">
        <v>91</v>
      </c>
      <c r="B97" s="49"/>
      <c r="C97" s="49"/>
      <c r="D97" s="49"/>
      <c r="E97" s="49"/>
      <c r="F97" s="49"/>
      <c r="G97" s="49"/>
      <c r="H97" s="49"/>
      <c r="I97" s="49"/>
      <c r="J97" s="49"/>
    </row>
    <row r="98" spans="1:12" ht="21" customHeight="1" x14ac:dyDescent="0.2">
      <c r="H98" s="45"/>
      <c r="J98" s="45" t="s">
        <v>3</v>
      </c>
    </row>
    <row r="99" spans="1:12" ht="21" customHeight="1" x14ac:dyDescent="0.2">
      <c r="D99" s="51"/>
      <c r="E99" s="51" t="s">
        <v>4</v>
      </c>
      <c r="F99" s="51"/>
      <c r="G99" s="52"/>
      <c r="H99" s="51"/>
      <c r="I99" s="51" t="s">
        <v>5</v>
      </c>
      <c r="J99" s="51"/>
    </row>
    <row r="100" spans="1:12" ht="21" customHeight="1" x14ac:dyDescent="0.2">
      <c r="D100" s="54">
        <v>2020</v>
      </c>
      <c r="E100" s="55"/>
      <c r="F100" s="54">
        <v>2019</v>
      </c>
      <c r="G100" s="56"/>
      <c r="H100" s="54">
        <v>2020</v>
      </c>
      <c r="I100" s="55"/>
      <c r="J100" s="54">
        <v>2019</v>
      </c>
    </row>
    <row r="101" spans="1:12" ht="21" customHeight="1" x14ac:dyDescent="0.2">
      <c r="A101" s="48" t="s">
        <v>143</v>
      </c>
      <c r="B101" s="48"/>
    </row>
    <row r="102" spans="1:12" ht="21" customHeight="1" x14ac:dyDescent="0.2">
      <c r="A102" s="44" t="s">
        <v>110</v>
      </c>
      <c r="D102" s="62">
        <v>10400625970</v>
      </c>
      <c r="E102" s="62"/>
      <c r="F102" s="62">
        <v>19882619762</v>
      </c>
      <c r="G102" s="62"/>
      <c r="H102" s="62">
        <v>12265930302</v>
      </c>
      <c r="I102" s="62"/>
      <c r="J102" s="62">
        <v>19144116217</v>
      </c>
      <c r="K102" s="45"/>
    </row>
    <row r="103" spans="1:12" ht="21" customHeight="1" x14ac:dyDescent="0.2">
      <c r="A103" s="44" t="s">
        <v>144</v>
      </c>
      <c r="D103" s="62"/>
      <c r="E103" s="62"/>
      <c r="F103" s="62"/>
      <c r="G103" s="62"/>
      <c r="H103" s="62"/>
      <c r="I103" s="62"/>
      <c r="J103" s="62"/>
      <c r="K103" s="45"/>
    </row>
    <row r="104" spans="1:12" ht="21" customHeight="1" x14ac:dyDescent="0.2">
      <c r="A104" s="44" t="s">
        <v>145</v>
      </c>
      <c r="D104" s="62"/>
      <c r="E104" s="62"/>
      <c r="F104" s="62"/>
      <c r="G104" s="62"/>
      <c r="H104" s="62"/>
      <c r="I104" s="62"/>
      <c r="J104" s="62"/>
      <c r="K104" s="45"/>
    </row>
    <row r="105" spans="1:12" ht="21" customHeight="1" x14ac:dyDescent="0.2">
      <c r="A105" s="44" t="s">
        <v>146</v>
      </c>
      <c r="D105" s="62">
        <v>6412748498</v>
      </c>
      <c r="E105" s="62"/>
      <c r="F105" s="62">
        <v>5752149588</v>
      </c>
      <c r="G105" s="62">
        <v>0</v>
      </c>
      <c r="H105" s="62">
        <v>1344015667</v>
      </c>
      <c r="I105" s="62">
        <v>0</v>
      </c>
      <c r="J105" s="62">
        <v>1100246864</v>
      </c>
      <c r="K105" s="45"/>
    </row>
    <row r="106" spans="1:12" ht="21" customHeight="1" x14ac:dyDescent="0.2">
      <c r="A106" s="44" t="s">
        <v>147</v>
      </c>
      <c r="D106" s="62">
        <v>23587217</v>
      </c>
      <c r="E106" s="62"/>
      <c r="F106" s="62">
        <v>9641611</v>
      </c>
      <c r="G106" s="62">
        <v>0</v>
      </c>
      <c r="H106" s="62">
        <v>4868350</v>
      </c>
      <c r="I106" s="62">
        <v>0</v>
      </c>
      <c r="J106" s="62">
        <v>293735</v>
      </c>
      <c r="K106" s="45"/>
    </row>
    <row r="107" spans="1:12" ht="21" customHeight="1" x14ac:dyDescent="0.2">
      <c r="A107" s="44" t="s">
        <v>148</v>
      </c>
      <c r="D107" s="62">
        <v>4904645</v>
      </c>
      <c r="E107" s="62"/>
      <c r="F107" s="62">
        <v>9215121</v>
      </c>
      <c r="G107" s="62">
        <v>0</v>
      </c>
      <c r="H107" s="62">
        <v>21339</v>
      </c>
      <c r="I107" s="62">
        <v>0</v>
      </c>
      <c r="J107" s="62">
        <v>778956</v>
      </c>
      <c r="K107" s="45"/>
    </row>
    <row r="108" spans="1:12" ht="21" customHeight="1" x14ac:dyDescent="0.2">
      <c r="A108" s="44" t="s">
        <v>149</v>
      </c>
      <c r="D108" s="62">
        <v>99431257</v>
      </c>
      <c r="E108" s="62"/>
      <c r="F108" s="62">
        <v>188773888</v>
      </c>
      <c r="G108" s="62">
        <v>0</v>
      </c>
      <c r="H108" s="62">
        <v>34780031</v>
      </c>
      <c r="I108" s="62">
        <v>0</v>
      </c>
      <c r="J108" s="62">
        <v>17712105</v>
      </c>
      <c r="K108" s="45"/>
    </row>
    <row r="109" spans="1:12" ht="21" customHeight="1" x14ac:dyDescent="0.2">
      <c r="A109" s="44" t="s">
        <v>150</v>
      </c>
      <c r="D109" s="62">
        <v>9538433</v>
      </c>
      <c r="E109" s="62"/>
      <c r="F109" s="62">
        <v>68097976</v>
      </c>
      <c r="G109" s="62">
        <v>0</v>
      </c>
      <c r="H109" s="62">
        <v>4568551</v>
      </c>
      <c r="I109" s="62">
        <v>0</v>
      </c>
      <c r="J109" s="62">
        <v>18097976</v>
      </c>
      <c r="K109" s="45"/>
    </row>
    <row r="110" spans="1:12" ht="21" customHeight="1" x14ac:dyDescent="0.2">
      <c r="A110" s="44" t="s">
        <v>151</v>
      </c>
      <c r="D110" s="62">
        <v>0</v>
      </c>
      <c r="E110" s="62"/>
      <c r="F110" s="62">
        <v>0</v>
      </c>
      <c r="G110" s="62">
        <v>0</v>
      </c>
      <c r="H110" s="62">
        <v>5475726</v>
      </c>
      <c r="I110" s="62">
        <v>0</v>
      </c>
      <c r="J110" s="62">
        <v>0</v>
      </c>
      <c r="K110" s="45"/>
    </row>
    <row r="111" spans="1:12" ht="21" customHeight="1" x14ac:dyDescent="0.2">
      <c r="A111" s="44" t="s">
        <v>152</v>
      </c>
      <c r="D111" s="62">
        <v>9590516</v>
      </c>
      <c r="E111" s="62"/>
      <c r="F111" s="62">
        <v>37623247</v>
      </c>
      <c r="G111" s="62">
        <v>0</v>
      </c>
      <c r="H111" s="62">
        <v>763493</v>
      </c>
      <c r="I111" s="62">
        <v>0</v>
      </c>
      <c r="J111" s="62">
        <v>-27193</v>
      </c>
      <c r="K111" s="45"/>
    </row>
    <row r="112" spans="1:12" ht="21" customHeight="1" x14ac:dyDescent="0.2">
      <c r="A112" s="44" t="s">
        <v>153</v>
      </c>
      <c r="D112" s="62">
        <v>-277067227</v>
      </c>
      <c r="E112" s="62"/>
      <c r="F112" s="62">
        <v>-292503717</v>
      </c>
      <c r="G112" s="62">
        <v>0</v>
      </c>
      <c r="H112" s="62">
        <v>-125953326</v>
      </c>
      <c r="I112" s="62">
        <v>0</v>
      </c>
      <c r="J112" s="62">
        <v>-129722890</v>
      </c>
      <c r="K112" s="45"/>
      <c r="L112" s="45"/>
    </row>
    <row r="113" spans="1:12" ht="21" customHeight="1" x14ac:dyDescent="0.2">
      <c r="A113" s="44" t="s">
        <v>154</v>
      </c>
      <c r="D113" s="62">
        <v>-3268136</v>
      </c>
      <c r="E113" s="62"/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45"/>
      <c r="L113" s="45"/>
    </row>
    <row r="114" spans="1:12" ht="21" hidden="1" customHeight="1" x14ac:dyDescent="0.2">
      <c r="D114" s="62"/>
      <c r="E114" s="62"/>
      <c r="F114" s="62"/>
      <c r="G114" s="62"/>
      <c r="H114" s="62"/>
      <c r="I114" s="62"/>
      <c r="J114" s="62"/>
      <c r="K114" s="45"/>
      <c r="L114" s="45"/>
    </row>
    <row r="115" spans="1:12" ht="21" customHeight="1" x14ac:dyDescent="0.2">
      <c r="A115" s="44" t="s">
        <v>155</v>
      </c>
      <c r="D115" s="62">
        <v>-30167581</v>
      </c>
      <c r="E115" s="62"/>
      <c r="F115" s="62">
        <v>0</v>
      </c>
      <c r="G115" s="62">
        <v>0</v>
      </c>
      <c r="H115" s="62">
        <v>-30020081</v>
      </c>
      <c r="I115" s="62">
        <v>0</v>
      </c>
      <c r="J115" s="62">
        <v>0</v>
      </c>
      <c r="K115" s="45"/>
      <c r="L115" s="45"/>
    </row>
    <row r="116" spans="1:12" ht="21" customHeight="1" x14ac:dyDescent="0.2">
      <c r="A116" s="44" t="s">
        <v>156</v>
      </c>
      <c r="D116" s="62">
        <v>-272948121</v>
      </c>
      <c r="E116" s="62"/>
      <c r="F116" s="62">
        <v>-1022445824</v>
      </c>
      <c r="G116" s="62">
        <v>0</v>
      </c>
      <c r="H116" s="62">
        <v>0</v>
      </c>
      <c r="I116" s="62">
        <v>0</v>
      </c>
      <c r="J116" s="62">
        <v>0</v>
      </c>
      <c r="K116" s="45"/>
    </row>
    <row r="117" spans="1:12" ht="21" customHeight="1" x14ac:dyDescent="0.2">
      <c r="A117" s="44" t="s">
        <v>157</v>
      </c>
      <c r="D117" s="62">
        <v>2361340</v>
      </c>
      <c r="E117" s="62"/>
      <c r="F117" s="62">
        <v>13464558</v>
      </c>
      <c r="G117" s="62">
        <v>0</v>
      </c>
      <c r="H117" s="62">
        <v>2361340</v>
      </c>
      <c r="I117" s="62">
        <v>0</v>
      </c>
      <c r="J117" s="62">
        <v>13464558</v>
      </c>
      <c r="K117" s="45"/>
    </row>
    <row r="118" spans="1:12" ht="21" customHeight="1" x14ac:dyDescent="0.2">
      <c r="A118" s="44" t="s">
        <v>158</v>
      </c>
      <c r="D118" s="62"/>
      <c r="E118" s="62"/>
      <c r="F118" s="62"/>
      <c r="G118" s="62"/>
      <c r="H118" s="62"/>
      <c r="I118" s="62"/>
      <c r="J118" s="62"/>
      <c r="K118" s="45"/>
    </row>
    <row r="119" spans="1:12" ht="21" customHeight="1" x14ac:dyDescent="0.2">
      <c r="A119" s="44" t="s">
        <v>98</v>
      </c>
      <c r="D119" s="62">
        <v>-2429041721</v>
      </c>
      <c r="E119" s="62"/>
      <c r="F119" s="62">
        <v>-7618993754</v>
      </c>
      <c r="G119" s="62"/>
      <c r="H119" s="62">
        <v>-6300231525</v>
      </c>
      <c r="I119" s="62"/>
      <c r="J119" s="62">
        <v>-11250317541</v>
      </c>
      <c r="K119" s="45"/>
    </row>
    <row r="120" spans="1:12" ht="21" customHeight="1" x14ac:dyDescent="0.2">
      <c r="A120" s="44" t="s">
        <v>159</v>
      </c>
      <c r="D120" s="62">
        <v>9059044</v>
      </c>
      <c r="E120" s="62"/>
      <c r="F120" s="62">
        <v>418903</v>
      </c>
      <c r="G120" s="62"/>
      <c r="H120" s="62">
        <v>-4637981</v>
      </c>
      <c r="I120" s="62"/>
      <c r="J120" s="62">
        <v>-2309337</v>
      </c>
      <c r="K120" s="45"/>
    </row>
    <row r="121" spans="1:12" ht="21" customHeight="1" x14ac:dyDescent="0.2">
      <c r="A121" s="44" t="s">
        <v>160</v>
      </c>
      <c r="D121" s="62">
        <v>-423720</v>
      </c>
      <c r="E121" s="62"/>
      <c r="F121" s="62">
        <v>-34846191</v>
      </c>
      <c r="G121" s="62"/>
      <c r="H121" s="62">
        <v>-7981720</v>
      </c>
      <c r="I121" s="62"/>
      <c r="J121" s="62">
        <v>-33966191</v>
      </c>
      <c r="K121" s="45"/>
    </row>
    <row r="122" spans="1:12" ht="21" customHeight="1" x14ac:dyDescent="0.2">
      <c r="A122" s="44" t="s">
        <v>161</v>
      </c>
      <c r="D122" s="62">
        <v>-2391303</v>
      </c>
      <c r="E122" s="62"/>
      <c r="F122" s="62">
        <v>15360175</v>
      </c>
      <c r="G122" s="62">
        <v>0</v>
      </c>
      <c r="H122" s="62">
        <v>-2391931</v>
      </c>
      <c r="I122" s="62">
        <v>0</v>
      </c>
      <c r="J122" s="62">
        <v>15360175</v>
      </c>
      <c r="K122" s="45"/>
    </row>
    <row r="123" spans="1:12" ht="21" customHeight="1" x14ac:dyDescent="0.2">
      <c r="A123" s="44" t="s">
        <v>162</v>
      </c>
      <c r="D123" s="62">
        <v>268313430</v>
      </c>
      <c r="E123" s="62"/>
      <c r="F123" s="62">
        <v>100065098</v>
      </c>
      <c r="G123" s="62">
        <v>0</v>
      </c>
      <c r="H123" s="62">
        <v>259691058</v>
      </c>
      <c r="I123" s="62">
        <v>0</v>
      </c>
      <c r="J123" s="62">
        <v>126217080</v>
      </c>
      <c r="K123" s="45"/>
    </row>
    <row r="124" spans="1:12" ht="21" customHeight="1" x14ac:dyDescent="0.2">
      <c r="A124" s="44" t="s">
        <v>163</v>
      </c>
      <c r="D124" s="62">
        <v>443581208</v>
      </c>
      <c r="E124" s="62"/>
      <c r="F124" s="62">
        <v>956082803</v>
      </c>
      <c r="G124" s="62">
        <v>0</v>
      </c>
      <c r="H124" s="62">
        <v>133874936</v>
      </c>
      <c r="I124" s="62">
        <v>0</v>
      </c>
      <c r="J124" s="62">
        <v>224791284</v>
      </c>
      <c r="K124" s="45"/>
    </row>
    <row r="125" spans="1:12" ht="21" customHeight="1" x14ac:dyDescent="0.2">
      <c r="A125" s="44" t="s">
        <v>164</v>
      </c>
      <c r="D125" s="62">
        <v>-118359187</v>
      </c>
      <c r="E125" s="62"/>
      <c r="F125" s="62">
        <v>9971778</v>
      </c>
      <c r="G125" s="62">
        <v>0</v>
      </c>
      <c r="H125" s="62">
        <v>-48995835</v>
      </c>
      <c r="I125" s="62">
        <v>0</v>
      </c>
      <c r="J125" s="62">
        <v>3487076</v>
      </c>
      <c r="K125" s="45"/>
    </row>
    <row r="126" spans="1:12" ht="21" customHeight="1" x14ac:dyDescent="0.2">
      <c r="A126" s="82" t="s">
        <v>165</v>
      </c>
      <c r="D126" s="62">
        <v>-39100627</v>
      </c>
      <c r="E126" s="62"/>
      <c r="F126" s="62">
        <v>-110081197</v>
      </c>
      <c r="G126" s="62">
        <v>0</v>
      </c>
      <c r="H126" s="62">
        <v>-207147046</v>
      </c>
      <c r="I126" s="62">
        <v>0</v>
      </c>
      <c r="J126" s="62">
        <v>-324345653</v>
      </c>
      <c r="K126" s="45"/>
    </row>
    <row r="127" spans="1:12" ht="21" customHeight="1" x14ac:dyDescent="0.2">
      <c r="A127" s="44" t="s">
        <v>96</v>
      </c>
      <c r="D127" s="62">
        <v>-5404105</v>
      </c>
      <c r="E127" s="62"/>
      <c r="F127" s="62">
        <v>-9306759</v>
      </c>
      <c r="G127" s="62"/>
      <c r="H127" s="62">
        <v>-6024531296</v>
      </c>
      <c r="I127" s="62"/>
      <c r="J127" s="62">
        <v>-6295192239</v>
      </c>
      <c r="K127" s="45"/>
    </row>
    <row r="128" spans="1:12" ht="21" customHeight="1" x14ac:dyDescent="0.2">
      <c r="A128" s="44" t="s">
        <v>166</v>
      </c>
      <c r="D128" s="70">
        <v>870925103</v>
      </c>
      <c r="E128" s="62"/>
      <c r="F128" s="70">
        <v>928758447</v>
      </c>
      <c r="G128" s="62"/>
      <c r="H128" s="70">
        <v>805877329</v>
      </c>
      <c r="I128" s="62"/>
      <c r="J128" s="70">
        <v>1048769698</v>
      </c>
      <c r="K128" s="45"/>
    </row>
    <row r="129" spans="1:11" ht="21" customHeight="1" x14ac:dyDescent="0.2">
      <c r="A129" s="44" t="s">
        <v>167</v>
      </c>
      <c r="D129" s="62"/>
      <c r="E129" s="62"/>
      <c r="F129" s="62"/>
      <c r="G129" s="62"/>
      <c r="H129" s="62"/>
      <c r="I129" s="62"/>
      <c r="J129" s="62"/>
      <c r="K129" s="45"/>
    </row>
    <row r="130" spans="1:11" ht="21" customHeight="1" x14ac:dyDescent="0.2">
      <c r="A130" s="44" t="s">
        <v>168</v>
      </c>
      <c r="D130" s="62">
        <f>SUM(D102:D128)</f>
        <v>15376494933</v>
      </c>
      <c r="E130" s="62"/>
      <c r="F130" s="62">
        <f>SUM(F102:F128)</f>
        <v>18884065513</v>
      </c>
      <c r="G130" s="62"/>
      <c r="H130" s="62">
        <f>SUM(H102:H128)</f>
        <v>2110337381</v>
      </c>
      <c r="I130" s="62"/>
      <c r="J130" s="62">
        <f>SUM(J102:J128)</f>
        <v>3677454680</v>
      </c>
      <c r="K130" s="45"/>
    </row>
    <row r="131" spans="1:11" ht="21" customHeight="1" x14ac:dyDescent="0.2">
      <c r="D131" s="45"/>
      <c r="E131" s="45"/>
      <c r="F131" s="45"/>
      <c r="G131" s="45"/>
      <c r="H131" s="45"/>
      <c r="I131" s="45"/>
      <c r="J131" s="45"/>
    </row>
    <row r="132" spans="1:11" ht="21" customHeight="1" x14ac:dyDescent="0.2">
      <c r="A132" s="44" t="s">
        <v>39</v>
      </c>
      <c r="D132" s="45"/>
      <c r="E132" s="45"/>
      <c r="F132" s="45"/>
      <c r="G132" s="45"/>
      <c r="H132" s="45"/>
      <c r="I132" s="45"/>
      <c r="J132" s="45"/>
    </row>
    <row r="133" spans="1:11" ht="21" customHeight="1" x14ac:dyDescent="0.2">
      <c r="D133" s="45"/>
      <c r="E133" s="45"/>
      <c r="F133" s="45"/>
      <c r="G133" s="45"/>
      <c r="H133" s="45"/>
      <c r="I133" s="45"/>
      <c r="J133" s="45"/>
    </row>
    <row r="134" spans="1:11" ht="21" customHeight="1" x14ac:dyDescent="0.2">
      <c r="D134" s="45"/>
      <c r="E134" s="45"/>
      <c r="F134" s="45"/>
      <c r="G134" s="45"/>
      <c r="H134" s="45"/>
      <c r="I134" s="45"/>
      <c r="J134" s="45"/>
    </row>
    <row r="135" spans="1:11" ht="21" customHeight="1" x14ac:dyDescent="0.2">
      <c r="D135" s="45"/>
      <c r="E135" s="45"/>
      <c r="F135" s="45"/>
      <c r="G135" s="45"/>
      <c r="H135" s="45"/>
      <c r="I135" s="45"/>
      <c r="J135" s="45"/>
    </row>
    <row r="136" spans="1:11" ht="21" customHeight="1" x14ac:dyDescent="0.2">
      <c r="D136" s="45"/>
      <c r="E136" s="45"/>
      <c r="F136" s="45"/>
      <c r="G136" s="45"/>
      <c r="H136" s="45"/>
      <c r="I136" s="45"/>
      <c r="J136" s="45"/>
    </row>
    <row r="137" spans="1:11" ht="21" customHeight="1" x14ac:dyDescent="0.2">
      <c r="D137" s="45"/>
      <c r="E137" s="45"/>
      <c r="F137" s="45"/>
      <c r="G137" s="45"/>
      <c r="H137" s="45"/>
      <c r="I137" s="45"/>
      <c r="J137" s="45"/>
    </row>
    <row r="138" spans="1:11" ht="21" customHeight="1" x14ac:dyDescent="0.2">
      <c r="D138" s="45"/>
      <c r="E138" s="45"/>
      <c r="F138" s="45"/>
      <c r="G138" s="45"/>
      <c r="H138" s="45"/>
      <c r="I138" s="45"/>
      <c r="J138" s="45"/>
    </row>
    <row r="139" spans="1:11" s="47" customFormat="1" ht="21" customHeight="1" x14ac:dyDescent="0.25">
      <c r="B139" s="44"/>
      <c r="D139" s="46"/>
      <c r="E139" s="46"/>
      <c r="F139" s="46"/>
      <c r="G139" s="46"/>
      <c r="H139" s="46"/>
      <c r="I139" s="46"/>
      <c r="J139" s="87">
        <v>9</v>
      </c>
    </row>
    <row r="140" spans="1:11" ht="21" customHeight="1" x14ac:dyDescent="0.2">
      <c r="B140" s="49"/>
      <c r="C140" s="49"/>
      <c r="D140" s="49"/>
      <c r="E140" s="49"/>
      <c r="F140" s="49"/>
      <c r="G140" s="49"/>
      <c r="H140" s="49"/>
      <c r="I140" s="49"/>
      <c r="J140" s="45"/>
    </row>
    <row r="141" spans="1:11" ht="21" customHeight="1" x14ac:dyDescent="0.2">
      <c r="A141" s="48" t="s">
        <v>0</v>
      </c>
      <c r="B141" s="49"/>
      <c r="C141" s="49"/>
      <c r="D141" s="49"/>
      <c r="E141" s="49"/>
      <c r="F141" s="49"/>
      <c r="G141" s="49"/>
      <c r="H141" s="49"/>
      <c r="I141" s="49"/>
      <c r="J141" s="49"/>
    </row>
    <row r="142" spans="1:11" ht="21" customHeight="1" x14ac:dyDescent="0.2">
      <c r="A142" s="48" t="s">
        <v>169</v>
      </c>
      <c r="B142" s="49"/>
      <c r="C142" s="49"/>
      <c r="D142" s="49"/>
      <c r="E142" s="49"/>
      <c r="F142" s="49"/>
      <c r="G142" s="49"/>
      <c r="H142" s="49"/>
      <c r="I142" s="49"/>
      <c r="J142" s="49"/>
    </row>
    <row r="143" spans="1:11" ht="21" customHeight="1" x14ac:dyDescent="0.2">
      <c r="A143" s="50" t="str">
        <f>A97</f>
        <v>For the year ended 31 December 2020</v>
      </c>
      <c r="B143" s="49"/>
      <c r="C143" s="49"/>
      <c r="D143" s="49"/>
      <c r="E143" s="49"/>
      <c r="F143" s="49"/>
      <c r="G143" s="49"/>
      <c r="H143" s="49"/>
      <c r="I143" s="49"/>
      <c r="J143" s="49"/>
    </row>
    <row r="144" spans="1:11" ht="21" customHeight="1" x14ac:dyDescent="0.2">
      <c r="H144" s="45"/>
      <c r="J144" s="45" t="s">
        <v>3</v>
      </c>
    </row>
    <row r="145" spans="1:11" ht="21" customHeight="1" x14ac:dyDescent="0.2">
      <c r="D145" s="51"/>
      <c r="E145" s="51" t="s">
        <v>4</v>
      </c>
      <c r="F145" s="51"/>
      <c r="G145" s="52"/>
      <c r="H145" s="51"/>
      <c r="I145" s="51" t="s">
        <v>5</v>
      </c>
      <c r="J145" s="51"/>
    </row>
    <row r="146" spans="1:11" ht="21" customHeight="1" x14ac:dyDescent="0.2">
      <c r="D146" s="54">
        <v>2020</v>
      </c>
      <c r="E146" s="55"/>
      <c r="F146" s="54">
        <v>2019</v>
      </c>
      <c r="G146" s="56"/>
      <c r="H146" s="54">
        <v>2020</v>
      </c>
      <c r="I146" s="55"/>
      <c r="J146" s="54">
        <v>2019</v>
      </c>
    </row>
    <row r="147" spans="1:11" ht="21" customHeight="1" x14ac:dyDescent="0.2">
      <c r="A147" s="48" t="s">
        <v>170</v>
      </c>
      <c r="B147" s="48"/>
    </row>
    <row r="148" spans="1:11" ht="21" customHeight="1" x14ac:dyDescent="0.2">
      <c r="A148" s="44" t="s">
        <v>171</v>
      </c>
      <c r="D148" s="45"/>
      <c r="E148" s="45"/>
      <c r="F148" s="45"/>
      <c r="G148" s="45"/>
      <c r="H148" s="45"/>
      <c r="I148" s="45"/>
      <c r="J148" s="45"/>
      <c r="K148" s="45"/>
    </row>
    <row r="149" spans="1:11" ht="21" customHeight="1" x14ac:dyDescent="0.2">
      <c r="A149" s="44" t="s">
        <v>172</v>
      </c>
      <c r="D149" s="62">
        <v>1453112599</v>
      </c>
      <c r="E149" s="62"/>
      <c r="F149" s="62">
        <v>-1492953321</v>
      </c>
      <c r="G149" s="62"/>
      <c r="H149" s="62">
        <v>1082982939</v>
      </c>
      <c r="I149" s="62"/>
      <c r="J149" s="62">
        <v>-593074649</v>
      </c>
      <c r="K149" s="45"/>
    </row>
    <row r="150" spans="1:11" ht="21" customHeight="1" x14ac:dyDescent="0.2">
      <c r="A150" s="44" t="s">
        <v>173</v>
      </c>
      <c r="D150" s="62">
        <v>-21391317</v>
      </c>
      <c r="E150" s="62"/>
      <c r="F150" s="62">
        <v>-95077534</v>
      </c>
      <c r="G150" s="62"/>
      <c r="H150" s="62">
        <v>22869401</v>
      </c>
      <c r="I150" s="62"/>
      <c r="J150" s="62">
        <v>-12508805</v>
      </c>
      <c r="K150" s="45"/>
    </row>
    <row r="151" spans="1:11" ht="21" customHeight="1" x14ac:dyDescent="0.2">
      <c r="A151" s="44" t="s">
        <v>174</v>
      </c>
      <c r="D151" s="62">
        <v>10172310</v>
      </c>
      <c r="E151" s="62"/>
      <c r="F151" s="62">
        <v>-18792697</v>
      </c>
      <c r="G151" s="62"/>
      <c r="H151" s="62">
        <v>0</v>
      </c>
      <c r="I151" s="62"/>
      <c r="J151" s="62">
        <v>0</v>
      </c>
      <c r="K151" s="45"/>
    </row>
    <row r="152" spans="1:11" ht="21" customHeight="1" x14ac:dyDescent="0.2">
      <c r="A152" s="44" t="s">
        <v>175</v>
      </c>
      <c r="D152" s="62">
        <v>41812065</v>
      </c>
      <c r="E152" s="62"/>
      <c r="F152" s="62">
        <v>-48699699</v>
      </c>
      <c r="G152" s="62"/>
      <c r="H152" s="62">
        <v>-67305</v>
      </c>
      <c r="I152" s="62"/>
      <c r="J152" s="62">
        <v>-389638</v>
      </c>
      <c r="K152" s="45"/>
    </row>
    <row r="153" spans="1:11" ht="21" customHeight="1" x14ac:dyDescent="0.2">
      <c r="A153" s="44" t="s">
        <v>176</v>
      </c>
      <c r="D153" s="62"/>
      <c r="E153" s="62"/>
      <c r="F153" s="62"/>
      <c r="G153" s="62"/>
      <c r="H153" s="62"/>
      <c r="I153" s="62"/>
      <c r="J153" s="62"/>
      <c r="K153" s="45"/>
    </row>
    <row r="154" spans="1:11" ht="21" customHeight="1" x14ac:dyDescent="0.2">
      <c r="A154" s="44" t="s">
        <v>177</v>
      </c>
      <c r="D154" s="62">
        <v>-592088493</v>
      </c>
      <c r="E154" s="62"/>
      <c r="F154" s="62">
        <v>77099431</v>
      </c>
      <c r="G154" s="62"/>
      <c r="H154" s="62">
        <v>-165935477</v>
      </c>
      <c r="I154" s="62"/>
      <c r="J154" s="62">
        <v>-105658641</v>
      </c>
      <c r="K154" s="45"/>
    </row>
    <row r="155" spans="1:11" ht="21" customHeight="1" x14ac:dyDescent="0.2">
      <c r="A155" s="44" t="s">
        <v>178</v>
      </c>
      <c r="D155" s="62">
        <v>-2246729024</v>
      </c>
      <c r="E155" s="62"/>
      <c r="F155" s="62">
        <v>211602364</v>
      </c>
      <c r="G155" s="62"/>
      <c r="H155" s="62">
        <v>-677780626</v>
      </c>
      <c r="I155" s="62"/>
      <c r="J155" s="62">
        <v>35766822</v>
      </c>
      <c r="K155" s="45"/>
    </row>
    <row r="156" spans="1:11" ht="21" customHeight="1" x14ac:dyDescent="0.2">
      <c r="A156" s="44" t="s">
        <v>179</v>
      </c>
      <c r="D156" s="62">
        <v>205301150</v>
      </c>
      <c r="E156" s="62"/>
      <c r="F156" s="62">
        <v>253008293</v>
      </c>
      <c r="G156" s="62"/>
      <c r="H156" s="62">
        <v>112175253</v>
      </c>
      <c r="I156" s="62"/>
      <c r="J156" s="62">
        <v>130997755</v>
      </c>
      <c r="K156" s="45"/>
    </row>
    <row r="157" spans="1:11" ht="21" customHeight="1" x14ac:dyDescent="0.2">
      <c r="A157" s="44" t="s">
        <v>180</v>
      </c>
      <c r="D157" s="62">
        <v>42273233</v>
      </c>
      <c r="E157" s="62"/>
      <c r="F157" s="62">
        <v>113514130</v>
      </c>
      <c r="G157" s="62"/>
      <c r="H157" s="62">
        <v>3013772</v>
      </c>
      <c r="I157" s="62"/>
      <c r="J157" s="62">
        <v>26372757</v>
      </c>
      <c r="K157" s="45"/>
    </row>
    <row r="158" spans="1:11" ht="21" customHeight="1" x14ac:dyDescent="0.2">
      <c r="A158" s="44" t="s">
        <v>162</v>
      </c>
      <c r="D158" s="62">
        <v>295000423</v>
      </c>
      <c r="E158" s="62"/>
      <c r="F158" s="62">
        <v>0</v>
      </c>
      <c r="G158" s="62"/>
      <c r="H158" s="62">
        <v>268059327</v>
      </c>
      <c r="I158" s="62"/>
      <c r="J158" s="62">
        <v>0</v>
      </c>
      <c r="K158" s="45"/>
    </row>
    <row r="159" spans="1:11" ht="21" customHeight="1" x14ac:dyDescent="0.2">
      <c r="A159" s="44" t="s">
        <v>181</v>
      </c>
      <c r="D159" s="62">
        <v>-179338759</v>
      </c>
      <c r="E159" s="62"/>
      <c r="F159" s="62">
        <v>-135320229</v>
      </c>
      <c r="G159" s="62"/>
      <c r="H159" s="62">
        <v>-48866262</v>
      </c>
      <c r="I159" s="62"/>
      <c r="J159" s="62">
        <v>-35953848</v>
      </c>
      <c r="K159" s="45"/>
    </row>
    <row r="160" spans="1:11" ht="21" customHeight="1" x14ac:dyDescent="0.2">
      <c r="A160" s="44" t="s">
        <v>182</v>
      </c>
      <c r="D160" s="70">
        <v>-7013960</v>
      </c>
      <c r="E160" s="62"/>
      <c r="F160" s="70">
        <v>-1214624</v>
      </c>
      <c r="G160" s="62"/>
      <c r="H160" s="70">
        <v>300135</v>
      </c>
      <c r="I160" s="62"/>
      <c r="J160" s="70">
        <v>-7304930</v>
      </c>
      <c r="K160" s="88"/>
    </row>
    <row r="161" spans="1:11" ht="21" customHeight="1" x14ac:dyDescent="0.2">
      <c r="A161" s="44" t="s">
        <v>183</v>
      </c>
      <c r="D161" s="62">
        <f>SUM(D130,D149:D160)</f>
        <v>14377605160</v>
      </c>
      <c r="E161" s="62"/>
      <c r="F161" s="62">
        <f>SUM(F130,F149:F160)</f>
        <v>17747231627</v>
      </c>
      <c r="G161" s="62"/>
      <c r="H161" s="62">
        <f>SUM(H130,H149:H160)</f>
        <v>2707088538</v>
      </c>
      <c r="I161" s="62"/>
      <c r="J161" s="62">
        <f>SUM(J130,J149:J160)</f>
        <v>3115701503</v>
      </c>
      <c r="K161" s="45"/>
    </row>
    <row r="162" spans="1:11" ht="21" customHeight="1" x14ac:dyDescent="0.2">
      <c r="A162" s="44" t="s">
        <v>184</v>
      </c>
      <c r="D162" s="62">
        <v>37973482</v>
      </c>
      <c r="E162" s="62"/>
      <c r="F162" s="62">
        <v>99199346</v>
      </c>
      <c r="G162" s="62"/>
      <c r="H162" s="62">
        <v>208650082</v>
      </c>
      <c r="I162" s="62"/>
      <c r="J162" s="62">
        <v>325846664</v>
      </c>
      <c r="K162" s="45"/>
    </row>
    <row r="163" spans="1:11" ht="21" customHeight="1" x14ac:dyDescent="0.2">
      <c r="A163" s="44" t="s">
        <v>185</v>
      </c>
      <c r="D163" s="62">
        <v>-765712666</v>
      </c>
      <c r="E163" s="62"/>
      <c r="F163" s="62">
        <v>-837284817</v>
      </c>
      <c r="G163" s="62"/>
      <c r="H163" s="62">
        <v>-827216825</v>
      </c>
      <c r="I163" s="62"/>
      <c r="J163" s="62">
        <v>-958753436</v>
      </c>
      <c r="K163" s="45"/>
    </row>
    <row r="164" spans="1:11" ht="21" customHeight="1" x14ac:dyDescent="0.2">
      <c r="A164" s="44" t="s">
        <v>186</v>
      </c>
      <c r="D164" s="62">
        <v>74933079</v>
      </c>
      <c r="E164" s="62"/>
      <c r="F164" s="62">
        <v>35284944</v>
      </c>
      <c r="G164" s="62"/>
      <c r="H164" s="62">
        <v>0</v>
      </c>
      <c r="I164" s="62"/>
      <c r="J164" s="62">
        <v>0</v>
      </c>
      <c r="K164" s="45"/>
    </row>
    <row r="165" spans="1:11" ht="21" customHeight="1" x14ac:dyDescent="0.2">
      <c r="A165" s="44" t="s">
        <v>187</v>
      </c>
      <c r="D165" s="62">
        <v>-2043528968</v>
      </c>
      <c r="E165" s="62"/>
      <c r="F165" s="62">
        <v>-2498339873</v>
      </c>
      <c r="G165" s="62"/>
      <c r="H165" s="62">
        <v>-231179572</v>
      </c>
      <c r="I165" s="62"/>
      <c r="J165" s="62">
        <v>-332492579</v>
      </c>
      <c r="K165" s="45"/>
    </row>
    <row r="166" spans="1:11" ht="21" customHeight="1" x14ac:dyDescent="0.2">
      <c r="A166" s="48" t="s">
        <v>188</v>
      </c>
      <c r="B166" s="48"/>
      <c r="D166" s="68">
        <f>SUM(D161:D165)</f>
        <v>11681270087</v>
      </c>
      <c r="E166" s="62"/>
      <c r="F166" s="68">
        <f>SUM(F161:F165)</f>
        <v>14546091227</v>
      </c>
      <c r="G166" s="62"/>
      <c r="H166" s="68">
        <f>SUM(H161:H165)</f>
        <v>1857342223</v>
      </c>
      <c r="I166" s="62"/>
      <c r="J166" s="68">
        <f>SUM(J161:J165)</f>
        <v>2150302152</v>
      </c>
      <c r="K166" s="89"/>
    </row>
    <row r="167" spans="1:11" ht="21" customHeight="1" x14ac:dyDescent="0.2">
      <c r="D167" s="45"/>
      <c r="E167" s="45"/>
      <c r="F167" s="45"/>
      <c r="G167" s="45"/>
      <c r="H167" s="45"/>
      <c r="I167" s="45"/>
      <c r="J167" s="45"/>
    </row>
    <row r="168" spans="1:11" ht="21" customHeight="1" x14ac:dyDescent="0.2">
      <c r="A168" s="44" t="s">
        <v>39</v>
      </c>
      <c r="D168" s="45"/>
      <c r="E168" s="45"/>
      <c r="F168" s="45"/>
      <c r="G168" s="45"/>
      <c r="H168" s="45"/>
      <c r="I168" s="45"/>
      <c r="J168" s="45"/>
    </row>
    <row r="169" spans="1:11" ht="21" customHeight="1" x14ac:dyDescent="0.2">
      <c r="D169" s="45"/>
      <c r="E169" s="45"/>
      <c r="F169" s="45"/>
      <c r="G169" s="45"/>
      <c r="H169" s="45"/>
      <c r="I169" s="45"/>
      <c r="J169" s="45"/>
    </row>
    <row r="170" spans="1:11" ht="21" customHeight="1" x14ac:dyDescent="0.2">
      <c r="D170" s="45"/>
      <c r="E170" s="45"/>
      <c r="F170" s="45"/>
      <c r="G170" s="45"/>
      <c r="H170" s="45"/>
      <c r="I170" s="45"/>
      <c r="J170" s="45"/>
    </row>
    <row r="171" spans="1:11" ht="21" customHeight="1" x14ac:dyDescent="0.2">
      <c r="D171" s="45"/>
      <c r="E171" s="45"/>
      <c r="F171" s="45"/>
      <c r="G171" s="45"/>
      <c r="H171" s="45"/>
      <c r="I171" s="45"/>
      <c r="J171" s="45"/>
    </row>
    <row r="172" spans="1:11" ht="21" customHeight="1" x14ac:dyDescent="0.2">
      <c r="D172" s="45"/>
      <c r="E172" s="45"/>
      <c r="F172" s="45"/>
      <c r="G172" s="45"/>
      <c r="H172" s="45"/>
      <c r="I172" s="45"/>
      <c r="J172" s="45"/>
    </row>
    <row r="173" spans="1:11" ht="21" customHeight="1" x14ac:dyDescent="0.2">
      <c r="D173" s="45"/>
      <c r="E173" s="45"/>
      <c r="F173" s="45"/>
      <c r="G173" s="45"/>
      <c r="H173" s="45"/>
      <c r="I173" s="45"/>
      <c r="J173" s="45"/>
    </row>
    <row r="174" spans="1:11" ht="21" customHeight="1" x14ac:dyDescent="0.2">
      <c r="D174" s="45"/>
      <c r="E174" s="45"/>
      <c r="F174" s="45"/>
      <c r="G174" s="45"/>
      <c r="H174" s="45"/>
      <c r="I174" s="45"/>
      <c r="J174" s="45"/>
    </row>
    <row r="175" spans="1:11" ht="21" customHeight="1" x14ac:dyDescent="0.2">
      <c r="D175" s="45"/>
      <c r="E175" s="45"/>
      <c r="F175" s="45"/>
      <c r="G175" s="45"/>
      <c r="H175" s="45"/>
      <c r="I175" s="45"/>
      <c r="J175" s="45"/>
    </row>
    <row r="176" spans="1:11" ht="21" customHeight="1" x14ac:dyDescent="0.2">
      <c r="D176" s="45"/>
      <c r="E176" s="45"/>
      <c r="F176" s="45"/>
      <c r="G176" s="45"/>
      <c r="H176" s="45"/>
      <c r="I176" s="45"/>
      <c r="J176" s="45"/>
    </row>
    <row r="177" spans="1:10" ht="21" customHeight="1" x14ac:dyDescent="0.2">
      <c r="D177" s="45"/>
      <c r="E177" s="45"/>
      <c r="F177" s="45"/>
      <c r="G177" s="45"/>
      <c r="H177" s="45"/>
      <c r="I177" s="45"/>
      <c r="J177" s="45"/>
    </row>
    <row r="178" spans="1:10" ht="21" customHeight="1" x14ac:dyDescent="0.2">
      <c r="D178" s="45"/>
      <c r="E178" s="45"/>
      <c r="F178" s="45"/>
      <c r="G178" s="45"/>
      <c r="H178" s="45"/>
      <c r="I178" s="45"/>
      <c r="J178" s="45"/>
    </row>
    <row r="179" spans="1:10" ht="21" customHeight="1" x14ac:dyDescent="0.2">
      <c r="D179" s="45"/>
      <c r="E179" s="45"/>
      <c r="F179" s="45"/>
      <c r="G179" s="45"/>
      <c r="H179" s="45"/>
      <c r="I179" s="45"/>
      <c r="J179" s="45"/>
    </row>
    <row r="180" spans="1:10" ht="21" customHeight="1" x14ac:dyDescent="0.2">
      <c r="D180" s="45"/>
      <c r="E180" s="45"/>
      <c r="F180" s="45"/>
      <c r="G180" s="45"/>
      <c r="H180" s="45"/>
      <c r="I180" s="45"/>
      <c r="J180" s="45"/>
    </row>
    <row r="181" spans="1:10" ht="21" customHeight="1" x14ac:dyDescent="0.2">
      <c r="D181" s="45"/>
      <c r="E181" s="45"/>
      <c r="F181" s="45"/>
      <c r="G181" s="45"/>
      <c r="H181" s="45"/>
      <c r="I181" s="45"/>
      <c r="J181" s="45"/>
    </row>
    <row r="182" spans="1:10" ht="21" customHeight="1" x14ac:dyDescent="0.2">
      <c r="D182" s="45"/>
      <c r="E182" s="45"/>
      <c r="F182" s="45"/>
      <c r="G182" s="45"/>
      <c r="H182" s="45"/>
      <c r="I182" s="45"/>
      <c r="J182" s="45"/>
    </row>
    <row r="183" spans="1:10" ht="21" customHeight="1" x14ac:dyDescent="0.2">
      <c r="D183" s="45"/>
      <c r="E183" s="45"/>
      <c r="F183" s="45"/>
      <c r="G183" s="45"/>
      <c r="H183" s="45"/>
      <c r="I183" s="45"/>
      <c r="J183" s="45"/>
    </row>
    <row r="184" spans="1:10" s="47" customFormat="1" ht="21" customHeight="1" x14ac:dyDescent="0.25">
      <c r="B184" s="44"/>
      <c r="D184" s="46"/>
      <c r="E184" s="46"/>
      <c r="F184" s="46"/>
      <c r="G184" s="46"/>
      <c r="H184" s="46"/>
      <c r="I184" s="46"/>
      <c r="J184" s="87">
        <v>10</v>
      </c>
    </row>
    <row r="185" spans="1:10" ht="21" customHeight="1" x14ac:dyDescent="0.2">
      <c r="B185" s="49"/>
      <c r="C185" s="49"/>
      <c r="D185" s="49"/>
      <c r="E185" s="49"/>
      <c r="F185" s="49"/>
      <c r="G185" s="49"/>
      <c r="H185" s="49"/>
      <c r="I185" s="49"/>
      <c r="J185" s="45"/>
    </row>
    <row r="186" spans="1:10" ht="21" customHeight="1" x14ac:dyDescent="0.2">
      <c r="A186" s="48" t="s">
        <v>0</v>
      </c>
      <c r="B186" s="49"/>
      <c r="C186" s="49"/>
      <c r="D186" s="49"/>
      <c r="E186" s="49"/>
      <c r="F186" s="49"/>
      <c r="G186" s="49"/>
      <c r="H186" s="49"/>
      <c r="I186" s="49"/>
      <c r="J186" s="49"/>
    </row>
    <row r="187" spans="1:10" ht="21" customHeight="1" x14ac:dyDescent="0.2">
      <c r="A187" s="48" t="s">
        <v>169</v>
      </c>
      <c r="B187" s="49"/>
      <c r="C187" s="49"/>
      <c r="D187" s="49"/>
      <c r="E187" s="49"/>
      <c r="F187" s="49"/>
      <c r="G187" s="49"/>
      <c r="H187" s="49"/>
      <c r="I187" s="49"/>
      <c r="J187" s="49"/>
    </row>
    <row r="188" spans="1:10" ht="21" customHeight="1" x14ac:dyDescent="0.2">
      <c r="A188" s="50" t="str">
        <f>A143</f>
        <v>For the year ended 31 December 2020</v>
      </c>
      <c r="B188" s="49"/>
      <c r="C188" s="49"/>
      <c r="D188" s="49"/>
      <c r="E188" s="49"/>
      <c r="F188" s="49"/>
      <c r="G188" s="49"/>
      <c r="H188" s="49"/>
      <c r="I188" s="49"/>
      <c r="J188" s="49"/>
    </row>
    <row r="189" spans="1:10" ht="21" customHeight="1" x14ac:dyDescent="0.2">
      <c r="H189" s="45"/>
      <c r="J189" s="45" t="s">
        <v>3</v>
      </c>
    </row>
    <row r="190" spans="1:10" ht="21" customHeight="1" x14ac:dyDescent="0.2">
      <c r="D190" s="51"/>
      <c r="E190" s="51" t="s">
        <v>4</v>
      </c>
      <c r="F190" s="51"/>
      <c r="G190" s="52"/>
      <c r="H190" s="51"/>
      <c r="I190" s="51" t="s">
        <v>5</v>
      </c>
      <c r="J190" s="51"/>
    </row>
    <row r="191" spans="1:10" ht="21" customHeight="1" x14ac:dyDescent="0.2">
      <c r="B191" s="57"/>
      <c r="D191" s="54">
        <v>2020</v>
      </c>
      <c r="E191" s="55"/>
      <c r="F191" s="54">
        <v>2019</v>
      </c>
      <c r="G191" s="56"/>
      <c r="H191" s="54">
        <v>2020</v>
      </c>
      <c r="I191" s="55"/>
      <c r="J191" s="54">
        <v>2019</v>
      </c>
    </row>
    <row r="192" spans="1:10" ht="21" customHeight="1" x14ac:dyDescent="0.2">
      <c r="A192" s="48" t="s">
        <v>189</v>
      </c>
      <c r="B192" s="48"/>
    </row>
    <row r="193" spans="1:12" ht="21" customHeight="1" x14ac:dyDescent="0.2">
      <c r="A193" s="44" t="s">
        <v>190</v>
      </c>
      <c r="D193" s="62">
        <v>0</v>
      </c>
      <c r="E193" s="62"/>
      <c r="F193" s="62">
        <v>-73122825</v>
      </c>
      <c r="G193" s="62"/>
      <c r="H193" s="62">
        <v>0</v>
      </c>
      <c r="I193" s="62"/>
      <c r="J193" s="62">
        <v>-6845</v>
      </c>
      <c r="K193" s="45"/>
    </row>
    <row r="194" spans="1:12" ht="21" customHeight="1" x14ac:dyDescent="0.2">
      <c r="A194" s="44" t="s">
        <v>191</v>
      </c>
      <c r="D194" s="62">
        <v>-369673603</v>
      </c>
      <c r="E194" s="62"/>
      <c r="F194" s="62">
        <v>0</v>
      </c>
      <c r="G194" s="62"/>
      <c r="H194" s="62">
        <v>315537</v>
      </c>
      <c r="I194" s="62"/>
      <c r="J194" s="62">
        <v>0</v>
      </c>
      <c r="K194" s="45"/>
    </row>
    <row r="195" spans="1:12" ht="21" customHeight="1" x14ac:dyDescent="0.2">
      <c r="A195" s="44" t="s">
        <v>192</v>
      </c>
      <c r="D195" s="62">
        <v>5985683</v>
      </c>
      <c r="E195" s="62"/>
      <c r="F195" s="62">
        <v>-1699544</v>
      </c>
      <c r="G195" s="62"/>
      <c r="H195" s="62">
        <v>0</v>
      </c>
      <c r="I195" s="62"/>
      <c r="J195" s="62">
        <v>0</v>
      </c>
      <c r="K195" s="45"/>
    </row>
    <row r="196" spans="1:12" ht="21" customHeight="1" x14ac:dyDescent="0.2">
      <c r="A196" s="44" t="s">
        <v>193</v>
      </c>
      <c r="D196" s="62">
        <v>597943430</v>
      </c>
      <c r="E196" s="62"/>
      <c r="F196" s="62">
        <v>550734179</v>
      </c>
      <c r="G196" s="62"/>
      <c r="H196" s="62">
        <v>6024531296</v>
      </c>
      <c r="I196" s="62"/>
      <c r="J196" s="62">
        <v>6295192239</v>
      </c>
      <c r="K196" s="45"/>
    </row>
    <row r="197" spans="1:12" ht="21" customHeight="1" x14ac:dyDescent="0.2">
      <c r="A197" s="44" t="s">
        <v>194</v>
      </c>
      <c r="D197" s="62"/>
      <c r="E197" s="62"/>
      <c r="F197" s="62"/>
      <c r="G197" s="62"/>
      <c r="H197" s="62"/>
      <c r="I197" s="62"/>
      <c r="J197" s="62"/>
      <c r="K197" s="45"/>
    </row>
    <row r="198" spans="1:12" ht="21" customHeight="1" x14ac:dyDescent="0.2">
      <c r="A198" s="44" t="s">
        <v>195</v>
      </c>
      <c r="D198" s="62">
        <v>-26700000</v>
      </c>
      <c r="E198" s="62"/>
      <c r="F198" s="62">
        <v>-169913350</v>
      </c>
      <c r="G198" s="62"/>
      <c r="H198" s="62">
        <v>-3512290875</v>
      </c>
      <c r="I198" s="62"/>
      <c r="J198" s="62">
        <v>-1092431150</v>
      </c>
      <c r="K198" s="45"/>
    </row>
    <row r="199" spans="1:12" ht="21" customHeight="1" x14ac:dyDescent="0.2">
      <c r="A199" s="44" t="s">
        <v>196</v>
      </c>
      <c r="D199" s="62"/>
      <c r="E199" s="62"/>
      <c r="F199" s="62"/>
      <c r="G199" s="62"/>
      <c r="H199" s="62"/>
      <c r="I199" s="62"/>
      <c r="J199" s="62"/>
      <c r="K199" s="45"/>
    </row>
    <row r="200" spans="1:12" ht="21" customHeight="1" x14ac:dyDescent="0.2">
      <c r="A200" s="44" t="s">
        <v>197</v>
      </c>
      <c r="D200" s="62">
        <v>18773688741</v>
      </c>
      <c r="E200" s="62"/>
      <c r="F200" s="62">
        <v>12731772332</v>
      </c>
      <c r="G200" s="62"/>
      <c r="H200" s="62">
        <v>18773688741</v>
      </c>
      <c r="I200" s="62"/>
      <c r="J200" s="62">
        <v>12710118317</v>
      </c>
      <c r="K200" s="45"/>
    </row>
    <row r="201" spans="1:12" ht="21" customHeight="1" x14ac:dyDescent="0.2">
      <c r="A201" s="44" t="s">
        <v>198</v>
      </c>
      <c r="D201" s="62">
        <v>0</v>
      </c>
      <c r="E201" s="62"/>
      <c r="F201" s="62">
        <v>-2250063448</v>
      </c>
      <c r="G201" s="62"/>
      <c r="H201" s="62">
        <v>0</v>
      </c>
      <c r="I201" s="62"/>
      <c r="J201" s="62">
        <v>-2250063448</v>
      </c>
      <c r="K201" s="45"/>
    </row>
    <row r="202" spans="1:12" ht="21" customHeight="1" x14ac:dyDescent="0.2">
      <c r="A202" s="44" t="s">
        <v>199</v>
      </c>
      <c r="D202" s="62"/>
      <c r="E202" s="62"/>
      <c r="F202" s="62"/>
      <c r="G202" s="62"/>
      <c r="H202" s="62"/>
      <c r="I202" s="62"/>
      <c r="J202" s="62"/>
      <c r="K202" s="45"/>
    </row>
    <row r="203" spans="1:12" ht="21" customHeight="1" x14ac:dyDescent="0.2">
      <c r="A203" s="44" t="s">
        <v>200</v>
      </c>
      <c r="D203" s="62">
        <v>24315254</v>
      </c>
      <c r="E203" s="62"/>
      <c r="F203" s="62">
        <v>0</v>
      </c>
      <c r="G203" s="62"/>
      <c r="H203" s="62">
        <v>0</v>
      </c>
      <c r="I203" s="62"/>
      <c r="J203" s="62">
        <v>0</v>
      </c>
      <c r="K203" s="45"/>
    </row>
    <row r="204" spans="1:12" ht="21" customHeight="1" x14ac:dyDescent="0.2">
      <c r="A204" s="44" t="s">
        <v>201</v>
      </c>
      <c r="D204" s="62">
        <v>0</v>
      </c>
      <c r="E204" s="62"/>
      <c r="F204" s="62">
        <v>0</v>
      </c>
      <c r="G204" s="62"/>
      <c r="H204" s="62">
        <v>-441097908</v>
      </c>
      <c r="I204" s="62"/>
      <c r="J204" s="62">
        <v>-296600876</v>
      </c>
      <c r="K204" s="45"/>
    </row>
    <row r="205" spans="1:12" ht="21" customHeight="1" x14ac:dyDescent="0.2">
      <c r="A205" s="44" t="s">
        <v>202</v>
      </c>
      <c r="D205" s="62">
        <v>0</v>
      </c>
      <c r="E205" s="62"/>
      <c r="F205" s="62">
        <v>0</v>
      </c>
      <c r="G205" s="62"/>
      <c r="H205" s="62">
        <v>-160000000</v>
      </c>
      <c r="I205" s="62"/>
      <c r="J205" s="62">
        <v>-673000000</v>
      </c>
      <c r="K205" s="45"/>
    </row>
    <row r="206" spans="1:12" ht="21" customHeight="1" x14ac:dyDescent="0.2">
      <c r="A206" s="44" t="s">
        <v>203</v>
      </c>
      <c r="D206" s="62">
        <v>0</v>
      </c>
      <c r="E206" s="62"/>
      <c r="F206" s="62">
        <v>0</v>
      </c>
      <c r="G206" s="62"/>
      <c r="H206" s="62">
        <v>3244268563</v>
      </c>
      <c r="I206" s="62"/>
      <c r="J206" s="62">
        <v>790767100</v>
      </c>
      <c r="K206" s="45"/>
    </row>
    <row r="207" spans="1:12" ht="21" customHeight="1" x14ac:dyDescent="0.2">
      <c r="A207" s="44" t="s">
        <v>204</v>
      </c>
      <c r="D207" s="62">
        <v>-5418280</v>
      </c>
      <c r="E207" s="62"/>
      <c r="F207" s="62">
        <v>-2133809</v>
      </c>
      <c r="G207" s="62"/>
      <c r="H207" s="62">
        <v>-5418280</v>
      </c>
      <c r="I207" s="62"/>
      <c r="J207" s="62">
        <v>-2133809</v>
      </c>
      <c r="K207" s="45"/>
    </row>
    <row r="208" spans="1:12" ht="21" customHeight="1" x14ac:dyDescent="0.2">
      <c r="A208" s="44" t="s">
        <v>205</v>
      </c>
      <c r="D208" s="62">
        <v>33836770</v>
      </c>
      <c r="E208" s="62"/>
      <c r="F208" s="62">
        <v>25265841</v>
      </c>
      <c r="G208" s="62"/>
      <c r="H208" s="62">
        <v>9975574</v>
      </c>
      <c r="I208" s="62"/>
      <c r="J208" s="62">
        <v>3669878</v>
      </c>
      <c r="K208" s="45"/>
      <c r="L208" s="45"/>
    </row>
    <row r="209" spans="1:12" ht="21" customHeight="1" x14ac:dyDescent="0.2">
      <c r="A209" s="44" t="s">
        <v>206</v>
      </c>
      <c r="D209" s="62">
        <v>-6335165206</v>
      </c>
      <c r="E209" s="62"/>
      <c r="F209" s="62">
        <v>-7437026627</v>
      </c>
      <c r="G209" s="62"/>
      <c r="H209" s="62">
        <v>-1343248219</v>
      </c>
      <c r="I209" s="62"/>
      <c r="J209" s="62">
        <v>-1308092833</v>
      </c>
      <c r="K209" s="45"/>
      <c r="L209" s="45"/>
    </row>
    <row r="210" spans="1:12" ht="21" customHeight="1" x14ac:dyDescent="0.2">
      <c r="A210" s="44" t="s">
        <v>207</v>
      </c>
      <c r="D210" s="62">
        <v>0</v>
      </c>
      <c r="E210" s="62"/>
      <c r="F210" s="62">
        <v>-167927133</v>
      </c>
      <c r="G210" s="62"/>
      <c r="H210" s="62">
        <v>0</v>
      </c>
      <c r="I210" s="62"/>
      <c r="J210" s="62">
        <v>0</v>
      </c>
      <c r="K210" s="45"/>
    </row>
    <row r="211" spans="1:12" ht="21" customHeight="1" x14ac:dyDescent="0.2">
      <c r="A211" s="44" t="s">
        <v>208</v>
      </c>
      <c r="D211" s="62">
        <v>-313461363</v>
      </c>
      <c r="E211" s="62"/>
      <c r="F211" s="62">
        <v>-387947243</v>
      </c>
      <c r="G211" s="62"/>
      <c r="H211" s="62">
        <v>-248197832</v>
      </c>
      <c r="I211" s="62"/>
      <c r="J211" s="62">
        <v>-156361086</v>
      </c>
      <c r="K211" s="45"/>
    </row>
    <row r="212" spans="1:12" ht="21" customHeight="1" x14ac:dyDescent="0.2">
      <c r="A212" s="48" t="s">
        <v>209</v>
      </c>
      <c r="B212" s="48"/>
      <c r="D212" s="68">
        <f>SUM(D193:D211)</f>
        <v>12385351426</v>
      </c>
      <c r="E212" s="62"/>
      <c r="F212" s="68">
        <f>SUM(F193:F211)</f>
        <v>2817938373</v>
      </c>
      <c r="G212" s="62"/>
      <c r="H212" s="68">
        <f>SUM(H193:H211)</f>
        <v>22342526597</v>
      </c>
      <c r="I212" s="62"/>
      <c r="J212" s="68">
        <f>SUM(J193:J211)</f>
        <v>14021057487</v>
      </c>
      <c r="K212" s="45"/>
    </row>
    <row r="213" spans="1:12" ht="21" customHeight="1" x14ac:dyDescent="0.25">
      <c r="C213" s="75"/>
      <c r="D213" s="45"/>
      <c r="E213" s="45"/>
      <c r="F213" s="45"/>
      <c r="G213" s="45"/>
      <c r="H213" s="45"/>
      <c r="I213" s="45"/>
      <c r="J213" s="45"/>
      <c r="K213" s="45"/>
      <c r="L213" s="45"/>
    </row>
    <row r="214" spans="1:12" ht="21" customHeight="1" x14ac:dyDescent="0.25">
      <c r="A214" s="44" t="s">
        <v>39</v>
      </c>
      <c r="C214" s="75"/>
      <c r="D214" s="45"/>
      <c r="E214" s="45"/>
      <c r="F214" s="45"/>
      <c r="G214" s="45"/>
      <c r="H214" s="45"/>
      <c r="I214" s="45"/>
      <c r="K214" s="45"/>
      <c r="L214" s="45"/>
    </row>
    <row r="215" spans="1:12" ht="21" customHeight="1" x14ac:dyDescent="0.25">
      <c r="C215" s="75"/>
      <c r="D215" s="45"/>
      <c r="E215" s="45"/>
      <c r="F215" s="45"/>
      <c r="G215" s="45"/>
      <c r="H215" s="45"/>
      <c r="I215" s="45"/>
      <c r="K215" s="45"/>
      <c r="L215" s="45"/>
    </row>
    <row r="216" spans="1:12" ht="21" customHeight="1" x14ac:dyDescent="0.25">
      <c r="C216" s="75"/>
      <c r="D216" s="45"/>
      <c r="E216" s="45"/>
      <c r="F216" s="45"/>
      <c r="G216" s="45"/>
      <c r="H216" s="45"/>
      <c r="I216" s="45"/>
      <c r="K216" s="45"/>
      <c r="L216" s="45"/>
    </row>
    <row r="217" spans="1:12" ht="21" customHeight="1" x14ac:dyDescent="0.25">
      <c r="C217" s="75"/>
      <c r="D217" s="45"/>
      <c r="E217" s="45"/>
      <c r="F217" s="45"/>
      <c r="G217" s="45"/>
      <c r="H217" s="45"/>
      <c r="I217" s="45"/>
      <c r="K217" s="45"/>
      <c r="L217" s="45"/>
    </row>
    <row r="218" spans="1:12" ht="21" customHeight="1" x14ac:dyDescent="0.25">
      <c r="C218" s="75"/>
      <c r="D218" s="45"/>
      <c r="E218" s="45"/>
      <c r="F218" s="45"/>
      <c r="G218" s="45"/>
      <c r="H218" s="45"/>
      <c r="I218" s="45"/>
      <c r="K218" s="45"/>
      <c r="L218" s="45"/>
    </row>
    <row r="219" spans="1:12" ht="21" customHeight="1" x14ac:dyDescent="0.25">
      <c r="C219" s="75"/>
      <c r="D219" s="45"/>
      <c r="E219" s="45"/>
      <c r="F219" s="45"/>
      <c r="G219" s="45"/>
      <c r="H219" s="45"/>
      <c r="I219" s="45"/>
      <c r="K219" s="45"/>
      <c r="L219" s="45"/>
    </row>
    <row r="220" spans="1:12" ht="21" customHeight="1" x14ac:dyDescent="0.25">
      <c r="C220" s="75"/>
      <c r="D220" s="45"/>
      <c r="E220" s="45"/>
      <c r="F220" s="45"/>
      <c r="G220" s="45"/>
      <c r="H220" s="45"/>
      <c r="I220" s="45"/>
      <c r="K220" s="45"/>
      <c r="L220" s="45"/>
    </row>
    <row r="221" spans="1:12" ht="21" customHeight="1" x14ac:dyDescent="0.25">
      <c r="C221" s="75"/>
      <c r="D221" s="45"/>
      <c r="E221" s="45"/>
      <c r="F221" s="45"/>
      <c r="G221" s="45"/>
      <c r="H221" s="45"/>
      <c r="I221" s="45"/>
      <c r="K221" s="45"/>
      <c r="L221" s="45"/>
    </row>
    <row r="222" spans="1:12" ht="21" customHeight="1" x14ac:dyDescent="0.25">
      <c r="C222" s="75"/>
      <c r="D222" s="45"/>
      <c r="E222" s="45"/>
      <c r="F222" s="45"/>
      <c r="G222" s="45"/>
      <c r="H222" s="45"/>
      <c r="I222" s="45"/>
      <c r="K222" s="45"/>
      <c r="L222" s="45"/>
    </row>
    <row r="223" spans="1:12" ht="21" customHeight="1" x14ac:dyDescent="0.25">
      <c r="C223" s="75"/>
      <c r="D223" s="45"/>
      <c r="E223" s="45"/>
      <c r="F223" s="45"/>
      <c r="G223" s="45"/>
      <c r="H223" s="45"/>
      <c r="I223" s="45"/>
      <c r="K223" s="45"/>
      <c r="L223" s="45"/>
    </row>
    <row r="224" spans="1:12" ht="21" customHeight="1" x14ac:dyDescent="0.25">
      <c r="C224" s="75"/>
      <c r="D224" s="45"/>
      <c r="E224" s="45"/>
      <c r="F224" s="45"/>
      <c r="G224" s="45"/>
      <c r="H224" s="45"/>
      <c r="I224" s="45"/>
      <c r="K224" s="45"/>
      <c r="L224" s="45"/>
    </row>
    <row r="225" spans="1:12" ht="21" customHeight="1" x14ac:dyDescent="0.25">
      <c r="C225" s="75"/>
      <c r="D225" s="45"/>
      <c r="E225" s="45"/>
      <c r="F225" s="45"/>
      <c r="G225" s="45"/>
      <c r="H225" s="45"/>
      <c r="I225" s="45"/>
      <c r="K225" s="45"/>
      <c r="L225" s="45"/>
    </row>
    <row r="226" spans="1:12" ht="21" customHeight="1" x14ac:dyDescent="0.25">
      <c r="C226" s="75"/>
      <c r="D226" s="45"/>
      <c r="E226" s="45"/>
      <c r="F226" s="45"/>
      <c r="G226" s="45"/>
      <c r="H226" s="45"/>
      <c r="I226" s="45"/>
      <c r="K226" s="45"/>
      <c r="L226" s="45"/>
    </row>
    <row r="227" spans="1:12" ht="21" customHeight="1" x14ac:dyDescent="0.25">
      <c r="C227" s="75"/>
      <c r="D227" s="45"/>
      <c r="E227" s="45"/>
      <c r="F227" s="45"/>
      <c r="G227" s="45"/>
      <c r="H227" s="45"/>
      <c r="I227" s="45"/>
      <c r="K227" s="45"/>
      <c r="L227" s="45"/>
    </row>
    <row r="228" spans="1:12" ht="21" customHeight="1" x14ac:dyDescent="0.25">
      <c r="C228" s="75"/>
      <c r="D228" s="45"/>
      <c r="E228" s="45"/>
      <c r="F228" s="45"/>
      <c r="G228" s="45"/>
      <c r="H228" s="45"/>
      <c r="I228" s="45"/>
      <c r="K228" s="45"/>
      <c r="L228" s="45"/>
    </row>
    <row r="229" spans="1:12" s="47" customFormat="1" ht="21" customHeight="1" x14ac:dyDescent="0.25">
      <c r="B229" s="44"/>
      <c r="C229" s="75"/>
      <c r="D229" s="46"/>
      <c r="E229" s="46"/>
      <c r="F229" s="46"/>
      <c r="G229" s="46"/>
      <c r="H229" s="46"/>
      <c r="I229" s="46"/>
      <c r="J229" s="78">
        <v>11</v>
      </c>
      <c r="K229" s="46"/>
      <c r="L229" s="46"/>
    </row>
    <row r="230" spans="1:12" ht="21" customHeight="1" x14ac:dyDescent="0.2">
      <c r="B230" s="49"/>
      <c r="C230" s="49"/>
      <c r="D230" s="49"/>
      <c r="E230" s="49"/>
      <c r="F230" s="49"/>
      <c r="G230" s="49"/>
      <c r="H230" s="49"/>
      <c r="I230" s="49"/>
      <c r="J230" s="45"/>
    </row>
    <row r="231" spans="1:12" ht="21" customHeight="1" x14ac:dyDescent="0.2">
      <c r="A231" s="48" t="s">
        <v>0</v>
      </c>
      <c r="B231" s="49"/>
      <c r="C231" s="49"/>
      <c r="D231" s="49"/>
      <c r="E231" s="49"/>
      <c r="F231" s="49"/>
      <c r="G231" s="49"/>
      <c r="H231" s="49"/>
      <c r="I231" s="49"/>
      <c r="J231" s="49"/>
    </row>
    <row r="232" spans="1:12" ht="21" customHeight="1" x14ac:dyDescent="0.2">
      <c r="A232" s="48" t="s">
        <v>169</v>
      </c>
      <c r="B232" s="49"/>
      <c r="C232" s="49"/>
      <c r="D232" s="49"/>
      <c r="E232" s="49"/>
      <c r="F232" s="49"/>
      <c r="G232" s="49"/>
      <c r="H232" s="49"/>
      <c r="I232" s="49"/>
      <c r="J232" s="49"/>
    </row>
    <row r="233" spans="1:12" ht="21" customHeight="1" x14ac:dyDescent="0.2">
      <c r="A233" s="50" t="str">
        <f>A188</f>
        <v>For the year ended 31 December 2020</v>
      </c>
      <c r="B233" s="49"/>
      <c r="C233" s="49"/>
      <c r="D233" s="49"/>
      <c r="E233" s="49"/>
      <c r="F233" s="49"/>
      <c r="G233" s="49"/>
      <c r="H233" s="49"/>
      <c r="I233" s="49"/>
      <c r="J233" s="49"/>
    </row>
    <row r="234" spans="1:12" ht="21" customHeight="1" x14ac:dyDescent="0.2">
      <c r="H234" s="45"/>
      <c r="J234" s="45" t="s">
        <v>3</v>
      </c>
    </row>
    <row r="235" spans="1:12" ht="21" customHeight="1" x14ac:dyDescent="0.2">
      <c r="D235" s="51"/>
      <c r="E235" s="51" t="s">
        <v>4</v>
      </c>
      <c r="F235" s="51"/>
      <c r="G235" s="52"/>
      <c r="H235" s="51"/>
      <c r="I235" s="51" t="s">
        <v>5</v>
      </c>
      <c r="J235" s="51"/>
    </row>
    <row r="236" spans="1:12" ht="21" customHeight="1" x14ac:dyDescent="0.2">
      <c r="B236" s="57"/>
      <c r="D236" s="54">
        <v>2020</v>
      </c>
      <c r="E236" s="55"/>
      <c r="F236" s="54">
        <v>2019</v>
      </c>
      <c r="G236" s="56"/>
      <c r="H236" s="54">
        <v>2020</v>
      </c>
      <c r="I236" s="55"/>
      <c r="J236" s="54">
        <v>2019</v>
      </c>
    </row>
    <row r="237" spans="1:12" ht="21" customHeight="1" x14ac:dyDescent="0.2">
      <c r="A237" s="48" t="s">
        <v>210</v>
      </c>
      <c r="B237" s="48"/>
      <c r="E237" s="45"/>
      <c r="F237" s="45"/>
      <c r="G237" s="45"/>
      <c r="H237" s="45"/>
      <c r="I237" s="45"/>
      <c r="J237" s="45"/>
      <c r="K237" s="45"/>
    </row>
    <row r="238" spans="1:12" ht="21" hidden="1" customHeight="1" x14ac:dyDescent="0.2">
      <c r="B238" s="48"/>
      <c r="D238" s="62">
        <v>0</v>
      </c>
      <c r="E238" s="62"/>
      <c r="F238" s="62">
        <v>0</v>
      </c>
      <c r="G238" s="62"/>
      <c r="H238" s="62">
        <v>0</v>
      </c>
      <c r="I238" s="62"/>
      <c r="J238" s="62">
        <v>0</v>
      </c>
      <c r="K238" s="45"/>
    </row>
    <row r="239" spans="1:12" ht="21" customHeight="1" x14ac:dyDescent="0.2">
      <c r="A239" s="44" t="s">
        <v>211</v>
      </c>
      <c r="B239" s="48"/>
      <c r="D239" s="62">
        <v>16600000</v>
      </c>
      <c r="E239" s="62"/>
      <c r="F239" s="62">
        <v>-1000000</v>
      </c>
      <c r="G239" s="62"/>
      <c r="H239" s="62">
        <v>0</v>
      </c>
      <c r="I239" s="62"/>
      <c r="J239" s="62">
        <v>0</v>
      </c>
      <c r="K239" s="45"/>
    </row>
    <row r="240" spans="1:12" ht="21" customHeight="1" x14ac:dyDescent="0.2">
      <c r="A240" s="44" t="s">
        <v>212</v>
      </c>
      <c r="D240" s="62">
        <v>0</v>
      </c>
      <c r="E240" s="62"/>
      <c r="F240" s="62">
        <v>0</v>
      </c>
      <c r="G240" s="62"/>
      <c r="H240" s="62">
        <v>-842711067</v>
      </c>
      <c r="I240" s="62"/>
      <c r="J240" s="62">
        <v>1368433271</v>
      </c>
      <c r="K240" s="45"/>
    </row>
    <row r="241" spans="1:11" ht="21" customHeight="1" x14ac:dyDescent="0.2">
      <c r="A241" s="44" t="s">
        <v>213</v>
      </c>
      <c r="D241" s="62"/>
      <c r="E241" s="62"/>
      <c r="F241" s="62"/>
      <c r="G241" s="62"/>
      <c r="H241" s="62"/>
      <c r="I241" s="62"/>
      <c r="J241" s="62"/>
      <c r="K241" s="45"/>
    </row>
    <row r="242" spans="1:11" ht="21" customHeight="1" x14ac:dyDescent="0.2">
      <c r="A242" s="44" t="s">
        <v>214</v>
      </c>
      <c r="D242" s="62">
        <v>-23803183</v>
      </c>
      <c r="E242" s="62"/>
      <c r="F242" s="62">
        <v>-5853358827</v>
      </c>
      <c r="G242" s="62"/>
      <c r="H242" s="62">
        <v>0</v>
      </c>
      <c r="I242" s="62"/>
      <c r="J242" s="62">
        <v>-5800000000</v>
      </c>
      <c r="K242" s="45"/>
    </row>
    <row r="243" spans="1:11" ht="21" customHeight="1" x14ac:dyDescent="0.2">
      <c r="A243" s="44" t="s">
        <v>215</v>
      </c>
      <c r="D243" s="62">
        <v>5000000000</v>
      </c>
      <c r="E243" s="62"/>
      <c r="F243" s="62">
        <v>0</v>
      </c>
      <c r="G243" s="62"/>
      <c r="H243" s="62">
        <v>5000000000</v>
      </c>
      <c r="I243" s="62"/>
      <c r="J243" s="62">
        <v>0</v>
      </c>
      <c r="K243" s="45"/>
    </row>
    <row r="244" spans="1:11" ht="21" customHeight="1" x14ac:dyDescent="0.2">
      <c r="A244" s="44" t="s">
        <v>216</v>
      </c>
      <c r="D244" s="62">
        <v>-3593440000</v>
      </c>
      <c r="E244" s="62"/>
      <c r="F244" s="62">
        <v>-4625924533</v>
      </c>
      <c r="G244" s="62"/>
      <c r="H244" s="62">
        <v>-3593440000</v>
      </c>
      <c r="I244" s="62"/>
      <c r="J244" s="62">
        <v>-4625924533</v>
      </c>
      <c r="K244" s="45"/>
    </row>
    <row r="245" spans="1:11" ht="21" customHeight="1" x14ac:dyDescent="0.2">
      <c r="A245" s="44" t="s">
        <v>217</v>
      </c>
      <c r="D245" s="62">
        <v>-5000000000</v>
      </c>
      <c r="E245" s="62"/>
      <c r="F245" s="62">
        <v>0</v>
      </c>
      <c r="G245" s="62"/>
      <c r="H245" s="62">
        <v>-5000000000</v>
      </c>
      <c r="I245" s="62"/>
      <c r="J245" s="62">
        <v>0</v>
      </c>
      <c r="K245" s="45"/>
    </row>
    <row r="246" spans="1:11" ht="21" customHeight="1" x14ac:dyDescent="0.2">
      <c r="A246" s="44" t="s">
        <v>218</v>
      </c>
      <c r="D246" s="62">
        <v>-508997746</v>
      </c>
      <c r="E246" s="62"/>
      <c r="F246" s="62">
        <v>0</v>
      </c>
      <c r="G246" s="62"/>
      <c r="H246" s="62">
        <v>-157192302</v>
      </c>
      <c r="I246" s="62"/>
      <c r="J246" s="62">
        <v>0</v>
      </c>
      <c r="K246" s="45"/>
    </row>
    <row r="247" spans="1:11" ht="21" customHeight="1" x14ac:dyDescent="0.2">
      <c r="A247" s="44" t="s">
        <v>219</v>
      </c>
      <c r="D247" s="62">
        <v>0</v>
      </c>
      <c r="E247" s="62"/>
      <c r="F247" s="62">
        <v>-16961391</v>
      </c>
      <c r="G247" s="62"/>
      <c r="H247" s="62">
        <v>0</v>
      </c>
      <c r="I247" s="62"/>
      <c r="J247" s="62">
        <v>-1167690</v>
      </c>
      <c r="K247" s="45"/>
    </row>
    <row r="248" spans="1:11" ht="21" customHeight="1" x14ac:dyDescent="0.2">
      <c r="A248" s="44" t="s">
        <v>220</v>
      </c>
      <c r="D248" s="62"/>
      <c r="E248" s="62"/>
      <c r="F248" s="62"/>
      <c r="G248" s="62"/>
      <c r="H248" s="62"/>
      <c r="I248" s="62"/>
      <c r="J248" s="62"/>
      <c r="K248" s="45"/>
    </row>
    <row r="249" spans="1:11" ht="21" customHeight="1" x14ac:dyDescent="0.2">
      <c r="A249" s="44" t="s">
        <v>221</v>
      </c>
      <c r="D249" s="62">
        <v>-20527329</v>
      </c>
      <c r="E249" s="62"/>
      <c r="F249" s="62">
        <v>-18597252</v>
      </c>
      <c r="G249" s="62"/>
      <c r="H249" s="62">
        <v>0</v>
      </c>
      <c r="I249" s="62"/>
      <c r="J249" s="62">
        <v>0</v>
      </c>
      <c r="K249" s="45"/>
    </row>
    <row r="250" spans="1:11" ht="21" customHeight="1" x14ac:dyDescent="0.2">
      <c r="A250" s="44" t="s">
        <v>222</v>
      </c>
      <c r="D250" s="62">
        <v>-4740972235</v>
      </c>
      <c r="E250" s="62"/>
      <c r="F250" s="62">
        <v>-6940866726</v>
      </c>
      <c r="G250" s="62"/>
      <c r="H250" s="62">
        <v>-4740972235</v>
      </c>
      <c r="I250" s="62"/>
      <c r="J250" s="62">
        <v>-6940866726</v>
      </c>
      <c r="K250" s="45"/>
    </row>
    <row r="251" spans="1:11" ht="21" customHeight="1" x14ac:dyDescent="0.2">
      <c r="A251" s="44" t="s">
        <v>223</v>
      </c>
      <c r="D251" s="62">
        <v>-225327866</v>
      </c>
      <c r="E251" s="62"/>
      <c r="F251" s="62">
        <v>-244626188</v>
      </c>
      <c r="G251" s="62"/>
      <c r="H251" s="62">
        <v>0</v>
      </c>
      <c r="I251" s="62"/>
      <c r="J251" s="62">
        <v>0</v>
      </c>
      <c r="K251" s="45"/>
    </row>
    <row r="252" spans="1:11" ht="21" customHeight="1" x14ac:dyDescent="0.2">
      <c r="A252" s="48" t="s">
        <v>224</v>
      </c>
      <c r="B252" s="48"/>
      <c r="D252" s="68">
        <f>SUM(D238:D251)</f>
        <v>-9096468359</v>
      </c>
      <c r="E252" s="62"/>
      <c r="F252" s="68">
        <f>SUM(F238:F251)</f>
        <v>-17701334917</v>
      </c>
      <c r="G252" s="62"/>
      <c r="H252" s="68">
        <f>SUM(H238:H251)</f>
        <v>-9334315604</v>
      </c>
      <c r="I252" s="62"/>
      <c r="J252" s="68">
        <f>SUM(J238:J251)</f>
        <v>-15999525678</v>
      </c>
      <c r="K252" s="45"/>
    </row>
    <row r="253" spans="1:11" ht="21" customHeight="1" x14ac:dyDescent="0.2">
      <c r="A253" s="44" t="s">
        <v>225</v>
      </c>
      <c r="D253" s="62">
        <f>SUM(D166,D212,D252)</f>
        <v>14970153154</v>
      </c>
      <c r="E253" s="62"/>
      <c r="F253" s="62">
        <f>SUM(F166,F212,F252)</f>
        <v>-337305317</v>
      </c>
      <c r="G253" s="62"/>
      <c r="H253" s="62">
        <f>SUM(H166,H212,H252)</f>
        <v>14865553216</v>
      </c>
      <c r="I253" s="62"/>
      <c r="J253" s="62">
        <f>SUM(J166,J212,J252)</f>
        <v>171833961</v>
      </c>
      <c r="K253" s="45"/>
    </row>
    <row r="254" spans="1:11" ht="21" customHeight="1" x14ac:dyDescent="0.2">
      <c r="A254" s="44" t="s">
        <v>226</v>
      </c>
      <c r="D254" s="62">
        <v>4696212413</v>
      </c>
      <c r="E254" s="62"/>
      <c r="F254" s="62">
        <v>5033517730</v>
      </c>
      <c r="G254" s="62"/>
      <c r="H254" s="62">
        <v>2467290112</v>
      </c>
      <c r="I254" s="62"/>
      <c r="J254" s="62">
        <v>2295456151</v>
      </c>
      <c r="K254" s="45"/>
    </row>
    <row r="255" spans="1:11" ht="21" customHeight="1" thickBot="1" x14ac:dyDescent="0.3">
      <c r="A255" s="48" t="s">
        <v>227</v>
      </c>
      <c r="B255" s="48"/>
      <c r="C255" s="75"/>
      <c r="D255" s="71">
        <f>SUM(D253:D254)</f>
        <v>19666365567</v>
      </c>
      <c r="E255" s="62"/>
      <c r="F255" s="71">
        <f>SUM(F253:F254)</f>
        <v>4696212413</v>
      </c>
      <c r="G255" s="62"/>
      <c r="H255" s="71">
        <f>SUM(H253:H254)</f>
        <v>17332843328</v>
      </c>
      <c r="I255" s="62"/>
      <c r="J255" s="71">
        <f>SUM(J253:J254)</f>
        <v>2467290112</v>
      </c>
      <c r="K255" s="45"/>
    </row>
    <row r="256" spans="1:11" ht="21" customHeight="1" thickTop="1" x14ac:dyDescent="0.25">
      <c r="C256" s="75"/>
      <c r="D256" s="62">
        <f>+D255-'BS&amp;PL Eng'!D12</f>
        <v>0</v>
      </c>
      <c r="E256" s="62"/>
      <c r="F256" s="62"/>
      <c r="G256" s="62"/>
      <c r="H256" s="62">
        <f>+H255-'BS&amp;PL Eng'!H12</f>
        <v>0</v>
      </c>
      <c r="I256" s="45"/>
      <c r="J256" s="45"/>
      <c r="K256" s="45"/>
    </row>
    <row r="257" spans="1:12" ht="21" customHeight="1" x14ac:dyDescent="0.25">
      <c r="A257" s="48" t="s">
        <v>228</v>
      </c>
      <c r="B257" s="48"/>
      <c r="C257" s="75"/>
      <c r="D257" s="45"/>
      <c r="E257" s="45"/>
      <c r="F257" s="45"/>
      <c r="G257" s="45"/>
      <c r="H257" s="45"/>
      <c r="I257" s="45"/>
      <c r="J257" s="45"/>
      <c r="K257" s="45"/>
    </row>
    <row r="258" spans="1:12" ht="21" customHeight="1" x14ac:dyDescent="0.25">
      <c r="A258" s="44" t="s">
        <v>229</v>
      </c>
      <c r="C258" s="75"/>
      <c r="D258" s="45"/>
      <c r="E258" s="45"/>
      <c r="F258" s="45"/>
      <c r="G258" s="45"/>
      <c r="H258" s="45"/>
      <c r="I258" s="45"/>
      <c r="J258" s="45"/>
      <c r="K258" s="45"/>
    </row>
    <row r="259" spans="1:12" ht="21" customHeight="1" x14ac:dyDescent="0.25">
      <c r="A259" s="44" t="s">
        <v>230</v>
      </c>
      <c r="C259" s="75"/>
      <c r="D259" s="62">
        <v>0</v>
      </c>
      <c r="E259" s="62"/>
      <c r="F259" s="62">
        <v>29133035</v>
      </c>
      <c r="G259" s="62"/>
      <c r="H259" s="62">
        <v>0</v>
      </c>
      <c r="I259" s="62"/>
      <c r="J259" s="62">
        <v>966102</v>
      </c>
      <c r="K259" s="45"/>
    </row>
    <row r="260" spans="1:12" ht="21" customHeight="1" x14ac:dyDescent="0.25">
      <c r="A260" s="44" t="s">
        <v>231</v>
      </c>
      <c r="C260" s="75"/>
      <c r="D260" s="62">
        <v>496197670</v>
      </c>
      <c r="E260" s="62"/>
      <c r="F260" s="62">
        <v>0</v>
      </c>
      <c r="G260" s="62"/>
      <c r="H260" s="62">
        <v>1410208</v>
      </c>
      <c r="I260" s="62"/>
      <c r="J260" s="62">
        <v>0</v>
      </c>
      <c r="K260" s="45"/>
    </row>
    <row r="261" spans="1:12" ht="21" customHeight="1" x14ac:dyDescent="0.25">
      <c r="A261" s="44" t="s">
        <v>232</v>
      </c>
      <c r="C261" s="75"/>
      <c r="D261" s="62"/>
      <c r="E261" s="62"/>
      <c r="F261" s="62"/>
      <c r="G261" s="62"/>
      <c r="H261" s="62"/>
      <c r="I261" s="62"/>
      <c r="J261" s="62"/>
      <c r="K261" s="45"/>
    </row>
    <row r="262" spans="1:12" ht="21" customHeight="1" x14ac:dyDescent="0.25">
      <c r="A262" s="44" t="s">
        <v>233</v>
      </c>
      <c r="C262" s="75"/>
      <c r="D262" s="62">
        <v>-805180140</v>
      </c>
      <c r="E262" s="62"/>
      <c r="F262" s="62">
        <v>462425325</v>
      </c>
      <c r="G262" s="62"/>
      <c r="H262" s="62">
        <v>-420217330</v>
      </c>
      <c r="I262" s="62"/>
      <c r="J262" s="62">
        <v>397240597</v>
      </c>
      <c r="K262" s="45"/>
    </row>
    <row r="263" spans="1:12" ht="21" customHeight="1" x14ac:dyDescent="0.25">
      <c r="A263" s="44" t="s">
        <v>234</v>
      </c>
      <c r="C263" s="75"/>
      <c r="D263" s="62">
        <v>-142865827</v>
      </c>
      <c r="E263" s="62"/>
      <c r="F263" s="62">
        <v>258881589</v>
      </c>
      <c r="G263" s="62"/>
      <c r="H263" s="62">
        <v>14639478</v>
      </c>
      <c r="I263" s="62"/>
      <c r="J263" s="62">
        <v>68757501</v>
      </c>
      <c r="K263" s="45"/>
    </row>
    <row r="264" spans="1:12" ht="21" customHeight="1" x14ac:dyDescent="0.25">
      <c r="A264" s="44" t="s">
        <v>235</v>
      </c>
      <c r="C264" s="75"/>
      <c r="D264" s="62">
        <v>36415847</v>
      </c>
      <c r="E264" s="62"/>
      <c r="F264" s="62">
        <v>20508473.929999992</v>
      </c>
      <c r="G264" s="62"/>
      <c r="H264" s="62">
        <v>26587900</v>
      </c>
      <c r="I264" s="62"/>
      <c r="J264" s="62">
        <v>9185124.1899999976</v>
      </c>
      <c r="K264" s="45"/>
      <c r="L264" s="45"/>
    </row>
    <row r="265" spans="1:12" ht="21" customHeight="1" x14ac:dyDescent="0.25">
      <c r="A265" s="44" t="s">
        <v>39</v>
      </c>
      <c r="C265" s="75"/>
      <c r="D265" s="45"/>
      <c r="E265" s="45"/>
      <c r="F265" s="45"/>
      <c r="G265" s="45"/>
      <c r="H265" s="45"/>
      <c r="I265" s="45"/>
      <c r="J265" s="45"/>
      <c r="K265" s="45"/>
      <c r="L265" s="45"/>
    </row>
    <row r="266" spans="1:12" ht="21" customHeight="1" x14ac:dyDescent="0.25">
      <c r="C266" s="75"/>
      <c r="D266" s="45"/>
      <c r="E266" s="45"/>
      <c r="F266" s="45"/>
      <c r="G266" s="45"/>
      <c r="H266" s="45"/>
      <c r="I266" s="45"/>
      <c r="J266" s="45"/>
      <c r="K266" s="45"/>
      <c r="L266" s="45"/>
    </row>
    <row r="267" spans="1:12" ht="21" customHeight="1" x14ac:dyDescent="0.25">
      <c r="C267" s="75"/>
      <c r="D267" s="45"/>
      <c r="E267" s="45"/>
      <c r="F267" s="45"/>
      <c r="G267" s="45"/>
      <c r="H267" s="45"/>
      <c r="I267" s="45"/>
      <c r="J267" s="45"/>
      <c r="K267" s="45"/>
      <c r="L267" s="45"/>
    </row>
    <row r="268" spans="1:12" ht="21" customHeight="1" x14ac:dyDescent="0.25">
      <c r="C268" s="75"/>
      <c r="D268" s="45"/>
      <c r="E268" s="45"/>
      <c r="F268" s="45"/>
      <c r="G268" s="45"/>
      <c r="H268" s="45"/>
      <c r="I268" s="45"/>
      <c r="J268" s="45"/>
      <c r="K268" s="45"/>
      <c r="L268" s="45"/>
    </row>
    <row r="269" spans="1:12" ht="21" customHeight="1" x14ac:dyDescent="0.25">
      <c r="C269" s="75"/>
      <c r="D269" s="45"/>
      <c r="E269" s="45"/>
      <c r="F269" s="45"/>
      <c r="G269" s="45"/>
      <c r="H269" s="45"/>
      <c r="I269" s="45"/>
      <c r="J269" s="45"/>
      <c r="K269" s="45"/>
      <c r="L269" s="45"/>
    </row>
    <row r="270" spans="1:12" ht="21" customHeight="1" x14ac:dyDescent="0.25">
      <c r="C270" s="75"/>
      <c r="D270" s="45"/>
      <c r="E270" s="45"/>
      <c r="F270" s="45"/>
      <c r="G270" s="45"/>
      <c r="H270" s="45"/>
      <c r="I270" s="45"/>
      <c r="J270" s="45"/>
      <c r="K270" s="45"/>
      <c r="L270" s="45"/>
    </row>
    <row r="271" spans="1:12" ht="21" customHeight="1" x14ac:dyDescent="0.25">
      <c r="C271" s="75"/>
      <c r="D271" s="45"/>
      <c r="E271" s="45"/>
      <c r="F271" s="45"/>
      <c r="G271" s="45"/>
      <c r="H271" s="45"/>
      <c r="I271" s="45"/>
      <c r="J271" s="45"/>
      <c r="K271" s="45"/>
      <c r="L271" s="45"/>
    </row>
    <row r="272" spans="1:12" ht="21" customHeight="1" x14ac:dyDescent="0.25">
      <c r="C272" s="75"/>
      <c r="D272" s="45"/>
      <c r="E272" s="45"/>
      <c r="F272" s="45"/>
      <c r="G272" s="45"/>
      <c r="H272" s="45"/>
      <c r="I272" s="45"/>
      <c r="J272" s="45"/>
      <c r="K272" s="45"/>
      <c r="L272" s="45"/>
    </row>
    <row r="273" spans="2:12" ht="21" customHeight="1" x14ac:dyDescent="0.25">
      <c r="C273" s="75"/>
      <c r="D273" s="45"/>
      <c r="E273" s="45"/>
      <c r="F273" s="45"/>
      <c r="G273" s="45"/>
      <c r="H273" s="45"/>
      <c r="I273" s="45"/>
      <c r="J273" s="45"/>
      <c r="K273" s="45"/>
      <c r="L273" s="45"/>
    </row>
    <row r="274" spans="2:12" ht="21" customHeight="1" x14ac:dyDescent="0.25">
      <c r="C274" s="75"/>
      <c r="D274" s="45"/>
      <c r="E274" s="45"/>
      <c r="F274" s="45"/>
      <c r="G274" s="45"/>
      <c r="H274" s="45"/>
      <c r="I274" s="45"/>
      <c r="J274" s="45"/>
      <c r="K274" s="45"/>
      <c r="L274" s="45"/>
    </row>
    <row r="275" spans="2:12" s="47" customFormat="1" ht="21" customHeight="1" x14ac:dyDescent="0.25">
      <c r="B275" s="44"/>
      <c r="C275" s="75"/>
      <c r="D275" s="46"/>
      <c r="E275" s="46"/>
      <c r="F275" s="46"/>
      <c r="G275" s="46"/>
      <c r="H275" s="46"/>
      <c r="I275" s="46"/>
      <c r="J275" s="78">
        <v>12</v>
      </c>
      <c r="K275" s="46"/>
      <c r="L275" s="46"/>
    </row>
  </sheetData>
  <mergeCells count="1">
    <mergeCell ref="A93:J93"/>
  </mergeCells>
  <printOptions horizontalCentered="1"/>
  <pageMargins left="0.69" right="0.196850393700787" top="0.78740157480314998" bottom="0.196850393700787" header="0.196850393700787" footer="0.196850393700787"/>
  <pageSetup paperSize="9" scale="82" firstPageNumber="3" orientation="portrait" useFirstPageNumber="1" r:id="rId1"/>
  <headerFooter alignWithMargins="0"/>
  <rowBreaks count="5" manualBreakCount="5">
    <brk id="48" max="10" man="1"/>
    <brk id="93" max="16383" man="1"/>
    <brk id="139" max="10" man="1"/>
    <brk id="184" max="10" man="1"/>
    <brk id="229" max="10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6"/>
  <sheetViews>
    <sheetView showGridLines="0" zoomScaleNormal="100" zoomScaleSheetLayoutView="100" workbookViewId="0">
      <selection activeCell="N31" sqref="N31"/>
    </sheetView>
  </sheetViews>
  <sheetFormatPr defaultColWidth="8" defaultRowHeight="15" customHeight="1" x14ac:dyDescent="0.2"/>
  <cols>
    <col min="1" max="1" width="10.28515625" style="96" customWidth="1"/>
    <col min="2" max="2" width="24.5703125" style="96" customWidth="1"/>
    <col min="3" max="3" width="8.140625" style="96" customWidth="1"/>
    <col min="4" max="4" width="12.7109375" style="99" customWidth="1"/>
    <col min="5" max="5" width="0.5703125" style="99" customWidth="1"/>
    <col min="6" max="6" width="13.42578125" style="99" customWidth="1"/>
    <col min="7" max="7" width="0.5703125" style="99" customWidth="1"/>
    <col min="8" max="8" width="11.5703125" style="99" customWidth="1"/>
    <col min="9" max="9" width="0.5703125" style="99" customWidth="1"/>
    <col min="10" max="10" width="13.42578125" style="99" customWidth="1"/>
    <col min="11" max="11" width="0.5703125" style="99" customWidth="1"/>
    <col min="12" max="12" width="12.140625" style="99" customWidth="1"/>
    <col min="13" max="13" width="0.5703125" style="99" customWidth="1"/>
    <col min="14" max="14" width="13.42578125" style="99" customWidth="1"/>
    <col min="15" max="15" width="0.5703125" style="99" customWidth="1"/>
    <col min="16" max="16" width="11.5703125" style="99" customWidth="1"/>
    <col min="17" max="17" width="0.5703125" style="99" customWidth="1"/>
    <col min="18" max="18" width="13" style="99" customWidth="1"/>
    <col min="19" max="19" width="0.5703125" style="99" customWidth="1"/>
    <col min="20" max="20" width="11.5703125" style="99" customWidth="1"/>
    <col min="21" max="21" width="0.42578125" style="99" customWidth="1"/>
    <col min="22" max="22" width="12.7109375" style="99" customWidth="1"/>
    <col min="23" max="23" width="0.42578125" style="99" customWidth="1"/>
    <col min="24" max="24" width="13.140625" style="99" customWidth="1"/>
    <col min="25" max="25" width="0.5703125" style="99" customWidth="1"/>
    <col min="26" max="26" width="13.5703125" style="99" customWidth="1"/>
    <col min="27" max="27" width="0.7109375" style="99" customWidth="1"/>
    <col min="28" max="28" width="14" style="99" customWidth="1"/>
    <col min="29" max="29" width="0.7109375" style="99" customWidth="1"/>
    <col min="30" max="30" width="13.7109375" style="96" customWidth="1"/>
    <col min="31" max="31" width="0.7109375" style="96" customWidth="1"/>
    <col min="32" max="32" width="14.28515625" style="96" customWidth="1"/>
    <col min="33" max="33" width="0.7109375" style="96" customWidth="1"/>
    <col min="34" max="34" width="0.7109375" style="96" hidden="1" customWidth="1"/>
    <col min="35" max="256" width="8" style="96"/>
    <col min="257" max="257" width="10.28515625" style="96" customWidth="1"/>
    <col min="258" max="258" width="24.5703125" style="96" customWidth="1"/>
    <col min="259" max="259" width="8.140625" style="96" customWidth="1"/>
    <col min="260" max="260" width="12.7109375" style="96" customWidth="1"/>
    <col min="261" max="261" width="0.5703125" style="96" customWidth="1"/>
    <col min="262" max="262" width="13.42578125" style="96" customWidth="1"/>
    <col min="263" max="263" width="0.5703125" style="96" customWidth="1"/>
    <col min="264" max="264" width="11.5703125" style="96" customWidth="1"/>
    <col min="265" max="265" width="0.5703125" style="96" customWidth="1"/>
    <col min="266" max="266" width="13.42578125" style="96" customWidth="1"/>
    <col min="267" max="267" width="0.5703125" style="96" customWidth="1"/>
    <col min="268" max="268" width="12.140625" style="96" customWidth="1"/>
    <col min="269" max="269" width="0.5703125" style="96" customWidth="1"/>
    <col min="270" max="270" width="13.42578125" style="96" customWidth="1"/>
    <col min="271" max="271" width="0.5703125" style="96" customWidth="1"/>
    <col min="272" max="272" width="11.5703125" style="96" customWidth="1"/>
    <col min="273" max="273" width="0.5703125" style="96" customWidth="1"/>
    <col min="274" max="274" width="13" style="96" customWidth="1"/>
    <col min="275" max="275" width="0.5703125" style="96" customWidth="1"/>
    <col min="276" max="276" width="11.5703125" style="96" customWidth="1"/>
    <col min="277" max="277" width="0.42578125" style="96" customWidth="1"/>
    <col min="278" max="278" width="12.7109375" style="96" customWidth="1"/>
    <col min="279" max="279" width="0.42578125" style="96" customWidth="1"/>
    <col min="280" max="280" width="13.140625" style="96" customWidth="1"/>
    <col min="281" max="281" width="0.5703125" style="96" customWidth="1"/>
    <col min="282" max="282" width="13.5703125" style="96" customWidth="1"/>
    <col min="283" max="283" width="0.7109375" style="96" customWidth="1"/>
    <col min="284" max="284" width="14" style="96" customWidth="1"/>
    <col min="285" max="285" width="0.7109375" style="96" customWidth="1"/>
    <col min="286" max="286" width="13.7109375" style="96" customWidth="1"/>
    <col min="287" max="287" width="0.7109375" style="96" customWidth="1"/>
    <col min="288" max="288" width="14.28515625" style="96" customWidth="1"/>
    <col min="289" max="289" width="0.7109375" style="96" customWidth="1"/>
    <col min="290" max="290" width="0" style="96" hidden="1" customWidth="1"/>
    <col min="291" max="512" width="8" style="96"/>
    <col min="513" max="513" width="10.28515625" style="96" customWidth="1"/>
    <col min="514" max="514" width="24.5703125" style="96" customWidth="1"/>
    <col min="515" max="515" width="8.140625" style="96" customWidth="1"/>
    <col min="516" max="516" width="12.7109375" style="96" customWidth="1"/>
    <col min="517" max="517" width="0.5703125" style="96" customWidth="1"/>
    <col min="518" max="518" width="13.42578125" style="96" customWidth="1"/>
    <col min="519" max="519" width="0.5703125" style="96" customWidth="1"/>
    <col min="520" max="520" width="11.5703125" style="96" customWidth="1"/>
    <col min="521" max="521" width="0.5703125" style="96" customWidth="1"/>
    <col min="522" max="522" width="13.42578125" style="96" customWidth="1"/>
    <col min="523" max="523" width="0.5703125" style="96" customWidth="1"/>
    <col min="524" max="524" width="12.140625" style="96" customWidth="1"/>
    <col min="525" max="525" width="0.5703125" style="96" customWidth="1"/>
    <col min="526" max="526" width="13.42578125" style="96" customWidth="1"/>
    <col min="527" max="527" width="0.5703125" style="96" customWidth="1"/>
    <col min="528" max="528" width="11.5703125" style="96" customWidth="1"/>
    <col min="529" max="529" width="0.5703125" style="96" customWidth="1"/>
    <col min="530" max="530" width="13" style="96" customWidth="1"/>
    <col min="531" max="531" width="0.5703125" style="96" customWidth="1"/>
    <col min="532" max="532" width="11.5703125" style="96" customWidth="1"/>
    <col min="533" max="533" width="0.42578125" style="96" customWidth="1"/>
    <col min="534" max="534" width="12.7109375" style="96" customWidth="1"/>
    <col min="535" max="535" width="0.42578125" style="96" customWidth="1"/>
    <col min="536" max="536" width="13.140625" style="96" customWidth="1"/>
    <col min="537" max="537" width="0.5703125" style="96" customWidth="1"/>
    <col min="538" max="538" width="13.5703125" style="96" customWidth="1"/>
    <col min="539" max="539" width="0.7109375" style="96" customWidth="1"/>
    <col min="540" max="540" width="14" style="96" customWidth="1"/>
    <col min="541" max="541" width="0.7109375" style="96" customWidth="1"/>
    <col min="542" max="542" width="13.7109375" style="96" customWidth="1"/>
    <col min="543" max="543" width="0.7109375" style="96" customWidth="1"/>
    <col min="544" max="544" width="14.28515625" style="96" customWidth="1"/>
    <col min="545" max="545" width="0.7109375" style="96" customWidth="1"/>
    <col min="546" max="546" width="0" style="96" hidden="1" customWidth="1"/>
    <col min="547" max="768" width="8" style="96"/>
    <col min="769" max="769" width="10.28515625" style="96" customWidth="1"/>
    <col min="770" max="770" width="24.5703125" style="96" customWidth="1"/>
    <col min="771" max="771" width="8.140625" style="96" customWidth="1"/>
    <col min="772" max="772" width="12.7109375" style="96" customWidth="1"/>
    <col min="773" max="773" width="0.5703125" style="96" customWidth="1"/>
    <col min="774" max="774" width="13.42578125" style="96" customWidth="1"/>
    <col min="775" max="775" width="0.5703125" style="96" customWidth="1"/>
    <col min="776" max="776" width="11.5703125" style="96" customWidth="1"/>
    <col min="777" max="777" width="0.5703125" style="96" customWidth="1"/>
    <col min="778" max="778" width="13.42578125" style="96" customWidth="1"/>
    <col min="779" max="779" width="0.5703125" style="96" customWidth="1"/>
    <col min="780" max="780" width="12.140625" style="96" customWidth="1"/>
    <col min="781" max="781" width="0.5703125" style="96" customWidth="1"/>
    <col min="782" max="782" width="13.42578125" style="96" customWidth="1"/>
    <col min="783" max="783" width="0.5703125" style="96" customWidth="1"/>
    <col min="784" max="784" width="11.5703125" style="96" customWidth="1"/>
    <col min="785" max="785" width="0.5703125" style="96" customWidth="1"/>
    <col min="786" max="786" width="13" style="96" customWidth="1"/>
    <col min="787" max="787" width="0.5703125" style="96" customWidth="1"/>
    <col min="788" max="788" width="11.5703125" style="96" customWidth="1"/>
    <col min="789" max="789" width="0.42578125" style="96" customWidth="1"/>
    <col min="790" max="790" width="12.7109375" style="96" customWidth="1"/>
    <col min="791" max="791" width="0.42578125" style="96" customWidth="1"/>
    <col min="792" max="792" width="13.140625" style="96" customWidth="1"/>
    <col min="793" max="793" width="0.5703125" style="96" customWidth="1"/>
    <col min="794" max="794" width="13.5703125" style="96" customWidth="1"/>
    <col min="795" max="795" width="0.7109375" style="96" customWidth="1"/>
    <col min="796" max="796" width="14" style="96" customWidth="1"/>
    <col min="797" max="797" width="0.7109375" style="96" customWidth="1"/>
    <col min="798" max="798" width="13.7109375" style="96" customWidth="1"/>
    <col min="799" max="799" width="0.7109375" style="96" customWidth="1"/>
    <col min="800" max="800" width="14.28515625" style="96" customWidth="1"/>
    <col min="801" max="801" width="0.7109375" style="96" customWidth="1"/>
    <col min="802" max="802" width="0" style="96" hidden="1" customWidth="1"/>
    <col min="803" max="1024" width="8" style="96"/>
    <col min="1025" max="1025" width="10.28515625" style="96" customWidth="1"/>
    <col min="1026" max="1026" width="24.5703125" style="96" customWidth="1"/>
    <col min="1027" max="1027" width="8.140625" style="96" customWidth="1"/>
    <col min="1028" max="1028" width="12.7109375" style="96" customWidth="1"/>
    <col min="1029" max="1029" width="0.5703125" style="96" customWidth="1"/>
    <col min="1030" max="1030" width="13.42578125" style="96" customWidth="1"/>
    <col min="1031" max="1031" width="0.5703125" style="96" customWidth="1"/>
    <col min="1032" max="1032" width="11.5703125" style="96" customWidth="1"/>
    <col min="1033" max="1033" width="0.5703125" style="96" customWidth="1"/>
    <col min="1034" max="1034" width="13.42578125" style="96" customWidth="1"/>
    <col min="1035" max="1035" width="0.5703125" style="96" customWidth="1"/>
    <col min="1036" max="1036" width="12.140625" style="96" customWidth="1"/>
    <col min="1037" max="1037" width="0.5703125" style="96" customWidth="1"/>
    <col min="1038" max="1038" width="13.42578125" style="96" customWidth="1"/>
    <col min="1039" max="1039" width="0.5703125" style="96" customWidth="1"/>
    <col min="1040" max="1040" width="11.5703125" style="96" customWidth="1"/>
    <col min="1041" max="1041" width="0.5703125" style="96" customWidth="1"/>
    <col min="1042" max="1042" width="13" style="96" customWidth="1"/>
    <col min="1043" max="1043" width="0.5703125" style="96" customWidth="1"/>
    <col min="1044" max="1044" width="11.5703125" style="96" customWidth="1"/>
    <col min="1045" max="1045" width="0.42578125" style="96" customWidth="1"/>
    <col min="1046" max="1046" width="12.7109375" style="96" customWidth="1"/>
    <col min="1047" max="1047" width="0.42578125" style="96" customWidth="1"/>
    <col min="1048" max="1048" width="13.140625" style="96" customWidth="1"/>
    <col min="1049" max="1049" width="0.5703125" style="96" customWidth="1"/>
    <col min="1050" max="1050" width="13.5703125" style="96" customWidth="1"/>
    <col min="1051" max="1051" width="0.7109375" style="96" customWidth="1"/>
    <col min="1052" max="1052" width="14" style="96" customWidth="1"/>
    <col min="1053" max="1053" width="0.7109375" style="96" customWidth="1"/>
    <col min="1054" max="1054" width="13.7109375" style="96" customWidth="1"/>
    <col min="1055" max="1055" width="0.7109375" style="96" customWidth="1"/>
    <col min="1056" max="1056" width="14.28515625" style="96" customWidth="1"/>
    <col min="1057" max="1057" width="0.7109375" style="96" customWidth="1"/>
    <col min="1058" max="1058" width="0" style="96" hidden="1" customWidth="1"/>
    <col min="1059" max="1280" width="8" style="96"/>
    <col min="1281" max="1281" width="10.28515625" style="96" customWidth="1"/>
    <col min="1282" max="1282" width="24.5703125" style="96" customWidth="1"/>
    <col min="1283" max="1283" width="8.140625" style="96" customWidth="1"/>
    <col min="1284" max="1284" width="12.7109375" style="96" customWidth="1"/>
    <col min="1285" max="1285" width="0.5703125" style="96" customWidth="1"/>
    <col min="1286" max="1286" width="13.42578125" style="96" customWidth="1"/>
    <col min="1287" max="1287" width="0.5703125" style="96" customWidth="1"/>
    <col min="1288" max="1288" width="11.5703125" style="96" customWidth="1"/>
    <col min="1289" max="1289" width="0.5703125" style="96" customWidth="1"/>
    <col min="1290" max="1290" width="13.42578125" style="96" customWidth="1"/>
    <col min="1291" max="1291" width="0.5703125" style="96" customWidth="1"/>
    <col min="1292" max="1292" width="12.140625" style="96" customWidth="1"/>
    <col min="1293" max="1293" width="0.5703125" style="96" customWidth="1"/>
    <col min="1294" max="1294" width="13.42578125" style="96" customWidth="1"/>
    <col min="1295" max="1295" width="0.5703125" style="96" customWidth="1"/>
    <col min="1296" max="1296" width="11.5703125" style="96" customWidth="1"/>
    <col min="1297" max="1297" width="0.5703125" style="96" customWidth="1"/>
    <col min="1298" max="1298" width="13" style="96" customWidth="1"/>
    <col min="1299" max="1299" width="0.5703125" style="96" customWidth="1"/>
    <col min="1300" max="1300" width="11.5703125" style="96" customWidth="1"/>
    <col min="1301" max="1301" width="0.42578125" style="96" customWidth="1"/>
    <col min="1302" max="1302" width="12.7109375" style="96" customWidth="1"/>
    <col min="1303" max="1303" width="0.42578125" style="96" customWidth="1"/>
    <col min="1304" max="1304" width="13.140625" style="96" customWidth="1"/>
    <col min="1305" max="1305" width="0.5703125" style="96" customWidth="1"/>
    <col min="1306" max="1306" width="13.5703125" style="96" customWidth="1"/>
    <col min="1307" max="1307" width="0.7109375" style="96" customWidth="1"/>
    <col min="1308" max="1308" width="14" style="96" customWidth="1"/>
    <col min="1309" max="1309" width="0.7109375" style="96" customWidth="1"/>
    <col min="1310" max="1310" width="13.7109375" style="96" customWidth="1"/>
    <col min="1311" max="1311" width="0.7109375" style="96" customWidth="1"/>
    <col min="1312" max="1312" width="14.28515625" style="96" customWidth="1"/>
    <col min="1313" max="1313" width="0.7109375" style="96" customWidth="1"/>
    <col min="1314" max="1314" width="0" style="96" hidden="1" customWidth="1"/>
    <col min="1315" max="1536" width="8" style="96"/>
    <col min="1537" max="1537" width="10.28515625" style="96" customWidth="1"/>
    <col min="1538" max="1538" width="24.5703125" style="96" customWidth="1"/>
    <col min="1539" max="1539" width="8.140625" style="96" customWidth="1"/>
    <col min="1540" max="1540" width="12.7109375" style="96" customWidth="1"/>
    <col min="1541" max="1541" width="0.5703125" style="96" customWidth="1"/>
    <col min="1542" max="1542" width="13.42578125" style="96" customWidth="1"/>
    <col min="1543" max="1543" width="0.5703125" style="96" customWidth="1"/>
    <col min="1544" max="1544" width="11.5703125" style="96" customWidth="1"/>
    <col min="1545" max="1545" width="0.5703125" style="96" customWidth="1"/>
    <col min="1546" max="1546" width="13.42578125" style="96" customWidth="1"/>
    <col min="1547" max="1547" width="0.5703125" style="96" customWidth="1"/>
    <col min="1548" max="1548" width="12.140625" style="96" customWidth="1"/>
    <col min="1549" max="1549" width="0.5703125" style="96" customWidth="1"/>
    <col min="1550" max="1550" width="13.42578125" style="96" customWidth="1"/>
    <col min="1551" max="1551" width="0.5703125" style="96" customWidth="1"/>
    <col min="1552" max="1552" width="11.5703125" style="96" customWidth="1"/>
    <col min="1553" max="1553" width="0.5703125" style="96" customWidth="1"/>
    <col min="1554" max="1554" width="13" style="96" customWidth="1"/>
    <col min="1555" max="1555" width="0.5703125" style="96" customWidth="1"/>
    <col min="1556" max="1556" width="11.5703125" style="96" customWidth="1"/>
    <col min="1557" max="1557" width="0.42578125" style="96" customWidth="1"/>
    <col min="1558" max="1558" width="12.7109375" style="96" customWidth="1"/>
    <col min="1559" max="1559" width="0.42578125" style="96" customWidth="1"/>
    <col min="1560" max="1560" width="13.140625" style="96" customWidth="1"/>
    <col min="1561" max="1561" width="0.5703125" style="96" customWidth="1"/>
    <col min="1562" max="1562" width="13.5703125" style="96" customWidth="1"/>
    <col min="1563" max="1563" width="0.7109375" style="96" customWidth="1"/>
    <col min="1564" max="1564" width="14" style="96" customWidth="1"/>
    <col min="1565" max="1565" width="0.7109375" style="96" customWidth="1"/>
    <col min="1566" max="1566" width="13.7109375" style="96" customWidth="1"/>
    <col min="1567" max="1567" width="0.7109375" style="96" customWidth="1"/>
    <col min="1568" max="1568" width="14.28515625" style="96" customWidth="1"/>
    <col min="1569" max="1569" width="0.7109375" style="96" customWidth="1"/>
    <col min="1570" max="1570" width="0" style="96" hidden="1" customWidth="1"/>
    <col min="1571" max="1792" width="8" style="96"/>
    <col min="1793" max="1793" width="10.28515625" style="96" customWidth="1"/>
    <col min="1794" max="1794" width="24.5703125" style="96" customWidth="1"/>
    <col min="1795" max="1795" width="8.140625" style="96" customWidth="1"/>
    <col min="1796" max="1796" width="12.7109375" style="96" customWidth="1"/>
    <col min="1797" max="1797" width="0.5703125" style="96" customWidth="1"/>
    <col min="1798" max="1798" width="13.42578125" style="96" customWidth="1"/>
    <col min="1799" max="1799" width="0.5703125" style="96" customWidth="1"/>
    <col min="1800" max="1800" width="11.5703125" style="96" customWidth="1"/>
    <col min="1801" max="1801" width="0.5703125" style="96" customWidth="1"/>
    <col min="1802" max="1802" width="13.42578125" style="96" customWidth="1"/>
    <col min="1803" max="1803" width="0.5703125" style="96" customWidth="1"/>
    <col min="1804" max="1804" width="12.140625" style="96" customWidth="1"/>
    <col min="1805" max="1805" width="0.5703125" style="96" customWidth="1"/>
    <col min="1806" max="1806" width="13.42578125" style="96" customWidth="1"/>
    <col min="1807" max="1807" width="0.5703125" style="96" customWidth="1"/>
    <col min="1808" max="1808" width="11.5703125" style="96" customWidth="1"/>
    <col min="1809" max="1809" width="0.5703125" style="96" customWidth="1"/>
    <col min="1810" max="1810" width="13" style="96" customWidth="1"/>
    <col min="1811" max="1811" width="0.5703125" style="96" customWidth="1"/>
    <col min="1812" max="1812" width="11.5703125" style="96" customWidth="1"/>
    <col min="1813" max="1813" width="0.42578125" style="96" customWidth="1"/>
    <col min="1814" max="1814" width="12.7109375" style="96" customWidth="1"/>
    <col min="1815" max="1815" width="0.42578125" style="96" customWidth="1"/>
    <col min="1816" max="1816" width="13.140625" style="96" customWidth="1"/>
    <col min="1817" max="1817" width="0.5703125" style="96" customWidth="1"/>
    <col min="1818" max="1818" width="13.5703125" style="96" customWidth="1"/>
    <col min="1819" max="1819" width="0.7109375" style="96" customWidth="1"/>
    <col min="1820" max="1820" width="14" style="96" customWidth="1"/>
    <col min="1821" max="1821" width="0.7109375" style="96" customWidth="1"/>
    <col min="1822" max="1822" width="13.7109375" style="96" customWidth="1"/>
    <col min="1823" max="1823" width="0.7109375" style="96" customWidth="1"/>
    <col min="1824" max="1824" width="14.28515625" style="96" customWidth="1"/>
    <col min="1825" max="1825" width="0.7109375" style="96" customWidth="1"/>
    <col min="1826" max="1826" width="0" style="96" hidden="1" customWidth="1"/>
    <col min="1827" max="2048" width="8" style="96"/>
    <col min="2049" max="2049" width="10.28515625" style="96" customWidth="1"/>
    <col min="2050" max="2050" width="24.5703125" style="96" customWidth="1"/>
    <col min="2051" max="2051" width="8.140625" style="96" customWidth="1"/>
    <col min="2052" max="2052" width="12.7109375" style="96" customWidth="1"/>
    <col min="2053" max="2053" width="0.5703125" style="96" customWidth="1"/>
    <col min="2054" max="2054" width="13.42578125" style="96" customWidth="1"/>
    <col min="2055" max="2055" width="0.5703125" style="96" customWidth="1"/>
    <col min="2056" max="2056" width="11.5703125" style="96" customWidth="1"/>
    <col min="2057" max="2057" width="0.5703125" style="96" customWidth="1"/>
    <col min="2058" max="2058" width="13.42578125" style="96" customWidth="1"/>
    <col min="2059" max="2059" width="0.5703125" style="96" customWidth="1"/>
    <col min="2060" max="2060" width="12.140625" style="96" customWidth="1"/>
    <col min="2061" max="2061" width="0.5703125" style="96" customWidth="1"/>
    <col min="2062" max="2062" width="13.42578125" style="96" customWidth="1"/>
    <col min="2063" max="2063" width="0.5703125" style="96" customWidth="1"/>
    <col min="2064" max="2064" width="11.5703125" style="96" customWidth="1"/>
    <col min="2065" max="2065" width="0.5703125" style="96" customWidth="1"/>
    <col min="2066" max="2066" width="13" style="96" customWidth="1"/>
    <col min="2067" max="2067" width="0.5703125" style="96" customWidth="1"/>
    <col min="2068" max="2068" width="11.5703125" style="96" customWidth="1"/>
    <col min="2069" max="2069" width="0.42578125" style="96" customWidth="1"/>
    <col min="2070" max="2070" width="12.7109375" style="96" customWidth="1"/>
    <col min="2071" max="2071" width="0.42578125" style="96" customWidth="1"/>
    <col min="2072" max="2072" width="13.140625" style="96" customWidth="1"/>
    <col min="2073" max="2073" width="0.5703125" style="96" customWidth="1"/>
    <col min="2074" max="2074" width="13.5703125" style="96" customWidth="1"/>
    <col min="2075" max="2075" width="0.7109375" style="96" customWidth="1"/>
    <col min="2076" max="2076" width="14" style="96" customWidth="1"/>
    <col min="2077" max="2077" width="0.7109375" style="96" customWidth="1"/>
    <col min="2078" max="2078" width="13.7109375" style="96" customWidth="1"/>
    <col min="2079" max="2079" width="0.7109375" style="96" customWidth="1"/>
    <col min="2080" max="2080" width="14.28515625" style="96" customWidth="1"/>
    <col min="2081" max="2081" width="0.7109375" style="96" customWidth="1"/>
    <col min="2082" max="2082" width="0" style="96" hidden="1" customWidth="1"/>
    <col min="2083" max="2304" width="8" style="96"/>
    <col min="2305" max="2305" width="10.28515625" style="96" customWidth="1"/>
    <col min="2306" max="2306" width="24.5703125" style="96" customWidth="1"/>
    <col min="2307" max="2307" width="8.140625" style="96" customWidth="1"/>
    <col min="2308" max="2308" width="12.7109375" style="96" customWidth="1"/>
    <col min="2309" max="2309" width="0.5703125" style="96" customWidth="1"/>
    <col min="2310" max="2310" width="13.42578125" style="96" customWidth="1"/>
    <col min="2311" max="2311" width="0.5703125" style="96" customWidth="1"/>
    <col min="2312" max="2312" width="11.5703125" style="96" customWidth="1"/>
    <col min="2313" max="2313" width="0.5703125" style="96" customWidth="1"/>
    <col min="2314" max="2314" width="13.42578125" style="96" customWidth="1"/>
    <col min="2315" max="2315" width="0.5703125" style="96" customWidth="1"/>
    <col min="2316" max="2316" width="12.140625" style="96" customWidth="1"/>
    <col min="2317" max="2317" width="0.5703125" style="96" customWidth="1"/>
    <col min="2318" max="2318" width="13.42578125" style="96" customWidth="1"/>
    <col min="2319" max="2319" width="0.5703125" style="96" customWidth="1"/>
    <col min="2320" max="2320" width="11.5703125" style="96" customWidth="1"/>
    <col min="2321" max="2321" width="0.5703125" style="96" customWidth="1"/>
    <col min="2322" max="2322" width="13" style="96" customWidth="1"/>
    <col min="2323" max="2323" width="0.5703125" style="96" customWidth="1"/>
    <col min="2324" max="2324" width="11.5703125" style="96" customWidth="1"/>
    <col min="2325" max="2325" width="0.42578125" style="96" customWidth="1"/>
    <col min="2326" max="2326" width="12.7109375" style="96" customWidth="1"/>
    <col min="2327" max="2327" width="0.42578125" style="96" customWidth="1"/>
    <col min="2328" max="2328" width="13.140625" style="96" customWidth="1"/>
    <col min="2329" max="2329" width="0.5703125" style="96" customWidth="1"/>
    <col min="2330" max="2330" width="13.5703125" style="96" customWidth="1"/>
    <col min="2331" max="2331" width="0.7109375" style="96" customWidth="1"/>
    <col min="2332" max="2332" width="14" style="96" customWidth="1"/>
    <col min="2333" max="2333" width="0.7109375" style="96" customWidth="1"/>
    <col min="2334" max="2334" width="13.7109375" style="96" customWidth="1"/>
    <col min="2335" max="2335" width="0.7109375" style="96" customWidth="1"/>
    <col min="2336" max="2336" width="14.28515625" style="96" customWidth="1"/>
    <col min="2337" max="2337" width="0.7109375" style="96" customWidth="1"/>
    <col min="2338" max="2338" width="0" style="96" hidden="1" customWidth="1"/>
    <col min="2339" max="2560" width="8" style="96"/>
    <col min="2561" max="2561" width="10.28515625" style="96" customWidth="1"/>
    <col min="2562" max="2562" width="24.5703125" style="96" customWidth="1"/>
    <col min="2563" max="2563" width="8.140625" style="96" customWidth="1"/>
    <col min="2564" max="2564" width="12.7109375" style="96" customWidth="1"/>
    <col min="2565" max="2565" width="0.5703125" style="96" customWidth="1"/>
    <col min="2566" max="2566" width="13.42578125" style="96" customWidth="1"/>
    <col min="2567" max="2567" width="0.5703125" style="96" customWidth="1"/>
    <col min="2568" max="2568" width="11.5703125" style="96" customWidth="1"/>
    <col min="2569" max="2569" width="0.5703125" style="96" customWidth="1"/>
    <col min="2570" max="2570" width="13.42578125" style="96" customWidth="1"/>
    <col min="2571" max="2571" width="0.5703125" style="96" customWidth="1"/>
    <col min="2572" max="2572" width="12.140625" style="96" customWidth="1"/>
    <col min="2573" max="2573" width="0.5703125" style="96" customWidth="1"/>
    <col min="2574" max="2574" width="13.42578125" style="96" customWidth="1"/>
    <col min="2575" max="2575" width="0.5703125" style="96" customWidth="1"/>
    <col min="2576" max="2576" width="11.5703125" style="96" customWidth="1"/>
    <col min="2577" max="2577" width="0.5703125" style="96" customWidth="1"/>
    <col min="2578" max="2578" width="13" style="96" customWidth="1"/>
    <col min="2579" max="2579" width="0.5703125" style="96" customWidth="1"/>
    <col min="2580" max="2580" width="11.5703125" style="96" customWidth="1"/>
    <col min="2581" max="2581" width="0.42578125" style="96" customWidth="1"/>
    <col min="2582" max="2582" width="12.7109375" style="96" customWidth="1"/>
    <col min="2583" max="2583" width="0.42578125" style="96" customWidth="1"/>
    <col min="2584" max="2584" width="13.140625" style="96" customWidth="1"/>
    <col min="2585" max="2585" width="0.5703125" style="96" customWidth="1"/>
    <col min="2586" max="2586" width="13.5703125" style="96" customWidth="1"/>
    <col min="2587" max="2587" width="0.7109375" style="96" customWidth="1"/>
    <col min="2588" max="2588" width="14" style="96" customWidth="1"/>
    <col min="2589" max="2589" width="0.7109375" style="96" customWidth="1"/>
    <col min="2590" max="2590" width="13.7109375" style="96" customWidth="1"/>
    <col min="2591" max="2591" width="0.7109375" style="96" customWidth="1"/>
    <col min="2592" max="2592" width="14.28515625" style="96" customWidth="1"/>
    <col min="2593" max="2593" width="0.7109375" style="96" customWidth="1"/>
    <col min="2594" max="2594" width="0" style="96" hidden="1" customWidth="1"/>
    <col min="2595" max="2816" width="8" style="96"/>
    <col min="2817" max="2817" width="10.28515625" style="96" customWidth="1"/>
    <col min="2818" max="2818" width="24.5703125" style="96" customWidth="1"/>
    <col min="2819" max="2819" width="8.140625" style="96" customWidth="1"/>
    <col min="2820" max="2820" width="12.7109375" style="96" customWidth="1"/>
    <col min="2821" max="2821" width="0.5703125" style="96" customWidth="1"/>
    <col min="2822" max="2822" width="13.42578125" style="96" customWidth="1"/>
    <col min="2823" max="2823" width="0.5703125" style="96" customWidth="1"/>
    <col min="2824" max="2824" width="11.5703125" style="96" customWidth="1"/>
    <col min="2825" max="2825" width="0.5703125" style="96" customWidth="1"/>
    <col min="2826" max="2826" width="13.42578125" style="96" customWidth="1"/>
    <col min="2827" max="2827" width="0.5703125" style="96" customWidth="1"/>
    <col min="2828" max="2828" width="12.140625" style="96" customWidth="1"/>
    <col min="2829" max="2829" width="0.5703125" style="96" customWidth="1"/>
    <col min="2830" max="2830" width="13.42578125" style="96" customWidth="1"/>
    <col min="2831" max="2831" width="0.5703125" style="96" customWidth="1"/>
    <col min="2832" max="2832" width="11.5703125" style="96" customWidth="1"/>
    <col min="2833" max="2833" width="0.5703125" style="96" customWidth="1"/>
    <col min="2834" max="2834" width="13" style="96" customWidth="1"/>
    <col min="2835" max="2835" width="0.5703125" style="96" customWidth="1"/>
    <col min="2836" max="2836" width="11.5703125" style="96" customWidth="1"/>
    <col min="2837" max="2837" width="0.42578125" style="96" customWidth="1"/>
    <col min="2838" max="2838" width="12.7109375" style="96" customWidth="1"/>
    <col min="2839" max="2839" width="0.42578125" style="96" customWidth="1"/>
    <col min="2840" max="2840" width="13.140625" style="96" customWidth="1"/>
    <col min="2841" max="2841" width="0.5703125" style="96" customWidth="1"/>
    <col min="2842" max="2842" width="13.5703125" style="96" customWidth="1"/>
    <col min="2843" max="2843" width="0.7109375" style="96" customWidth="1"/>
    <col min="2844" max="2844" width="14" style="96" customWidth="1"/>
    <col min="2845" max="2845" width="0.7109375" style="96" customWidth="1"/>
    <col min="2846" max="2846" width="13.7109375" style="96" customWidth="1"/>
    <col min="2847" max="2847" width="0.7109375" style="96" customWidth="1"/>
    <col min="2848" max="2848" width="14.28515625" style="96" customWidth="1"/>
    <col min="2849" max="2849" width="0.7109375" style="96" customWidth="1"/>
    <col min="2850" max="2850" width="0" style="96" hidden="1" customWidth="1"/>
    <col min="2851" max="3072" width="8" style="96"/>
    <col min="3073" max="3073" width="10.28515625" style="96" customWidth="1"/>
    <col min="3074" max="3074" width="24.5703125" style="96" customWidth="1"/>
    <col min="3075" max="3075" width="8.140625" style="96" customWidth="1"/>
    <col min="3076" max="3076" width="12.7109375" style="96" customWidth="1"/>
    <col min="3077" max="3077" width="0.5703125" style="96" customWidth="1"/>
    <col min="3078" max="3078" width="13.42578125" style="96" customWidth="1"/>
    <col min="3079" max="3079" width="0.5703125" style="96" customWidth="1"/>
    <col min="3080" max="3080" width="11.5703125" style="96" customWidth="1"/>
    <col min="3081" max="3081" width="0.5703125" style="96" customWidth="1"/>
    <col min="3082" max="3082" width="13.42578125" style="96" customWidth="1"/>
    <col min="3083" max="3083" width="0.5703125" style="96" customWidth="1"/>
    <col min="3084" max="3084" width="12.140625" style="96" customWidth="1"/>
    <col min="3085" max="3085" width="0.5703125" style="96" customWidth="1"/>
    <col min="3086" max="3086" width="13.42578125" style="96" customWidth="1"/>
    <col min="3087" max="3087" width="0.5703125" style="96" customWidth="1"/>
    <col min="3088" max="3088" width="11.5703125" style="96" customWidth="1"/>
    <col min="3089" max="3089" width="0.5703125" style="96" customWidth="1"/>
    <col min="3090" max="3090" width="13" style="96" customWidth="1"/>
    <col min="3091" max="3091" width="0.5703125" style="96" customWidth="1"/>
    <col min="3092" max="3092" width="11.5703125" style="96" customWidth="1"/>
    <col min="3093" max="3093" width="0.42578125" style="96" customWidth="1"/>
    <col min="3094" max="3094" width="12.7109375" style="96" customWidth="1"/>
    <col min="3095" max="3095" width="0.42578125" style="96" customWidth="1"/>
    <col min="3096" max="3096" width="13.140625" style="96" customWidth="1"/>
    <col min="3097" max="3097" width="0.5703125" style="96" customWidth="1"/>
    <col min="3098" max="3098" width="13.5703125" style="96" customWidth="1"/>
    <col min="3099" max="3099" width="0.7109375" style="96" customWidth="1"/>
    <col min="3100" max="3100" width="14" style="96" customWidth="1"/>
    <col min="3101" max="3101" width="0.7109375" style="96" customWidth="1"/>
    <col min="3102" max="3102" width="13.7109375" style="96" customWidth="1"/>
    <col min="3103" max="3103" width="0.7109375" style="96" customWidth="1"/>
    <col min="3104" max="3104" width="14.28515625" style="96" customWidth="1"/>
    <col min="3105" max="3105" width="0.7109375" style="96" customWidth="1"/>
    <col min="3106" max="3106" width="0" style="96" hidden="1" customWidth="1"/>
    <col min="3107" max="3328" width="8" style="96"/>
    <col min="3329" max="3329" width="10.28515625" style="96" customWidth="1"/>
    <col min="3330" max="3330" width="24.5703125" style="96" customWidth="1"/>
    <col min="3331" max="3331" width="8.140625" style="96" customWidth="1"/>
    <col min="3332" max="3332" width="12.7109375" style="96" customWidth="1"/>
    <col min="3333" max="3333" width="0.5703125" style="96" customWidth="1"/>
    <col min="3334" max="3334" width="13.42578125" style="96" customWidth="1"/>
    <col min="3335" max="3335" width="0.5703125" style="96" customWidth="1"/>
    <col min="3336" max="3336" width="11.5703125" style="96" customWidth="1"/>
    <col min="3337" max="3337" width="0.5703125" style="96" customWidth="1"/>
    <col min="3338" max="3338" width="13.42578125" style="96" customWidth="1"/>
    <col min="3339" max="3339" width="0.5703125" style="96" customWidth="1"/>
    <col min="3340" max="3340" width="12.140625" style="96" customWidth="1"/>
    <col min="3341" max="3341" width="0.5703125" style="96" customWidth="1"/>
    <col min="3342" max="3342" width="13.42578125" style="96" customWidth="1"/>
    <col min="3343" max="3343" width="0.5703125" style="96" customWidth="1"/>
    <col min="3344" max="3344" width="11.5703125" style="96" customWidth="1"/>
    <col min="3345" max="3345" width="0.5703125" style="96" customWidth="1"/>
    <col min="3346" max="3346" width="13" style="96" customWidth="1"/>
    <col min="3347" max="3347" width="0.5703125" style="96" customWidth="1"/>
    <col min="3348" max="3348" width="11.5703125" style="96" customWidth="1"/>
    <col min="3349" max="3349" width="0.42578125" style="96" customWidth="1"/>
    <col min="3350" max="3350" width="12.7109375" style="96" customWidth="1"/>
    <col min="3351" max="3351" width="0.42578125" style="96" customWidth="1"/>
    <col min="3352" max="3352" width="13.140625" style="96" customWidth="1"/>
    <col min="3353" max="3353" width="0.5703125" style="96" customWidth="1"/>
    <col min="3354" max="3354" width="13.5703125" style="96" customWidth="1"/>
    <col min="3355" max="3355" width="0.7109375" style="96" customWidth="1"/>
    <col min="3356" max="3356" width="14" style="96" customWidth="1"/>
    <col min="3357" max="3357" width="0.7109375" style="96" customWidth="1"/>
    <col min="3358" max="3358" width="13.7109375" style="96" customWidth="1"/>
    <col min="3359" max="3359" width="0.7109375" style="96" customWidth="1"/>
    <col min="3360" max="3360" width="14.28515625" style="96" customWidth="1"/>
    <col min="3361" max="3361" width="0.7109375" style="96" customWidth="1"/>
    <col min="3362" max="3362" width="0" style="96" hidden="1" customWidth="1"/>
    <col min="3363" max="3584" width="8" style="96"/>
    <col min="3585" max="3585" width="10.28515625" style="96" customWidth="1"/>
    <col min="3586" max="3586" width="24.5703125" style="96" customWidth="1"/>
    <col min="3587" max="3587" width="8.140625" style="96" customWidth="1"/>
    <col min="3588" max="3588" width="12.7109375" style="96" customWidth="1"/>
    <col min="3589" max="3589" width="0.5703125" style="96" customWidth="1"/>
    <col min="3590" max="3590" width="13.42578125" style="96" customWidth="1"/>
    <col min="3591" max="3591" width="0.5703125" style="96" customWidth="1"/>
    <col min="3592" max="3592" width="11.5703125" style="96" customWidth="1"/>
    <col min="3593" max="3593" width="0.5703125" style="96" customWidth="1"/>
    <col min="3594" max="3594" width="13.42578125" style="96" customWidth="1"/>
    <col min="3595" max="3595" width="0.5703125" style="96" customWidth="1"/>
    <col min="3596" max="3596" width="12.140625" style="96" customWidth="1"/>
    <col min="3597" max="3597" width="0.5703125" style="96" customWidth="1"/>
    <col min="3598" max="3598" width="13.42578125" style="96" customWidth="1"/>
    <col min="3599" max="3599" width="0.5703125" style="96" customWidth="1"/>
    <col min="3600" max="3600" width="11.5703125" style="96" customWidth="1"/>
    <col min="3601" max="3601" width="0.5703125" style="96" customWidth="1"/>
    <col min="3602" max="3602" width="13" style="96" customWidth="1"/>
    <col min="3603" max="3603" width="0.5703125" style="96" customWidth="1"/>
    <col min="3604" max="3604" width="11.5703125" style="96" customWidth="1"/>
    <col min="3605" max="3605" width="0.42578125" style="96" customWidth="1"/>
    <col min="3606" max="3606" width="12.7109375" style="96" customWidth="1"/>
    <col min="3607" max="3607" width="0.42578125" style="96" customWidth="1"/>
    <col min="3608" max="3608" width="13.140625" style="96" customWidth="1"/>
    <col min="3609" max="3609" width="0.5703125" style="96" customWidth="1"/>
    <col min="3610" max="3610" width="13.5703125" style="96" customWidth="1"/>
    <col min="3611" max="3611" width="0.7109375" style="96" customWidth="1"/>
    <col min="3612" max="3612" width="14" style="96" customWidth="1"/>
    <col min="3613" max="3613" width="0.7109375" style="96" customWidth="1"/>
    <col min="3614" max="3614" width="13.7109375" style="96" customWidth="1"/>
    <col min="3615" max="3615" width="0.7109375" style="96" customWidth="1"/>
    <col min="3616" max="3616" width="14.28515625" style="96" customWidth="1"/>
    <col min="3617" max="3617" width="0.7109375" style="96" customWidth="1"/>
    <col min="3618" max="3618" width="0" style="96" hidden="1" customWidth="1"/>
    <col min="3619" max="3840" width="8" style="96"/>
    <col min="3841" max="3841" width="10.28515625" style="96" customWidth="1"/>
    <col min="3842" max="3842" width="24.5703125" style="96" customWidth="1"/>
    <col min="3843" max="3843" width="8.140625" style="96" customWidth="1"/>
    <col min="3844" max="3844" width="12.7109375" style="96" customWidth="1"/>
    <col min="3845" max="3845" width="0.5703125" style="96" customWidth="1"/>
    <col min="3846" max="3846" width="13.42578125" style="96" customWidth="1"/>
    <col min="3847" max="3847" width="0.5703125" style="96" customWidth="1"/>
    <col min="3848" max="3848" width="11.5703125" style="96" customWidth="1"/>
    <col min="3849" max="3849" width="0.5703125" style="96" customWidth="1"/>
    <col min="3850" max="3850" width="13.42578125" style="96" customWidth="1"/>
    <col min="3851" max="3851" width="0.5703125" style="96" customWidth="1"/>
    <col min="3852" max="3852" width="12.140625" style="96" customWidth="1"/>
    <col min="3853" max="3853" width="0.5703125" style="96" customWidth="1"/>
    <col min="3854" max="3854" width="13.42578125" style="96" customWidth="1"/>
    <col min="3855" max="3855" width="0.5703125" style="96" customWidth="1"/>
    <col min="3856" max="3856" width="11.5703125" style="96" customWidth="1"/>
    <col min="3857" max="3857" width="0.5703125" style="96" customWidth="1"/>
    <col min="3858" max="3858" width="13" style="96" customWidth="1"/>
    <col min="3859" max="3859" width="0.5703125" style="96" customWidth="1"/>
    <col min="3860" max="3860" width="11.5703125" style="96" customWidth="1"/>
    <col min="3861" max="3861" width="0.42578125" style="96" customWidth="1"/>
    <col min="3862" max="3862" width="12.7109375" style="96" customWidth="1"/>
    <col min="3863" max="3863" width="0.42578125" style="96" customWidth="1"/>
    <col min="3864" max="3864" width="13.140625" style="96" customWidth="1"/>
    <col min="3865" max="3865" width="0.5703125" style="96" customWidth="1"/>
    <col min="3866" max="3866" width="13.5703125" style="96" customWidth="1"/>
    <col min="3867" max="3867" width="0.7109375" style="96" customWidth="1"/>
    <col min="3868" max="3868" width="14" style="96" customWidth="1"/>
    <col min="3869" max="3869" width="0.7109375" style="96" customWidth="1"/>
    <col min="3870" max="3870" width="13.7109375" style="96" customWidth="1"/>
    <col min="3871" max="3871" width="0.7109375" style="96" customWidth="1"/>
    <col min="3872" max="3872" width="14.28515625" style="96" customWidth="1"/>
    <col min="3873" max="3873" width="0.7109375" style="96" customWidth="1"/>
    <col min="3874" max="3874" width="0" style="96" hidden="1" customWidth="1"/>
    <col min="3875" max="4096" width="8" style="96"/>
    <col min="4097" max="4097" width="10.28515625" style="96" customWidth="1"/>
    <col min="4098" max="4098" width="24.5703125" style="96" customWidth="1"/>
    <col min="4099" max="4099" width="8.140625" style="96" customWidth="1"/>
    <col min="4100" max="4100" width="12.7109375" style="96" customWidth="1"/>
    <col min="4101" max="4101" width="0.5703125" style="96" customWidth="1"/>
    <col min="4102" max="4102" width="13.42578125" style="96" customWidth="1"/>
    <col min="4103" max="4103" width="0.5703125" style="96" customWidth="1"/>
    <col min="4104" max="4104" width="11.5703125" style="96" customWidth="1"/>
    <col min="4105" max="4105" width="0.5703125" style="96" customWidth="1"/>
    <col min="4106" max="4106" width="13.42578125" style="96" customWidth="1"/>
    <col min="4107" max="4107" width="0.5703125" style="96" customWidth="1"/>
    <col min="4108" max="4108" width="12.140625" style="96" customWidth="1"/>
    <col min="4109" max="4109" width="0.5703125" style="96" customWidth="1"/>
    <col min="4110" max="4110" width="13.42578125" style="96" customWidth="1"/>
    <col min="4111" max="4111" width="0.5703125" style="96" customWidth="1"/>
    <col min="4112" max="4112" width="11.5703125" style="96" customWidth="1"/>
    <col min="4113" max="4113" width="0.5703125" style="96" customWidth="1"/>
    <col min="4114" max="4114" width="13" style="96" customWidth="1"/>
    <col min="4115" max="4115" width="0.5703125" style="96" customWidth="1"/>
    <col min="4116" max="4116" width="11.5703125" style="96" customWidth="1"/>
    <col min="4117" max="4117" width="0.42578125" style="96" customWidth="1"/>
    <col min="4118" max="4118" width="12.7109375" style="96" customWidth="1"/>
    <col min="4119" max="4119" width="0.42578125" style="96" customWidth="1"/>
    <col min="4120" max="4120" width="13.140625" style="96" customWidth="1"/>
    <col min="4121" max="4121" width="0.5703125" style="96" customWidth="1"/>
    <col min="4122" max="4122" width="13.5703125" style="96" customWidth="1"/>
    <col min="4123" max="4123" width="0.7109375" style="96" customWidth="1"/>
    <col min="4124" max="4124" width="14" style="96" customWidth="1"/>
    <col min="4125" max="4125" width="0.7109375" style="96" customWidth="1"/>
    <col min="4126" max="4126" width="13.7109375" style="96" customWidth="1"/>
    <col min="4127" max="4127" width="0.7109375" style="96" customWidth="1"/>
    <col min="4128" max="4128" width="14.28515625" style="96" customWidth="1"/>
    <col min="4129" max="4129" width="0.7109375" style="96" customWidth="1"/>
    <col min="4130" max="4130" width="0" style="96" hidden="1" customWidth="1"/>
    <col min="4131" max="4352" width="8" style="96"/>
    <col min="4353" max="4353" width="10.28515625" style="96" customWidth="1"/>
    <col min="4354" max="4354" width="24.5703125" style="96" customWidth="1"/>
    <col min="4355" max="4355" width="8.140625" style="96" customWidth="1"/>
    <col min="4356" max="4356" width="12.7109375" style="96" customWidth="1"/>
    <col min="4357" max="4357" width="0.5703125" style="96" customWidth="1"/>
    <col min="4358" max="4358" width="13.42578125" style="96" customWidth="1"/>
    <col min="4359" max="4359" width="0.5703125" style="96" customWidth="1"/>
    <col min="4360" max="4360" width="11.5703125" style="96" customWidth="1"/>
    <col min="4361" max="4361" width="0.5703125" style="96" customWidth="1"/>
    <col min="4362" max="4362" width="13.42578125" style="96" customWidth="1"/>
    <col min="4363" max="4363" width="0.5703125" style="96" customWidth="1"/>
    <col min="4364" max="4364" width="12.140625" style="96" customWidth="1"/>
    <col min="4365" max="4365" width="0.5703125" style="96" customWidth="1"/>
    <col min="4366" max="4366" width="13.42578125" style="96" customWidth="1"/>
    <col min="4367" max="4367" width="0.5703125" style="96" customWidth="1"/>
    <col min="4368" max="4368" width="11.5703125" style="96" customWidth="1"/>
    <col min="4369" max="4369" width="0.5703125" style="96" customWidth="1"/>
    <col min="4370" max="4370" width="13" style="96" customWidth="1"/>
    <col min="4371" max="4371" width="0.5703125" style="96" customWidth="1"/>
    <col min="4372" max="4372" width="11.5703125" style="96" customWidth="1"/>
    <col min="4373" max="4373" width="0.42578125" style="96" customWidth="1"/>
    <col min="4374" max="4374" width="12.7109375" style="96" customWidth="1"/>
    <col min="4375" max="4375" width="0.42578125" style="96" customWidth="1"/>
    <col min="4376" max="4376" width="13.140625" style="96" customWidth="1"/>
    <col min="4377" max="4377" width="0.5703125" style="96" customWidth="1"/>
    <col min="4378" max="4378" width="13.5703125" style="96" customWidth="1"/>
    <col min="4379" max="4379" width="0.7109375" style="96" customWidth="1"/>
    <col min="4380" max="4380" width="14" style="96" customWidth="1"/>
    <col min="4381" max="4381" width="0.7109375" style="96" customWidth="1"/>
    <col min="4382" max="4382" width="13.7109375" style="96" customWidth="1"/>
    <col min="4383" max="4383" width="0.7109375" style="96" customWidth="1"/>
    <col min="4384" max="4384" width="14.28515625" style="96" customWidth="1"/>
    <col min="4385" max="4385" width="0.7109375" style="96" customWidth="1"/>
    <col min="4386" max="4386" width="0" style="96" hidden="1" customWidth="1"/>
    <col min="4387" max="4608" width="8" style="96"/>
    <col min="4609" max="4609" width="10.28515625" style="96" customWidth="1"/>
    <col min="4610" max="4610" width="24.5703125" style="96" customWidth="1"/>
    <col min="4611" max="4611" width="8.140625" style="96" customWidth="1"/>
    <col min="4612" max="4612" width="12.7109375" style="96" customWidth="1"/>
    <col min="4613" max="4613" width="0.5703125" style="96" customWidth="1"/>
    <col min="4614" max="4614" width="13.42578125" style="96" customWidth="1"/>
    <col min="4615" max="4615" width="0.5703125" style="96" customWidth="1"/>
    <col min="4616" max="4616" width="11.5703125" style="96" customWidth="1"/>
    <col min="4617" max="4617" width="0.5703125" style="96" customWidth="1"/>
    <col min="4618" max="4618" width="13.42578125" style="96" customWidth="1"/>
    <col min="4619" max="4619" width="0.5703125" style="96" customWidth="1"/>
    <col min="4620" max="4620" width="12.140625" style="96" customWidth="1"/>
    <col min="4621" max="4621" width="0.5703125" style="96" customWidth="1"/>
    <col min="4622" max="4622" width="13.42578125" style="96" customWidth="1"/>
    <col min="4623" max="4623" width="0.5703125" style="96" customWidth="1"/>
    <col min="4624" max="4624" width="11.5703125" style="96" customWidth="1"/>
    <col min="4625" max="4625" width="0.5703125" style="96" customWidth="1"/>
    <col min="4626" max="4626" width="13" style="96" customWidth="1"/>
    <col min="4627" max="4627" width="0.5703125" style="96" customWidth="1"/>
    <col min="4628" max="4628" width="11.5703125" style="96" customWidth="1"/>
    <col min="4629" max="4629" width="0.42578125" style="96" customWidth="1"/>
    <col min="4630" max="4630" width="12.7109375" style="96" customWidth="1"/>
    <col min="4631" max="4631" width="0.42578125" style="96" customWidth="1"/>
    <col min="4632" max="4632" width="13.140625" style="96" customWidth="1"/>
    <col min="4633" max="4633" width="0.5703125" style="96" customWidth="1"/>
    <col min="4634" max="4634" width="13.5703125" style="96" customWidth="1"/>
    <col min="4635" max="4635" width="0.7109375" style="96" customWidth="1"/>
    <col min="4636" max="4636" width="14" style="96" customWidth="1"/>
    <col min="4637" max="4637" width="0.7109375" style="96" customWidth="1"/>
    <col min="4638" max="4638" width="13.7109375" style="96" customWidth="1"/>
    <col min="4639" max="4639" width="0.7109375" style="96" customWidth="1"/>
    <col min="4640" max="4640" width="14.28515625" style="96" customWidth="1"/>
    <col min="4641" max="4641" width="0.7109375" style="96" customWidth="1"/>
    <col min="4642" max="4642" width="0" style="96" hidden="1" customWidth="1"/>
    <col min="4643" max="4864" width="8" style="96"/>
    <col min="4865" max="4865" width="10.28515625" style="96" customWidth="1"/>
    <col min="4866" max="4866" width="24.5703125" style="96" customWidth="1"/>
    <col min="4867" max="4867" width="8.140625" style="96" customWidth="1"/>
    <col min="4868" max="4868" width="12.7109375" style="96" customWidth="1"/>
    <col min="4869" max="4869" width="0.5703125" style="96" customWidth="1"/>
    <col min="4870" max="4870" width="13.42578125" style="96" customWidth="1"/>
    <col min="4871" max="4871" width="0.5703125" style="96" customWidth="1"/>
    <col min="4872" max="4872" width="11.5703125" style="96" customWidth="1"/>
    <col min="4873" max="4873" width="0.5703125" style="96" customWidth="1"/>
    <col min="4874" max="4874" width="13.42578125" style="96" customWidth="1"/>
    <col min="4875" max="4875" width="0.5703125" style="96" customWidth="1"/>
    <col min="4876" max="4876" width="12.140625" style="96" customWidth="1"/>
    <col min="4877" max="4877" width="0.5703125" style="96" customWidth="1"/>
    <col min="4878" max="4878" width="13.42578125" style="96" customWidth="1"/>
    <col min="4879" max="4879" width="0.5703125" style="96" customWidth="1"/>
    <col min="4880" max="4880" width="11.5703125" style="96" customWidth="1"/>
    <col min="4881" max="4881" width="0.5703125" style="96" customWidth="1"/>
    <col min="4882" max="4882" width="13" style="96" customWidth="1"/>
    <col min="4883" max="4883" width="0.5703125" style="96" customWidth="1"/>
    <col min="4884" max="4884" width="11.5703125" style="96" customWidth="1"/>
    <col min="4885" max="4885" width="0.42578125" style="96" customWidth="1"/>
    <col min="4886" max="4886" width="12.7109375" style="96" customWidth="1"/>
    <col min="4887" max="4887" width="0.42578125" style="96" customWidth="1"/>
    <col min="4888" max="4888" width="13.140625" style="96" customWidth="1"/>
    <col min="4889" max="4889" width="0.5703125" style="96" customWidth="1"/>
    <col min="4890" max="4890" width="13.5703125" style="96" customWidth="1"/>
    <col min="4891" max="4891" width="0.7109375" style="96" customWidth="1"/>
    <col min="4892" max="4892" width="14" style="96" customWidth="1"/>
    <col min="4893" max="4893" width="0.7109375" style="96" customWidth="1"/>
    <col min="4894" max="4894" width="13.7109375" style="96" customWidth="1"/>
    <col min="4895" max="4895" width="0.7109375" style="96" customWidth="1"/>
    <col min="4896" max="4896" width="14.28515625" style="96" customWidth="1"/>
    <col min="4897" max="4897" width="0.7109375" style="96" customWidth="1"/>
    <col min="4898" max="4898" width="0" style="96" hidden="1" customWidth="1"/>
    <col min="4899" max="5120" width="8" style="96"/>
    <col min="5121" max="5121" width="10.28515625" style="96" customWidth="1"/>
    <col min="5122" max="5122" width="24.5703125" style="96" customWidth="1"/>
    <col min="5123" max="5123" width="8.140625" style="96" customWidth="1"/>
    <col min="5124" max="5124" width="12.7109375" style="96" customWidth="1"/>
    <col min="5125" max="5125" width="0.5703125" style="96" customWidth="1"/>
    <col min="5126" max="5126" width="13.42578125" style="96" customWidth="1"/>
    <col min="5127" max="5127" width="0.5703125" style="96" customWidth="1"/>
    <col min="5128" max="5128" width="11.5703125" style="96" customWidth="1"/>
    <col min="5129" max="5129" width="0.5703125" style="96" customWidth="1"/>
    <col min="5130" max="5130" width="13.42578125" style="96" customWidth="1"/>
    <col min="5131" max="5131" width="0.5703125" style="96" customWidth="1"/>
    <col min="5132" max="5132" width="12.140625" style="96" customWidth="1"/>
    <col min="5133" max="5133" width="0.5703125" style="96" customWidth="1"/>
    <col min="5134" max="5134" width="13.42578125" style="96" customWidth="1"/>
    <col min="5135" max="5135" width="0.5703125" style="96" customWidth="1"/>
    <col min="5136" max="5136" width="11.5703125" style="96" customWidth="1"/>
    <col min="5137" max="5137" width="0.5703125" style="96" customWidth="1"/>
    <col min="5138" max="5138" width="13" style="96" customWidth="1"/>
    <col min="5139" max="5139" width="0.5703125" style="96" customWidth="1"/>
    <col min="5140" max="5140" width="11.5703125" style="96" customWidth="1"/>
    <col min="5141" max="5141" width="0.42578125" style="96" customWidth="1"/>
    <col min="5142" max="5142" width="12.7109375" style="96" customWidth="1"/>
    <col min="5143" max="5143" width="0.42578125" style="96" customWidth="1"/>
    <col min="5144" max="5144" width="13.140625" style="96" customWidth="1"/>
    <col min="5145" max="5145" width="0.5703125" style="96" customWidth="1"/>
    <col min="5146" max="5146" width="13.5703125" style="96" customWidth="1"/>
    <col min="5147" max="5147" width="0.7109375" style="96" customWidth="1"/>
    <col min="5148" max="5148" width="14" style="96" customWidth="1"/>
    <col min="5149" max="5149" width="0.7109375" style="96" customWidth="1"/>
    <col min="5150" max="5150" width="13.7109375" style="96" customWidth="1"/>
    <col min="5151" max="5151" width="0.7109375" style="96" customWidth="1"/>
    <col min="5152" max="5152" width="14.28515625" style="96" customWidth="1"/>
    <col min="5153" max="5153" width="0.7109375" style="96" customWidth="1"/>
    <col min="5154" max="5154" width="0" style="96" hidden="1" customWidth="1"/>
    <col min="5155" max="5376" width="8" style="96"/>
    <col min="5377" max="5377" width="10.28515625" style="96" customWidth="1"/>
    <col min="5378" max="5378" width="24.5703125" style="96" customWidth="1"/>
    <col min="5379" max="5379" width="8.140625" style="96" customWidth="1"/>
    <col min="5380" max="5380" width="12.7109375" style="96" customWidth="1"/>
    <col min="5381" max="5381" width="0.5703125" style="96" customWidth="1"/>
    <col min="5382" max="5382" width="13.42578125" style="96" customWidth="1"/>
    <col min="5383" max="5383" width="0.5703125" style="96" customWidth="1"/>
    <col min="5384" max="5384" width="11.5703125" style="96" customWidth="1"/>
    <col min="5385" max="5385" width="0.5703125" style="96" customWidth="1"/>
    <col min="5386" max="5386" width="13.42578125" style="96" customWidth="1"/>
    <col min="5387" max="5387" width="0.5703125" style="96" customWidth="1"/>
    <col min="5388" max="5388" width="12.140625" style="96" customWidth="1"/>
    <col min="5389" max="5389" width="0.5703125" style="96" customWidth="1"/>
    <col min="5390" max="5390" width="13.42578125" style="96" customWidth="1"/>
    <col min="5391" max="5391" width="0.5703125" style="96" customWidth="1"/>
    <col min="5392" max="5392" width="11.5703125" style="96" customWidth="1"/>
    <col min="5393" max="5393" width="0.5703125" style="96" customWidth="1"/>
    <col min="5394" max="5394" width="13" style="96" customWidth="1"/>
    <col min="5395" max="5395" width="0.5703125" style="96" customWidth="1"/>
    <col min="5396" max="5396" width="11.5703125" style="96" customWidth="1"/>
    <col min="5397" max="5397" width="0.42578125" style="96" customWidth="1"/>
    <col min="5398" max="5398" width="12.7109375" style="96" customWidth="1"/>
    <col min="5399" max="5399" width="0.42578125" style="96" customWidth="1"/>
    <col min="5400" max="5400" width="13.140625" style="96" customWidth="1"/>
    <col min="5401" max="5401" width="0.5703125" style="96" customWidth="1"/>
    <col min="5402" max="5402" width="13.5703125" style="96" customWidth="1"/>
    <col min="5403" max="5403" width="0.7109375" style="96" customWidth="1"/>
    <col min="5404" max="5404" width="14" style="96" customWidth="1"/>
    <col min="5405" max="5405" width="0.7109375" style="96" customWidth="1"/>
    <col min="5406" max="5406" width="13.7109375" style="96" customWidth="1"/>
    <col min="5407" max="5407" width="0.7109375" style="96" customWidth="1"/>
    <col min="5408" max="5408" width="14.28515625" style="96" customWidth="1"/>
    <col min="5409" max="5409" width="0.7109375" style="96" customWidth="1"/>
    <col min="5410" max="5410" width="0" style="96" hidden="1" customWidth="1"/>
    <col min="5411" max="5632" width="8" style="96"/>
    <col min="5633" max="5633" width="10.28515625" style="96" customWidth="1"/>
    <col min="5634" max="5634" width="24.5703125" style="96" customWidth="1"/>
    <col min="5635" max="5635" width="8.140625" style="96" customWidth="1"/>
    <col min="5636" max="5636" width="12.7109375" style="96" customWidth="1"/>
    <col min="5637" max="5637" width="0.5703125" style="96" customWidth="1"/>
    <col min="5638" max="5638" width="13.42578125" style="96" customWidth="1"/>
    <col min="5639" max="5639" width="0.5703125" style="96" customWidth="1"/>
    <col min="5640" max="5640" width="11.5703125" style="96" customWidth="1"/>
    <col min="5641" max="5641" width="0.5703125" style="96" customWidth="1"/>
    <col min="5642" max="5642" width="13.42578125" style="96" customWidth="1"/>
    <col min="5643" max="5643" width="0.5703125" style="96" customWidth="1"/>
    <col min="5644" max="5644" width="12.140625" style="96" customWidth="1"/>
    <col min="5645" max="5645" width="0.5703125" style="96" customWidth="1"/>
    <col min="5646" max="5646" width="13.42578125" style="96" customWidth="1"/>
    <col min="5647" max="5647" width="0.5703125" style="96" customWidth="1"/>
    <col min="5648" max="5648" width="11.5703125" style="96" customWidth="1"/>
    <col min="5649" max="5649" width="0.5703125" style="96" customWidth="1"/>
    <col min="5650" max="5650" width="13" style="96" customWidth="1"/>
    <col min="5651" max="5651" width="0.5703125" style="96" customWidth="1"/>
    <col min="5652" max="5652" width="11.5703125" style="96" customWidth="1"/>
    <col min="5653" max="5653" width="0.42578125" style="96" customWidth="1"/>
    <col min="5654" max="5654" width="12.7109375" style="96" customWidth="1"/>
    <col min="5655" max="5655" width="0.42578125" style="96" customWidth="1"/>
    <col min="5656" max="5656" width="13.140625" style="96" customWidth="1"/>
    <col min="5657" max="5657" width="0.5703125" style="96" customWidth="1"/>
    <col min="5658" max="5658" width="13.5703125" style="96" customWidth="1"/>
    <col min="5659" max="5659" width="0.7109375" style="96" customWidth="1"/>
    <col min="5660" max="5660" width="14" style="96" customWidth="1"/>
    <col min="5661" max="5661" width="0.7109375" style="96" customWidth="1"/>
    <col min="5662" max="5662" width="13.7109375" style="96" customWidth="1"/>
    <col min="5663" max="5663" width="0.7109375" style="96" customWidth="1"/>
    <col min="5664" max="5664" width="14.28515625" style="96" customWidth="1"/>
    <col min="5665" max="5665" width="0.7109375" style="96" customWidth="1"/>
    <col min="5666" max="5666" width="0" style="96" hidden="1" customWidth="1"/>
    <col min="5667" max="5888" width="8" style="96"/>
    <col min="5889" max="5889" width="10.28515625" style="96" customWidth="1"/>
    <col min="5890" max="5890" width="24.5703125" style="96" customWidth="1"/>
    <col min="5891" max="5891" width="8.140625" style="96" customWidth="1"/>
    <col min="5892" max="5892" width="12.7109375" style="96" customWidth="1"/>
    <col min="5893" max="5893" width="0.5703125" style="96" customWidth="1"/>
    <col min="5894" max="5894" width="13.42578125" style="96" customWidth="1"/>
    <col min="5895" max="5895" width="0.5703125" style="96" customWidth="1"/>
    <col min="5896" max="5896" width="11.5703125" style="96" customWidth="1"/>
    <col min="5897" max="5897" width="0.5703125" style="96" customWidth="1"/>
    <col min="5898" max="5898" width="13.42578125" style="96" customWidth="1"/>
    <col min="5899" max="5899" width="0.5703125" style="96" customWidth="1"/>
    <col min="5900" max="5900" width="12.140625" style="96" customWidth="1"/>
    <col min="5901" max="5901" width="0.5703125" style="96" customWidth="1"/>
    <col min="5902" max="5902" width="13.42578125" style="96" customWidth="1"/>
    <col min="5903" max="5903" width="0.5703125" style="96" customWidth="1"/>
    <col min="5904" max="5904" width="11.5703125" style="96" customWidth="1"/>
    <col min="5905" max="5905" width="0.5703125" style="96" customWidth="1"/>
    <col min="5906" max="5906" width="13" style="96" customWidth="1"/>
    <col min="5907" max="5907" width="0.5703125" style="96" customWidth="1"/>
    <col min="5908" max="5908" width="11.5703125" style="96" customWidth="1"/>
    <col min="5909" max="5909" width="0.42578125" style="96" customWidth="1"/>
    <col min="5910" max="5910" width="12.7109375" style="96" customWidth="1"/>
    <col min="5911" max="5911" width="0.42578125" style="96" customWidth="1"/>
    <col min="5912" max="5912" width="13.140625" style="96" customWidth="1"/>
    <col min="5913" max="5913" width="0.5703125" style="96" customWidth="1"/>
    <col min="5914" max="5914" width="13.5703125" style="96" customWidth="1"/>
    <col min="5915" max="5915" width="0.7109375" style="96" customWidth="1"/>
    <col min="5916" max="5916" width="14" style="96" customWidth="1"/>
    <col min="5917" max="5917" width="0.7109375" style="96" customWidth="1"/>
    <col min="5918" max="5918" width="13.7109375" style="96" customWidth="1"/>
    <col min="5919" max="5919" width="0.7109375" style="96" customWidth="1"/>
    <col min="5920" max="5920" width="14.28515625" style="96" customWidth="1"/>
    <col min="5921" max="5921" width="0.7109375" style="96" customWidth="1"/>
    <col min="5922" max="5922" width="0" style="96" hidden="1" customWidth="1"/>
    <col min="5923" max="6144" width="8" style="96"/>
    <col min="6145" max="6145" width="10.28515625" style="96" customWidth="1"/>
    <col min="6146" max="6146" width="24.5703125" style="96" customWidth="1"/>
    <col min="6147" max="6147" width="8.140625" style="96" customWidth="1"/>
    <col min="6148" max="6148" width="12.7109375" style="96" customWidth="1"/>
    <col min="6149" max="6149" width="0.5703125" style="96" customWidth="1"/>
    <col min="6150" max="6150" width="13.42578125" style="96" customWidth="1"/>
    <col min="6151" max="6151" width="0.5703125" style="96" customWidth="1"/>
    <col min="6152" max="6152" width="11.5703125" style="96" customWidth="1"/>
    <col min="6153" max="6153" width="0.5703125" style="96" customWidth="1"/>
    <col min="6154" max="6154" width="13.42578125" style="96" customWidth="1"/>
    <col min="6155" max="6155" width="0.5703125" style="96" customWidth="1"/>
    <col min="6156" max="6156" width="12.140625" style="96" customWidth="1"/>
    <col min="6157" max="6157" width="0.5703125" style="96" customWidth="1"/>
    <col min="6158" max="6158" width="13.42578125" style="96" customWidth="1"/>
    <col min="6159" max="6159" width="0.5703125" style="96" customWidth="1"/>
    <col min="6160" max="6160" width="11.5703125" style="96" customWidth="1"/>
    <col min="6161" max="6161" width="0.5703125" style="96" customWidth="1"/>
    <col min="6162" max="6162" width="13" style="96" customWidth="1"/>
    <col min="6163" max="6163" width="0.5703125" style="96" customWidth="1"/>
    <col min="6164" max="6164" width="11.5703125" style="96" customWidth="1"/>
    <col min="6165" max="6165" width="0.42578125" style="96" customWidth="1"/>
    <col min="6166" max="6166" width="12.7109375" style="96" customWidth="1"/>
    <col min="6167" max="6167" width="0.42578125" style="96" customWidth="1"/>
    <col min="6168" max="6168" width="13.140625" style="96" customWidth="1"/>
    <col min="6169" max="6169" width="0.5703125" style="96" customWidth="1"/>
    <col min="6170" max="6170" width="13.5703125" style="96" customWidth="1"/>
    <col min="6171" max="6171" width="0.7109375" style="96" customWidth="1"/>
    <col min="6172" max="6172" width="14" style="96" customWidth="1"/>
    <col min="6173" max="6173" width="0.7109375" style="96" customWidth="1"/>
    <col min="6174" max="6174" width="13.7109375" style="96" customWidth="1"/>
    <col min="6175" max="6175" width="0.7109375" style="96" customWidth="1"/>
    <col min="6176" max="6176" width="14.28515625" style="96" customWidth="1"/>
    <col min="6177" max="6177" width="0.7109375" style="96" customWidth="1"/>
    <col min="6178" max="6178" width="0" style="96" hidden="1" customWidth="1"/>
    <col min="6179" max="6400" width="8" style="96"/>
    <col min="6401" max="6401" width="10.28515625" style="96" customWidth="1"/>
    <col min="6402" max="6402" width="24.5703125" style="96" customWidth="1"/>
    <col min="6403" max="6403" width="8.140625" style="96" customWidth="1"/>
    <col min="6404" max="6404" width="12.7109375" style="96" customWidth="1"/>
    <col min="6405" max="6405" width="0.5703125" style="96" customWidth="1"/>
    <col min="6406" max="6406" width="13.42578125" style="96" customWidth="1"/>
    <col min="6407" max="6407" width="0.5703125" style="96" customWidth="1"/>
    <col min="6408" max="6408" width="11.5703125" style="96" customWidth="1"/>
    <col min="6409" max="6409" width="0.5703125" style="96" customWidth="1"/>
    <col min="6410" max="6410" width="13.42578125" style="96" customWidth="1"/>
    <col min="6411" max="6411" width="0.5703125" style="96" customWidth="1"/>
    <col min="6412" max="6412" width="12.140625" style="96" customWidth="1"/>
    <col min="6413" max="6413" width="0.5703125" style="96" customWidth="1"/>
    <col min="6414" max="6414" width="13.42578125" style="96" customWidth="1"/>
    <col min="6415" max="6415" width="0.5703125" style="96" customWidth="1"/>
    <col min="6416" max="6416" width="11.5703125" style="96" customWidth="1"/>
    <col min="6417" max="6417" width="0.5703125" style="96" customWidth="1"/>
    <col min="6418" max="6418" width="13" style="96" customWidth="1"/>
    <col min="6419" max="6419" width="0.5703125" style="96" customWidth="1"/>
    <col min="6420" max="6420" width="11.5703125" style="96" customWidth="1"/>
    <col min="6421" max="6421" width="0.42578125" style="96" customWidth="1"/>
    <col min="6422" max="6422" width="12.7109375" style="96" customWidth="1"/>
    <col min="6423" max="6423" width="0.42578125" style="96" customWidth="1"/>
    <col min="6424" max="6424" width="13.140625" style="96" customWidth="1"/>
    <col min="6425" max="6425" width="0.5703125" style="96" customWidth="1"/>
    <col min="6426" max="6426" width="13.5703125" style="96" customWidth="1"/>
    <col min="6427" max="6427" width="0.7109375" style="96" customWidth="1"/>
    <col min="6428" max="6428" width="14" style="96" customWidth="1"/>
    <col min="6429" max="6429" width="0.7109375" style="96" customWidth="1"/>
    <col min="6430" max="6430" width="13.7109375" style="96" customWidth="1"/>
    <col min="6431" max="6431" width="0.7109375" style="96" customWidth="1"/>
    <col min="6432" max="6432" width="14.28515625" style="96" customWidth="1"/>
    <col min="6433" max="6433" width="0.7109375" style="96" customWidth="1"/>
    <col min="6434" max="6434" width="0" style="96" hidden="1" customWidth="1"/>
    <col min="6435" max="6656" width="8" style="96"/>
    <col min="6657" max="6657" width="10.28515625" style="96" customWidth="1"/>
    <col min="6658" max="6658" width="24.5703125" style="96" customWidth="1"/>
    <col min="6659" max="6659" width="8.140625" style="96" customWidth="1"/>
    <col min="6660" max="6660" width="12.7109375" style="96" customWidth="1"/>
    <col min="6661" max="6661" width="0.5703125" style="96" customWidth="1"/>
    <col min="6662" max="6662" width="13.42578125" style="96" customWidth="1"/>
    <col min="6663" max="6663" width="0.5703125" style="96" customWidth="1"/>
    <col min="6664" max="6664" width="11.5703125" style="96" customWidth="1"/>
    <col min="6665" max="6665" width="0.5703125" style="96" customWidth="1"/>
    <col min="6666" max="6666" width="13.42578125" style="96" customWidth="1"/>
    <col min="6667" max="6667" width="0.5703125" style="96" customWidth="1"/>
    <col min="6668" max="6668" width="12.140625" style="96" customWidth="1"/>
    <col min="6669" max="6669" width="0.5703125" style="96" customWidth="1"/>
    <col min="6670" max="6670" width="13.42578125" style="96" customWidth="1"/>
    <col min="6671" max="6671" width="0.5703125" style="96" customWidth="1"/>
    <col min="6672" max="6672" width="11.5703125" style="96" customWidth="1"/>
    <col min="6673" max="6673" width="0.5703125" style="96" customWidth="1"/>
    <col min="6674" max="6674" width="13" style="96" customWidth="1"/>
    <col min="6675" max="6675" width="0.5703125" style="96" customWidth="1"/>
    <col min="6676" max="6676" width="11.5703125" style="96" customWidth="1"/>
    <col min="6677" max="6677" width="0.42578125" style="96" customWidth="1"/>
    <col min="6678" max="6678" width="12.7109375" style="96" customWidth="1"/>
    <col min="6679" max="6679" width="0.42578125" style="96" customWidth="1"/>
    <col min="6680" max="6680" width="13.140625" style="96" customWidth="1"/>
    <col min="6681" max="6681" width="0.5703125" style="96" customWidth="1"/>
    <col min="6682" max="6682" width="13.5703125" style="96" customWidth="1"/>
    <col min="6683" max="6683" width="0.7109375" style="96" customWidth="1"/>
    <col min="6684" max="6684" width="14" style="96" customWidth="1"/>
    <col min="6685" max="6685" width="0.7109375" style="96" customWidth="1"/>
    <col min="6686" max="6686" width="13.7109375" style="96" customWidth="1"/>
    <col min="6687" max="6687" width="0.7109375" style="96" customWidth="1"/>
    <col min="6688" max="6688" width="14.28515625" style="96" customWidth="1"/>
    <col min="6689" max="6689" width="0.7109375" style="96" customWidth="1"/>
    <col min="6690" max="6690" width="0" style="96" hidden="1" customWidth="1"/>
    <col min="6691" max="6912" width="8" style="96"/>
    <col min="6913" max="6913" width="10.28515625" style="96" customWidth="1"/>
    <col min="6914" max="6914" width="24.5703125" style="96" customWidth="1"/>
    <col min="6915" max="6915" width="8.140625" style="96" customWidth="1"/>
    <col min="6916" max="6916" width="12.7109375" style="96" customWidth="1"/>
    <col min="6917" max="6917" width="0.5703125" style="96" customWidth="1"/>
    <col min="6918" max="6918" width="13.42578125" style="96" customWidth="1"/>
    <col min="6919" max="6919" width="0.5703125" style="96" customWidth="1"/>
    <col min="6920" max="6920" width="11.5703125" style="96" customWidth="1"/>
    <col min="6921" max="6921" width="0.5703125" style="96" customWidth="1"/>
    <col min="6922" max="6922" width="13.42578125" style="96" customWidth="1"/>
    <col min="6923" max="6923" width="0.5703125" style="96" customWidth="1"/>
    <col min="6924" max="6924" width="12.140625" style="96" customWidth="1"/>
    <col min="6925" max="6925" width="0.5703125" style="96" customWidth="1"/>
    <col min="6926" max="6926" width="13.42578125" style="96" customWidth="1"/>
    <col min="6927" max="6927" width="0.5703125" style="96" customWidth="1"/>
    <col min="6928" max="6928" width="11.5703125" style="96" customWidth="1"/>
    <col min="6929" max="6929" width="0.5703125" style="96" customWidth="1"/>
    <col min="6930" max="6930" width="13" style="96" customWidth="1"/>
    <col min="6931" max="6931" width="0.5703125" style="96" customWidth="1"/>
    <col min="6932" max="6932" width="11.5703125" style="96" customWidth="1"/>
    <col min="6933" max="6933" width="0.42578125" style="96" customWidth="1"/>
    <col min="6934" max="6934" width="12.7109375" style="96" customWidth="1"/>
    <col min="6935" max="6935" width="0.42578125" style="96" customWidth="1"/>
    <col min="6936" max="6936" width="13.140625" style="96" customWidth="1"/>
    <col min="6937" max="6937" width="0.5703125" style="96" customWidth="1"/>
    <col min="6938" max="6938" width="13.5703125" style="96" customWidth="1"/>
    <col min="6939" max="6939" width="0.7109375" style="96" customWidth="1"/>
    <col min="6940" max="6940" width="14" style="96" customWidth="1"/>
    <col min="6941" max="6941" width="0.7109375" style="96" customWidth="1"/>
    <col min="6942" max="6942" width="13.7109375" style="96" customWidth="1"/>
    <col min="6943" max="6943" width="0.7109375" style="96" customWidth="1"/>
    <col min="6944" max="6944" width="14.28515625" style="96" customWidth="1"/>
    <col min="6945" max="6945" width="0.7109375" style="96" customWidth="1"/>
    <col min="6946" max="6946" width="0" style="96" hidden="1" customWidth="1"/>
    <col min="6947" max="7168" width="8" style="96"/>
    <col min="7169" max="7169" width="10.28515625" style="96" customWidth="1"/>
    <col min="7170" max="7170" width="24.5703125" style="96" customWidth="1"/>
    <col min="7171" max="7171" width="8.140625" style="96" customWidth="1"/>
    <col min="7172" max="7172" width="12.7109375" style="96" customWidth="1"/>
    <col min="7173" max="7173" width="0.5703125" style="96" customWidth="1"/>
    <col min="7174" max="7174" width="13.42578125" style="96" customWidth="1"/>
    <col min="7175" max="7175" width="0.5703125" style="96" customWidth="1"/>
    <col min="7176" max="7176" width="11.5703125" style="96" customWidth="1"/>
    <col min="7177" max="7177" width="0.5703125" style="96" customWidth="1"/>
    <col min="7178" max="7178" width="13.42578125" style="96" customWidth="1"/>
    <col min="7179" max="7179" width="0.5703125" style="96" customWidth="1"/>
    <col min="7180" max="7180" width="12.140625" style="96" customWidth="1"/>
    <col min="7181" max="7181" width="0.5703125" style="96" customWidth="1"/>
    <col min="7182" max="7182" width="13.42578125" style="96" customWidth="1"/>
    <col min="7183" max="7183" width="0.5703125" style="96" customWidth="1"/>
    <col min="7184" max="7184" width="11.5703125" style="96" customWidth="1"/>
    <col min="7185" max="7185" width="0.5703125" style="96" customWidth="1"/>
    <col min="7186" max="7186" width="13" style="96" customWidth="1"/>
    <col min="7187" max="7187" width="0.5703125" style="96" customWidth="1"/>
    <col min="7188" max="7188" width="11.5703125" style="96" customWidth="1"/>
    <col min="7189" max="7189" width="0.42578125" style="96" customWidth="1"/>
    <col min="7190" max="7190" width="12.7109375" style="96" customWidth="1"/>
    <col min="7191" max="7191" width="0.42578125" style="96" customWidth="1"/>
    <col min="7192" max="7192" width="13.140625" style="96" customWidth="1"/>
    <col min="7193" max="7193" width="0.5703125" style="96" customWidth="1"/>
    <col min="7194" max="7194" width="13.5703125" style="96" customWidth="1"/>
    <col min="7195" max="7195" width="0.7109375" style="96" customWidth="1"/>
    <col min="7196" max="7196" width="14" style="96" customWidth="1"/>
    <col min="7197" max="7197" width="0.7109375" style="96" customWidth="1"/>
    <col min="7198" max="7198" width="13.7109375" style="96" customWidth="1"/>
    <col min="7199" max="7199" width="0.7109375" style="96" customWidth="1"/>
    <col min="7200" max="7200" width="14.28515625" style="96" customWidth="1"/>
    <col min="7201" max="7201" width="0.7109375" style="96" customWidth="1"/>
    <col min="7202" max="7202" width="0" style="96" hidden="1" customWidth="1"/>
    <col min="7203" max="7424" width="8" style="96"/>
    <col min="7425" max="7425" width="10.28515625" style="96" customWidth="1"/>
    <col min="7426" max="7426" width="24.5703125" style="96" customWidth="1"/>
    <col min="7427" max="7427" width="8.140625" style="96" customWidth="1"/>
    <col min="7428" max="7428" width="12.7109375" style="96" customWidth="1"/>
    <col min="7429" max="7429" width="0.5703125" style="96" customWidth="1"/>
    <col min="7430" max="7430" width="13.42578125" style="96" customWidth="1"/>
    <col min="7431" max="7431" width="0.5703125" style="96" customWidth="1"/>
    <col min="7432" max="7432" width="11.5703125" style="96" customWidth="1"/>
    <col min="7433" max="7433" width="0.5703125" style="96" customWidth="1"/>
    <col min="7434" max="7434" width="13.42578125" style="96" customWidth="1"/>
    <col min="7435" max="7435" width="0.5703125" style="96" customWidth="1"/>
    <col min="7436" max="7436" width="12.140625" style="96" customWidth="1"/>
    <col min="7437" max="7437" width="0.5703125" style="96" customWidth="1"/>
    <col min="7438" max="7438" width="13.42578125" style="96" customWidth="1"/>
    <col min="7439" max="7439" width="0.5703125" style="96" customWidth="1"/>
    <col min="7440" max="7440" width="11.5703125" style="96" customWidth="1"/>
    <col min="7441" max="7441" width="0.5703125" style="96" customWidth="1"/>
    <col min="7442" max="7442" width="13" style="96" customWidth="1"/>
    <col min="7443" max="7443" width="0.5703125" style="96" customWidth="1"/>
    <col min="7444" max="7444" width="11.5703125" style="96" customWidth="1"/>
    <col min="7445" max="7445" width="0.42578125" style="96" customWidth="1"/>
    <col min="7446" max="7446" width="12.7109375" style="96" customWidth="1"/>
    <col min="7447" max="7447" width="0.42578125" style="96" customWidth="1"/>
    <col min="7448" max="7448" width="13.140625" style="96" customWidth="1"/>
    <col min="7449" max="7449" width="0.5703125" style="96" customWidth="1"/>
    <col min="7450" max="7450" width="13.5703125" style="96" customWidth="1"/>
    <col min="7451" max="7451" width="0.7109375" style="96" customWidth="1"/>
    <col min="7452" max="7452" width="14" style="96" customWidth="1"/>
    <col min="7453" max="7453" width="0.7109375" style="96" customWidth="1"/>
    <col min="7454" max="7454" width="13.7109375" style="96" customWidth="1"/>
    <col min="7455" max="7455" width="0.7109375" style="96" customWidth="1"/>
    <col min="7456" max="7456" width="14.28515625" style="96" customWidth="1"/>
    <col min="7457" max="7457" width="0.7109375" style="96" customWidth="1"/>
    <col min="7458" max="7458" width="0" style="96" hidden="1" customWidth="1"/>
    <col min="7459" max="7680" width="8" style="96"/>
    <col min="7681" max="7681" width="10.28515625" style="96" customWidth="1"/>
    <col min="7682" max="7682" width="24.5703125" style="96" customWidth="1"/>
    <col min="7683" max="7683" width="8.140625" style="96" customWidth="1"/>
    <col min="7684" max="7684" width="12.7109375" style="96" customWidth="1"/>
    <col min="7685" max="7685" width="0.5703125" style="96" customWidth="1"/>
    <col min="7686" max="7686" width="13.42578125" style="96" customWidth="1"/>
    <col min="7687" max="7687" width="0.5703125" style="96" customWidth="1"/>
    <col min="7688" max="7688" width="11.5703125" style="96" customWidth="1"/>
    <col min="7689" max="7689" width="0.5703125" style="96" customWidth="1"/>
    <col min="7690" max="7690" width="13.42578125" style="96" customWidth="1"/>
    <col min="7691" max="7691" width="0.5703125" style="96" customWidth="1"/>
    <col min="7692" max="7692" width="12.140625" style="96" customWidth="1"/>
    <col min="7693" max="7693" width="0.5703125" style="96" customWidth="1"/>
    <col min="7694" max="7694" width="13.42578125" style="96" customWidth="1"/>
    <col min="7695" max="7695" width="0.5703125" style="96" customWidth="1"/>
    <col min="7696" max="7696" width="11.5703125" style="96" customWidth="1"/>
    <col min="7697" max="7697" width="0.5703125" style="96" customWidth="1"/>
    <col min="7698" max="7698" width="13" style="96" customWidth="1"/>
    <col min="7699" max="7699" width="0.5703125" style="96" customWidth="1"/>
    <col min="7700" max="7700" width="11.5703125" style="96" customWidth="1"/>
    <col min="7701" max="7701" width="0.42578125" style="96" customWidth="1"/>
    <col min="7702" max="7702" width="12.7109375" style="96" customWidth="1"/>
    <col min="7703" max="7703" width="0.42578125" style="96" customWidth="1"/>
    <col min="7704" max="7704" width="13.140625" style="96" customWidth="1"/>
    <col min="7705" max="7705" width="0.5703125" style="96" customWidth="1"/>
    <col min="7706" max="7706" width="13.5703125" style="96" customWidth="1"/>
    <col min="7707" max="7707" width="0.7109375" style="96" customWidth="1"/>
    <col min="7708" max="7708" width="14" style="96" customWidth="1"/>
    <col min="7709" max="7709" width="0.7109375" style="96" customWidth="1"/>
    <col min="7710" max="7710" width="13.7109375" style="96" customWidth="1"/>
    <col min="7711" max="7711" width="0.7109375" style="96" customWidth="1"/>
    <col min="7712" max="7712" width="14.28515625" style="96" customWidth="1"/>
    <col min="7713" max="7713" width="0.7109375" style="96" customWidth="1"/>
    <col min="7714" max="7714" width="0" style="96" hidden="1" customWidth="1"/>
    <col min="7715" max="7936" width="8" style="96"/>
    <col min="7937" max="7937" width="10.28515625" style="96" customWidth="1"/>
    <col min="7938" max="7938" width="24.5703125" style="96" customWidth="1"/>
    <col min="7939" max="7939" width="8.140625" style="96" customWidth="1"/>
    <col min="7940" max="7940" width="12.7109375" style="96" customWidth="1"/>
    <col min="7941" max="7941" width="0.5703125" style="96" customWidth="1"/>
    <col min="7942" max="7942" width="13.42578125" style="96" customWidth="1"/>
    <col min="7943" max="7943" width="0.5703125" style="96" customWidth="1"/>
    <col min="7944" max="7944" width="11.5703125" style="96" customWidth="1"/>
    <col min="7945" max="7945" width="0.5703125" style="96" customWidth="1"/>
    <col min="7946" max="7946" width="13.42578125" style="96" customWidth="1"/>
    <col min="7947" max="7947" width="0.5703125" style="96" customWidth="1"/>
    <col min="7948" max="7948" width="12.140625" style="96" customWidth="1"/>
    <col min="7949" max="7949" width="0.5703125" style="96" customWidth="1"/>
    <col min="7950" max="7950" width="13.42578125" style="96" customWidth="1"/>
    <col min="7951" max="7951" width="0.5703125" style="96" customWidth="1"/>
    <col min="7952" max="7952" width="11.5703125" style="96" customWidth="1"/>
    <col min="7953" max="7953" width="0.5703125" style="96" customWidth="1"/>
    <col min="7954" max="7954" width="13" style="96" customWidth="1"/>
    <col min="7955" max="7955" width="0.5703125" style="96" customWidth="1"/>
    <col min="7956" max="7956" width="11.5703125" style="96" customWidth="1"/>
    <col min="7957" max="7957" width="0.42578125" style="96" customWidth="1"/>
    <col min="7958" max="7958" width="12.7109375" style="96" customWidth="1"/>
    <col min="7959" max="7959" width="0.42578125" style="96" customWidth="1"/>
    <col min="7960" max="7960" width="13.140625" style="96" customWidth="1"/>
    <col min="7961" max="7961" width="0.5703125" style="96" customWidth="1"/>
    <col min="7962" max="7962" width="13.5703125" style="96" customWidth="1"/>
    <col min="7963" max="7963" width="0.7109375" style="96" customWidth="1"/>
    <col min="7964" max="7964" width="14" style="96" customWidth="1"/>
    <col min="7965" max="7965" width="0.7109375" style="96" customWidth="1"/>
    <col min="7966" max="7966" width="13.7109375" style="96" customWidth="1"/>
    <col min="7967" max="7967" width="0.7109375" style="96" customWidth="1"/>
    <col min="7968" max="7968" width="14.28515625" style="96" customWidth="1"/>
    <col min="7969" max="7969" width="0.7109375" style="96" customWidth="1"/>
    <col min="7970" max="7970" width="0" style="96" hidden="1" customWidth="1"/>
    <col min="7971" max="8192" width="8" style="96"/>
    <col min="8193" max="8193" width="10.28515625" style="96" customWidth="1"/>
    <col min="8194" max="8194" width="24.5703125" style="96" customWidth="1"/>
    <col min="8195" max="8195" width="8.140625" style="96" customWidth="1"/>
    <col min="8196" max="8196" width="12.7109375" style="96" customWidth="1"/>
    <col min="8197" max="8197" width="0.5703125" style="96" customWidth="1"/>
    <col min="8198" max="8198" width="13.42578125" style="96" customWidth="1"/>
    <col min="8199" max="8199" width="0.5703125" style="96" customWidth="1"/>
    <col min="8200" max="8200" width="11.5703125" style="96" customWidth="1"/>
    <col min="8201" max="8201" width="0.5703125" style="96" customWidth="1"/>
    <col min="8202" max="8202" width="13.42578125" style="96" customWidth="1"/>
    <col min="8203" max="8203" width="0.5703125" style="96" customWidth="1"/>
    <col min="8204" max="8204" width="12.140625" style="96" customWidth="1"/>
    <col min="8205" max="8205" width="0.5703125" style="96" customWidth="1"/>
    <col min="8206" max="8206" width="13.42578125" style="96" customWidth="1"/>
    <col min="8207" max="8207" width="0.5703125" style="96" customWidth="1"/>
    <col min="8208" max="8208" width="11.5703125" style="96" customWidth="1"/>
    <col min="8209" max="8209" width="0.5703125" style="96" customWidth="1"/>
    <col min="8210" max="8210" width="13" style="96" customWidth="1"/>
    <col min="8211" max="8211" width="0.5703125" style="96" customWidth="1"/>
    <col min="8212" max="8212" width="11.5703125" style="96" customWidth="1"/>
    <col min="8213" max="8213" width="0.42578125" style="96" customWidth="1"/>
    <col min="8214" max="8214" width="12.7109375" style="96" customWidth="1"/>
    <col min="8215" max="8215" width="0.42578125" style="96" customWidth="1"/>
    <col min="8216" max="8216" width="13.140625" style="96" customWidth="1"/>
    <col min="8217" max="8217" width="0.5703125" style="96" customWidth="1"/>
    <col min="8218" max="8218" width="13.5703125" style="96" customWidth="1"/>
    <col min="8219" max="8219" width="0.7109375" style="96" customWidth="1"/>
    <col min="8220" max="8220" width="14" style="96" customWidth="1"/>
    <col min="8221" max="8221" width="0.7109375" style="96" customWidth="1"/>
    <col min="8222" max="8222" width="13.7109375" style="96" customWidth="1"/>
    <col min="8223" max="8223" width="0.7109375" style="96" customWidth="1"/>
    <col min="8224" max="8224" width="14.28515625" style="96" customWidth="1"/>
    <col min="8225" max="8225" width="0.7109375" style="96" customWidth="1"/>
    <col min="8226" max="8226" width="0" style="96" hidden="1" customWidth="1"/>
    <col min="8227" max="8448" width="8" style="96"/>
    <col min="8449" max="8449" width="10.28515625" style="96" customWidth="1"/>
    <col min="8450" max="8450" width="24.5703125" style="96" customWidth="1"/>
    <col min="8451" max="8451" width="8.140625" style="96" customWidth="1"/>
    <col min="8452" max="8452" width="12.7109375" style="96" customWidth="1"/>
    <col min="8453" max="8453" width="0.5703125" style="96" customWidth="1"/>
    <col min="8454" max="8454" width="13.42578125" style="96" customWidth="1"/>
    <col min="8455" max="8455" width="0.5703125" style="96" customWidth="1"/>
    <col min="8456" max="8456" width="11.5703125" style="96" customWidth="1"/>
    <col min="8457" max="8457" width="0.5703125" style="96" customWidth="1"/>
    <col min="8458" max="8458" width="13.42578125" style="96" customWidth="1"/>
    <col min="8459" max="8459" width="0.5703125" style="96" customWidth="1"/>
    <col min="8460" max="8460" width="12.140625" style="96" customWidth="1"/>
    <col min="8461" max="8461" width="0.5703125" style="96" customWidth="1"/>
    <col min="8462" max="8462" width="13.42578125" style="96" customWidth="1"/>
    <col min="8463" max="8463" width="0.5703125" style="96" customWidth="1"/>
    <col min="8464" max="8464" width="11.5703125" style="96" customWidth="1"/>
    <col min="8465" max="8465" width="0.5703125" style="96" customWidth="1"/>
    <col min="8466" max="8466" width="13" style="96" customWidth="1"/>
    <col min="8467" max="8467" width="0.5703125" style="96" customWidth="1"/>
    <col min="8468" max="8468" width="11.5703125" style="96" customWidth="1"/>
    <col min="8469" max="8469" width="0.42578125" style="96" customWidth="1"/>
    <col min="8470" max="8470" width="12.7109375" style="96" customWidth="1"/>
    <col min="8471" max="8471" width="0.42578125" style="96" customWidth="1"/>
    <col min="8472" max="8472" width="13.140625" style="96" customWidth="1"/>
    <col min="8473" max="8473" width="0.5703125" style="96" customWidth="1"/>
    <col min="8474" max="8474" width="13.5703125" style="96" customWidth="1"/>
    <col min="8475" max="8475" width="0.7109375" style="96" customWidth="1"/>
    <col min="8476" max="8476" width="14" style="96" customWidth="1"/>
    <col min="8477" max="8477" width="0.7109375" style="96" customWidth="1"/>
    <col min="8478" max="8478" width="13.7109375" style="96" customWidth="1"/>
    <col min="8479" max="8479" width="0.7109375" style="96" customWidth="1"/>
    <col min="8480" max="8480" width="14.28515625" style="96" customWidth="1"/>
    <col min="8481" max="8481" width="0.7109375" style="96" customWidth="1"/>
    <col min="8482" max="8482" width="0" style="96" hidden="1" customWidth="1"/>
    <col min="8483" max="8704" width="8" style="96"/>
    <col min="8705" max="8705" width="10.28515625" style="96" customWidth="1"/>
    <col min="8706" max="8706" width="24.5703125" style="96" customWidth="1"/>
    <col min="8707" max="8707" width="8.140625" style="96" customWidth="1"/>
    <col min="8708" max="8708" width="12.7109375" style="96" customWidth="1"/>
    <col min="8709" max="8709" width="0.5703125" style="96" customWidth="1"/>
    <col min="8710" max="8710" width="13.42578125" style="96" customWidth="1"/>
    <col min="8711" max="8711" width="0.5703125" style="96" customWidth="1"/>
    <col min="8712" max="8712" width="11.5703125" style="96" customWidth="1"/>
    <col min="8713" max="8713" width="0.5703125" style="96" customWidth="1"/>
    <col min="8714" max="8714" width="13.42578125" style="96" customWidth="1"/>
    <col min="8715" max="8715" width="0.5703125" style="96" customWidth="1"/>
    <col min="8716" max="8716" width="12.140625" style="96" customWidth="1"/>
    <col min="8717" max="8717" width="0.5703125" style="96" customWidth="1"/>
    <col min="8718" max="8718" width="13.42578125" style="96" customWidth="1"/>
    <col min="8719" max="8719" width="0.5703125" style="96" customWidth="1"/>
    <col min="8720" max="8720" width="11.5703125" style="96" customWidth="1"/>
    <col min="8721" max="8721" width="0.5703125" style="96" customWidth="1"/>
    <col min="8722" max="8722" width="13" style="96" customWidth="1"/>
    <col min="8723" max="8723" width="0.5703125" style="96" customWidth="1"/>
    <col min="8724" max="8724" width="11.5703125" style="96" customWidth="1"/>
    <col min="8725" max="8725" width="0.42578125" style="96" customWidth="1"/>
    <col min="8726" max="8726" width="12.7109375" style="96" customWidth="1"/>
    <col min="8727" max="8727" width="0.42578125" style="96" customWidth="1"/>
    <col min="8728" max="8728" width="13.140625" style="96" customWidth="1"/>
    <col min="8729" max="8729" width="0.5703125" style="96" customWidth="1"/>
    <col min="8730" max="8730" width="13.5703125" style="96" customWidth="1"/>
    <col min="8731" max="8731" width="0.7109375" style="96" customWidth="1"/>
    <col min="8732" max="8732" width="14" style="96" customWidth="1"/>
    <col min="8733" max="8733" width="0.7109375" style="96" customWidth="1"/>
    <col min="8734" max="8734" width="13.7109375" style="96" customWidth="1"/>
    <col min="8735" max="8735" width="0.7109375" style="96" customWidth="1"/>
    <col min="8736" max="8736" width="14.28515625" style="96" customWidth="1"/>
    <col min="8737" max="8737" width="0.7109375" style="96" customWidth="1"/>
    <col min="8738" max="8738" width="0" style="96" hidden="1" customWidth="1"/>
    <col min="8739" max="8960" width="8" style="96"/>
    <col min="8961" max="8961" width="10.28515625" style="96" customWidth="1"/>
    <col min="8962" max="8962" width="24.5703125" style="96" customWidth="1"/>
    <col min="8963" max="8963" width="8.140625" style="96" customWidth="1"/>
    <col min="8964" max="8964" width="12.7109375" style="96" customWidth="1"/>
    <col min="8965" max="8965" width="0.5703125" style="96" customWidth="1"/>
    <col min="8966" max="8966" width="13.42578125" style="96" customWidth="1"/>
    <col min="8967" max="8967" width="0.5703125" style="96" customWidth="1"/>
    <col min="8968" max="8968" width="11.5703125" style="96" customWidth="1"/>
    <col min="8969" max="8969" width="0.5703125" style="96" customWidth="1"/>
    <col min="8970" max="8970" width="13.42578125" style="96" customWidth="1"/>
    <col min="8971" max="8971" width="0.5703125" style="96" customWidth="1"/>
    <col min="8972" max="8972" width="12.140625" style="96" customWidth="1"/>
    <col min="8973" max="8973" width="0.5703125" style="96" customWidth="1"/>
    <col min="8974" max="8974" width="13.42578125" style="96" customWidth="1"/>
    <col min="8975" max="8975" width="0.5703125" style="96" customWidth="1"/>
    <col min="8976" max="8976" width="11.5703125" style="96" customWidth="1"/>
    <col min="8977" max="8977" width="0.5703125" style="96" customWidth="1"/>
    <col min="8978" max="8978" width="13" style="96" customWidth="1"/>
    <col min="8979" max="8979" width="0.5703125" style="96" customWidth="1"/>
    <col min="8980" max="8980" width="11.5703125" style="96" customWidth="1"/>
    <col min="8981" max="8981" width="0.42578125" style="96" customWidth="1"/>
    <col min="8982" max="8982" width="12.7109375" style="96" customWidth="1"/>
    <col min="8983" max="8983" width="0.42578125" style="96" customWidth="1"/>
    <col min="8984" max="8984" width="13.140625" style="96" customWidth="1"/>
    <col min="8985" max="8985" width="0.5703125" style="96" customWidth="1"/>
    <col min="8986" max="8986" width="13.5703125" style="96" customWidth="1"/>
    <col min="8987" max="8987" width="0.7109375" style="96" customWidth="1"/>
    <col min="8988" max="8988" width="14" style="96" customWidth="1"/>
    <col min="8989" max="8989" width="0.7109375" style="96" customWidth="1"/>
    <col min="8990" max="8990" width="13.7109375" style="96" customWidth="1"/>
    <col min="8991" max="8991" width="0.7109375" style="96" customWidth="1"/>
    <col min="8992" max="8992" width="14.28515625" style="96" customWidth="1"/>
    <col min="8993" max="8993" width="0.7109375" style="96" customWidth="1"/>
    <col min="8994" max="8994" width="0" style="96" hidden="1" customWidth="1"/>
    <col min="8995" max="9216" width="8" style="96"/>
    <col min="9217" max="9217" width="10.28515625" style="96" customWidth="1"/>
    <col min="9218" max="9218" width="24.5703125" style="96" customWidth="1"/>
    <col min="9219" max="9219" width="8.140625" style="96" customWidth="1"/>
    <col min="9220" max="9220" width="12.7109375" style="96" customWidth="1"/>
    <col min="9221" max="9221" width="0.5703125" style="96" customWidth="1"/>
    <col min="9222" max="9222" width="13.42578125" style="96" customWidth="1"/>
    <col min="9223" max="9223" width="0.5703125" style="96" customWidth="1"/>
    <col min="9224" max="9224" width="11.5703125" style="96" customWidth="1"/>
    <col min="9225" max="9225" width="0.5703125" style="96" customWidth="1"/>
    <col min="9226" max="9226" width="13.42578125" style="96" customWidth="1"/>
    <col min="9227" max="9227" width="0.5703125" style="96" customWidth="1"/>
    <col min="9228" max="9228" width="12.140625" style="96" customWidth="1"/>
    <col min="9229" max="9229" width="0.5703125" style="96" customWidth="1"/>
    <col min="9230" max="9230" width="13.42578125" style="96" customWidth="1"/>
    <col min="9231" max="9231" width="0.5703125" style="96" customWidth="1"/>
    <col min="9232" max="9232" width="11.5703125" style="96" customWidth="1"/>
    <col min="9233" max="9233" width="0.5703125" style="96" customWidth="1"/>
    <col min="9234" max="9234" width="13" style="96" customWidth="1"/>
    <col min="9235" max="9235" width="0.5703125" style="96" customWidth="1"/>
    <col min="9236" max="9236" width="11.5703125" style="96" customWidth="1"/>
    <col min="9237" max="9237" width="0.42578125" style="96" customWidth="1"/>
    <col min="9238" max="9238" width="12.7109375" style="96" customWidth="1"/>
    <col min="9239" max="9239" width="0.42578125" style="96" customWidth="1"/>
    <col min="9240" max="9240" width="13.140625" style="96" customWidth="1"/>
    <col min="9241" max="9241" width="0.5703125" style="96" customWidth="1"/>
    <col min="9242" max="9242" width="13.5703125" style="96" customWidth="1"/>
    <col min="9243" max="9243" width="0.7109375" style="96" customWidth="1"/>
    <col min="9244" max="9244" width="14" style="96" customWidth="1"/>
    <col min="9245" max="9245" width="0.7109375" style="96" customWidth="1"/>
    <col min="9246" max="9246" width="13.7109375" style="96" customWidth="1"/>
    <col min="9247" max="9247" width="0.7109375" style="96" customWidth="1"/>
    <col min="9248" max="9248" width="14.28515625" style="96" customWidth="1"/>
    <col min="9249" max="9249" width="0.7109375" style="96" customWidth="1"/>
    <col min="9250" max="9250" width="0" style="96" hidden="1" customWidth="1"/>
    <col min="9251" max="9472" width="8" style="96"/>
    <col min="9473" max="9473" width="10.28515625" style="96" customWidth="1"/>
    <col min="9474" max="9474" width="24.5703125" style="96" customWidth="1"/>
    <col min="9475" max="9475" width="8.140625" style="96" customWidth="1"/>
    <col min="9476" max="9476" width="12.7109375" style="96" customWidth="1"/>
    <col min="9477" max="9477" width="0.5703125" style="96" customWidth="1"/>
    <col min="9478" max="9478" width="13.42578125" style="96" customWidth="1"/>
    <col min="9479" max="9479" width="0.5703125" style="96" customWidth="1"/>
    <col min="9480" max="9480" width="11.5703125" style="96" customWidth="1"/>
    <col min="9481" max="9481" width="0.5703125" style="96" customWidth="1"/>
    <col min="9482" max="9482" width="13.42578125" style="96" customWidth="1"/>
    <col min="9483" max="9483" width="0.5703125" style="96" customWidth="1"/>
    <col min="9484" max="9484" width="12.140625" style="96" customWidth="1"/>
    <col min="9485" max="9485" width="0.5703125" style="96" customWidth="1"/>
    <col min="9486" max="9486" width="13.42578125" style="96" customWidth="1"/>
    <col min="9487" max="9487" width="0.5703125" style="96" customWidth="1"/>
    <col min="9488" max="9488" width="11.5703125" style="96" customWidth="1"/>
    <col min="9489" max="9489" width="0.5703125" style="96" customWidth="1"/>
    <col min="9490" max="9490" width="13" style="96" customWidth="1"/>
    <col min="9491" max="9491" width="0.5703125" style="96" customWidth="1"/>
    <col min="9492" max="9492" width="11.5703125" style="96" customWidth="1"/>
    <col min="9493" max="9493" width="0.42578125" style="96" customWidth="1"/>
    <col min="9494" max="9494" width="12.7109375" style="96" customWidth="1"/>
    <col min="9495" max="9495" width="0.42578125" style="96" customWidth="1"/>
    <col min="9496" max="9496" width="13.140625" style="96" customWidth="1"/>
    <col min="9497" max="9497" width="0.5703125" style="96" customWidth="1"/>
    <col min="9498" max="9498" width="13.5703125" style="96" customWidth="1"/>
    <col min="9499" max="9499" width="0.7109375" style="96" customWidth="1"/>
    <col min="9500" max="9500" width="14" style="96" customWidth="1"/>
    <col min="9501" max="9501" width="0.7109375" style="96" customWidth="1"/>
    <col min="9502" max="9502" width="13.7109375" style="96" customWidth="1"/>
    <col min="9503" max="9503" width="0.7109375" style="96" customWidth="1"/>
    <col min="9504" max="9504" width="14.28515625" style="96" customWidth="1"/>
    <col min="9505" max="9505" width="0.7109375" style="96" customWidth="1"/>
    <col min="9506" max="9506" width="0" style="96" hidden="1" customWidth="1"/>
    <col min="9507" max="9728" width="8" style="96"/>
    <col min="9729" max="9729" width="10.28515625" style="96" customWidth="1"/>
    <col min="9730" max="9730" width="24.5703125" style="96" customWidth="1"/>
    <col min="9731" max="9731" width="8.140625" style="96" customWidth="1"/>
    <col min="9732" max="9732" width="12.7109375" style="96" customWidth="1"/>
    <col min="9733" max="9733" width="0.5703125" style="96" customWidth="1"/>
    <col min="9734" max="9734" width="13.42578125" style="96" customWidth="1"/>
    <col min="9735" max="9735" width="0.5703125" style="96" customWidth="1"/>
    <col min="9736" max="9736" width="11.5703125" style="96" customWidth="1"/>
    <col min="9737" max="9737" width="0.5703125" style="96" customWidth="1"/>
    <col min="9738" max="9738" width="13.42578125" style="96" customWidth="1"/>
    <col min="9739" max="9739" width="0.5703125" style="96" customWidth="1"/>
    <col min="9740" max="9740" width="12.140625" style="96" customWidth="1"/>
    <col min="9741" max="9741" width="0.5703125" style="96" customWidth="1"/>
    <col min="9742" max="9742" width="13.42578125" style="96" customWidth="1"/>
    <col min="9743" max="9743" width="0.5703125" style="96" customWidth="1"/>
    <col min="9744" max="9744" width="11.5703125" style="96" customWidth="1"/>
    <col min="9745" max="9745" width="0.5703125" style="96" customWidth="1"/>
    <col min="9746" max="9746" width="13" style="96" customWidth="1"/>
    <col min="9747" max="9747" width="0.5703125" style="96" customWidth="1"/>
    <col min="9748" max="9748" width="11.5703125" style="96" customWidth="1"/>
    <col min="9749" max="9749" width="0.42578125" style="96" customWidth="1"/>
    <col min="9750" max="9750" width="12.7109375" style="96" customWidth="1"/>
    <col min="9751" max="9751" width="0.42578125" style="96" customWidth="1"/>
    <col min="9752" max="9752" width="13.140625" style="96" customWidth="1"/>
    <col min="9753" max="9753" width="0.5703125" style="96" customWidth="1"/>
    <col min="9754" max="9754" width="13.5703125" style="96" customWidth="1"/>
    <col min="9755" max="9755" width="0.7109375" style="96" customWidth="1"/>
    <col min="9756" max="9756" width="14" style="96" customWidth="1"/>
    <col min="9757" max="9757" width="0.7109375" style="96" customWidth="1"/>
    <col min="9758" max="9758" width="13.7109375" style="96" customWidth="1"/>
    <col min="9759" max="9759" width="0.7109375" style="96" customWidth="1"/>
    <col min="9760" max="9760" width="14.28515625" style="96" customWidth="1"/>
    <col min="9761" max="9761" width="0.7109375" style="96" customWidth="1"/>
    <col min="9762" max="9762" width="0" style="96" hidden="1" customWidth="1"/>
    <col min="9763" max="9984" width="8" style="96"/>
    <col min="9985" max="9985" width="10.28515625" style="96" customWidth="1"/>
    <col min="9986" max="9986" width="24.5703125" style="96" customWidth="1"/>
    <col min="9987" max="9987" width="8.140625" style="96" customWidth="1"/>
    <col min="9988" max="9988" width="12.7109375" style="96" customWidth="1"/>
    <col min="9989" max="9989" width="0.5703125" style="96" customWidth="1"/>
    <col min="9990" max="9990" width="13.42578125" style="96" customWidth="1"/>
    <col min="9991" max="9991" width="0.5703125" style="96" customWidth="1"/>
    <col min="9992" max="9992" width="11.5703125" style="96" customWidth="1"/>
    <col min="9993" max="9993" width="0.5703125" style="96" customWidth="1"/>
    <col min="9994" max="9994" width="13.42578125" style="96" customWidth="1"/>
    <col min="9995" max="9995" width="0.5703125" style="96" customWidth="1"/>
    <col min="9996" max="9996" width="12.140625" style="96" customWidth="1"/>
    <col min="9997" max="9997" width="0.5703125" style="96" customWidth="1"/>
    <col min="9998" max="9998" width="13.42578125" style="96" customWidth="1"/>
    <col min="9999" max="9999" width="0.5703125" style="96" customWidth="1"/>
    <col min="10000" max="10000" width="11.5703125" style="96" customWidth="1"/>
    <col min="10001" max="10001" width="0.5703125" style="96" customWidth="1"/>
    <col min="10002" max="10002" width="13" style="96" customWidth="1"/>
    <col min="10003" max="10003" width="0.5703125" style="96" customWidth="1"/>
    <col min="10004" max="10004" width="11.5703125" style="96" customWidth="1"/>
    <col min="10005" max="10005" width="0.42578125" style="96" customWidth="1"/>
    <col min="10006" max="10006" width="12.7109375" style="96" customWidth="1"/>
    <col min="10007" max="10007" width="0.42578125" style="96" customWidth="1"/>
    <col min="10008" max="10008" width="13.140625" style="96" customWidth="1"/>
    <col min="10009" max="10009" width="0.5703125" style="96" customWidth="1"/>
    <col min="10010" max="10010" width="13.5703125" style="96" customWidth="1"/>
    <col min="10011" max="10011" width="0.7109375" style="96" customWidth="1"/>
    <col min="10012" max="10012" width="14" style="96" customWidth="1"/>
    <col min="10013" max="10013" width="0.7109375" style="96" customWidth="1"/>
    <col min="10014" max="10014" width="13.7109375" style="96" customWidth="1"/>
    <col min="10015" max="10015" width="0.7109375" style="96" customWidth="1"/>
    <col min="10016" max="10016" width="14.28515625" style="96" customWidth="1"/>
    <col min="10017" max="10017" width="0.7109375" style="96" customWidth="1"/>
    <col min="10018" max="10018" width="0" style="96" hidden="1" customWidth="1"/>
    <col min="10019" max="10240" width="8" style="96"/>
    <col min="10241" max="10241" width="10.28515625" style="96" customWidth="1"/>
    <col min="10242" max="10242" width="24.5703125" style="96" customWidth="1"/>
    <col min="10243" max="10243" width="8.140625" style="96" customWidth="1"/>
    <col min="10244" max="10244" width="12.7109375" style="96" customWidth="1"/>
    <col min="10245" max="10245" width="0.5703125" style="96" customWidth="1"/>
    <col min="10246" max="10246" width="13.42578125" style="96" customWidth="1"/>
    <col min="10247" max="10247" width="0.5703125" style="96" customWidth="1"/>
    <col min="10248" max="10248" width="11.5703125" style="96" customWidth="1"/>
    <col min="10249" max="10249" width="0.5703125" style="96" customWidth="1"/>
    <col min="10250" max="10250" width="13.42578125" style="96" customWidth="1"/>
    <col min="10251" max="10251" width="0.5703125" style="96" customWidth="1"/>
    <col min="10252" max="10252" width="12.140625" style="96" customWidth="1"/>
    <col min="10253" max="10253" width="0.5703125" style="96" customWidth="1"/>
    <col min="10254" max="10254" width="13.42578125" style="96" customWidth="1"/>
    <col min="10255" max="10255" width="0.5703125" style="96" customWidth="1"/>
    <col min="10256" max="10256" width="11.5703125" style="96" customWidth="1"/>
    <col min="10257" max="10257" width="0.5703125" style="96" customWidth="1"/>
    <col min="10258" max="10258" width="13" style="96" customWidth="1"/>
    <col min="10259" max="10259" width="0.5703125" style="96" customWidth="1"/>
    <col min="10260" max="10260" width="11.5703125" style="96" customWidth="1"/>
    <col min="10261" max="10261" width="0.42578125" style="96" customWidth="1"/>
    <col min="10262" max="10262" width="12.7109375" style="96" customWidth="1"/>
    <col min="10263" max="10263" width="0.42578125" style="96" customWidth="1"/>
    <col min="10264" max="10264" width="13.140625" style="96" customWidth="1"/>
    <col min="10265" max="10265" width="0.5703125" style="96" customWidth="1"/>
    <col min="10266" max="10266" width="13.5703125" style="96" customWidth="1"/>
    <col min="10267" max="10267" width="0.7109375" style="96" customWidth="1"/>
    <col min="10268" max="10268" width="14" style="96" customWidth="1"/>
    <col min="10269" max="10269" width="0.7109375" style="96" customWidth="1"/>
    <col min="10270" max="10270" width="13.7109375" style="96" customWidth="1"/>
    <col min="10271" max="10271" width="0.7109375" style="96" customWidth="1"/>
    <col min="10272" max="10272" width="14.28515625" style="96" customWidth="1"/>
    <col min="10273" max="10273" width="0.7109375" style="96" customWidth="1"/>
    <col min="10274" max="10274" width="0" style="96" hidden="1" customWidth="1"/>
    <col min="10275" max="10496" width="8" style="96"/>
    <col min="10497" max="10497" width="10.28515625" style="96" customWidth="1"/>
    <col min="10498" max="10498" width="24.5703125" style="96" customWidth="1"/>
    <col min="10499" max="10499" width="8.140625" style="96" customWidth="1"/>
    <col min="10500" max="10500" width="12.7109375" style="96" customWidth="1"/>
    <col min="10501" max="10501" width="0.5703125" style="96" customWidth="1"/>
    <col min="10502" max="10502" width="13.42578125" style="96" customWidth="1"/>
    <col min="10503" max="10503" width="0.5703125" style="96" customWidth="1"/>
    <col min="10504" max="10504" width="11.5703125" style="96" customWidth="1"/>
    <col min="10505" max="10505" width="0.5703125" style="96" customWidth="1"/>
    <col min="10506" max="10506" width="13.42578125" style="96" customWidth="1"/>
    <col min="10507" max="10507" width="0.5703125" style="96" customWidth="1"/>
    <col min="10508" max="10508" width="12.140625" style="96" customWidth="1"/>
    <col min="10509" max="10509" width="0.5703125" style="96" customWidth="1"/>
    <col min="10510" max="10510" width="13.42578125" style="96" customWidth="1"/>
    <col min="10511" max="10511" width="0.5703125" style="96" customWidth="1"/>
    <col min="10512" max="10512" width="11.5703125" style="96" customWidth="1"/>
    <col min="10513" max="10513" width="0.5703125" style="96" customWidth="1"/>
    <col min="10514" max="10514" width="13" style="96" customWidth="1"/>
    <col min="10515" max="10515" width="0.5703125" style="96" customWidth="1"/>
    <col min="10516" max="10516" width="11.5703125" style="96" customWidth="1"/>
    <col min="10517" max="10517" width="0.42578125" style="96" customWidth="1"/>
    <col min="10518" max="10518" width="12.7109375" style="96" customWidth="1"/>
    <col min="10519" max="10519" width="0.42578125" style="96" customWidth="1"/>
    <col min="10520" max="10520" width="13.140625" style="96" customWidth="1"/>
    <col min="10521" max="10521" width="0.5703125" style="96" customWidth="1"/>
    <col min="10522" max="10522" width="13.5703125" style="96" customWidth="1"/>
    <col min="10523" max="10523" width="0.7109375" style="96" customWidth="1"/>
    <col min="10524" max="10524" width="14" style="96" customWidth="1"/>
    <col min="10525" max="10525" width="0.7109375" style="96" customWidth="1"/>
    <col min="10526" max="10526" width="13.7109375" style="96" customWidth="1"/>
    <col min="10527" max="10527" width="0.7109375" style="96" customWidth="1"/>
    <col min="10528" max="10528" width="14.28515625" style="96" customWidth="1"/>
    <col min="10529" max="10529" width="0.7109375" style="96" customWidth="1"/>
    <col min="10530" max="10530" width="0" style="96" hidden="1" customWidth="1"/>
    <col min="10531" max="10752" width="8" style="96"/>
    <col min="10753" max="10753" width="10.28515625" style="96" customWidth="1"/>
    <col min="10754" max="10754" width="24.5703125" style="96" customWidth="1"/>
    <col min="10755" max="10755" width="8.140625" style="96" customWidth="1"/>
    <col min="10756" max="10756" width="12.7109375" style="96" customWidth="1"/>
    <col min="10757" max="10757" width="0.5703125" style="96" customWidth="1"/>
    <col min="10758" max="10758" width="13.42578125" style="96" customWidth="1"/>
    <col min="10759" max="10759" width="0.5703125" style="96" customWidth="1"/>
    <col min="10760" max="10760" width="11.5703125" style="96" customWidth="1"/>
    <col min="10761" max="10761" width="0.5703125" style="96" customWidth="1"/>
    <col min="10762" max="10762" width="13.42578125" style="96" customWidth="1"/>
    <col min="10763" max="10763" width="0.5703125" style="96" customWidth="1"/>
    <col min="10764" max="10764" width="12.140625" style="96" customWidth="1"/>
    <col min="10765" max="10765" width="0.5703125" style="96" customWidth="1"/>
    <col min="10766" max="10766" width="13.42578125" style="96" customWidth="1"/>
    <col min="10767" max="10767" width="0.5703125" style="96" customWidth="1"/>
    <col min="10768" max="10768" width="11.5703125" style="96" customWidth="1"/>
    <col min="10769" max="10769" width="0.5703125" style="96" customWidth="1"/>
    <col min="10770" max="10770" width="13" style="96" customWidth="1"/>
    <col min="10771" max="10771" width="0.5703125" style="96" customWidth="1"/>
    <col min="10772" max="10772" width="11.5703125" style="96" customWidth="1"/>
    <col min="10773" max="10773" width="0.42578125" style="96" customWidth="1"/>
    <col min="10774" max="10774" width="12.7109375" style="96" customWidth="1"/>
    <col min="10775" max="10775" width="0.42578125" style="96" customWidth="1"/>
    <col min="10776" max="10776" width="13.140625" style="96" customWidth="1"/>
    <col min="10777" max="10777" width="0.5703125" style="96" customWidth="1"/>
    <col min="10778" max="10778" width="13.5703125" style="96" customWidth="1"/>
    <col min="10779" max="10779" width="0.7109375" style="96" customWidth="1"/>
    <col min="10780" max="10780" width="14" style="96" customWidth="1"/>
    <col min="10781" max="10781" width="0.7109375" style="96" customWidth="1"/>
    <col min="10782" max="10782" width="13.7109375" style="96" customWidth="1"/>
    <col min="10783" max="10783" width="0.7109375" style="96" customWidth="1"/>
    <col min="10784" max="10784" width="14.28515625" style="96" customWidth="1"/>
    <col min="10785" max="10785" width="0.7109375" style="96" customWidth="1"/>
    <col min="10786" max="10786" width="0" style="96" hidden="1" customWidth="1"/>
    <col min="10787" max="11008" width="8" style="96"/>
    <col min="11009" max="11009" width="10.28515625" style="96" customWidth="1"/>
    <col min="11010" max="11010" width="24.5703125" style="96" customWidth="1"/>
    <col min="11011" max="11011" width="8.140625" style="96" customWidth="1"/>
    <col min="11012" max="11012" width="12.7109375" style="96" customWidth="1"/>
    <col min="11013" max="11013" width="0.5703125" style="96" customWidth="1"/>
    <col min="11014" max="11014" width="13.42578125" style="96" customWidth="1"/>
    <col min="11015" max="11015" width="0.5703125" style="96" customWidth="1"/>
    <col min="11016" max="11016" width="11.5703125" style="96" customWidth="1"/>
    <col min="11017" max="11017" width="0.5703125" style="96" customWidth="1"/>
    <col min="11018" max="11018" width="13.42578125" style="96" customWidth="1"/>
    <col min="11019" max="11019" width="0.5703125" style="96" customWidth="1"/>
    <col min="11020" max="11020" width="12.140625" style="96" customWidth="1"/>
    <col min="11021" max="11021" width="0.5703125" style="96" customWidth="1"/>
    <col min="11022" max="11022" width="13.42578125" style="96" customWidth="1"/>
    <col min="11023" max="11023" width="0.5703125" style="96" customWidth="1"/>
    <col min="11024" max="11024" width="11.5703125" style="96" customWidth="1"/>
    <col min="11025" max="11025" width="0.5703125" style="96" customWidth="1"/>
    <col min="11026" max="11026" width="13" style="96" customWidth="1"/>
    <col min="11027" max="11027" width="0.5703125" style="96" customWidth="1"/>
    <col min="11028" max="11028" width="11.5703125" style="96" customWidth="1"/>
    <col min="11029" max="11029" width="0.42578125" style="96" customWidth="1"/>
    <col min="11030" max="11030" width="12.7109375" style="96" customWidth="1"/>
    <col min="11031" max="11031" width="0.42578125" style="96" customWidth="1"/>
    <col min="11032" max="11032" width="13.140625" style="96" customWidth="1"/>
    <col min="11033" max="11033" width="0.5703125" style="96" customWidth="1"/>
    <col min="11034" max="11034" width="13.5703125" style="96" customWidth="1"/>
    <col min="11035" max="11035" width="0.7109375" style="96" customWidth="1"/>
    <col min="11036" max="11036" width="14" style="96" customWidth="1"/>
    <col min="11037" max="11037" width="0.7109375" style="96" customWidth="1"/>
    <col min="11038" max="11038" width="13.7109375" style="96" customWidth="1"/>
    <col min="11039" max="11039" width="0.7109375" style="96" customWidth="1"/>
    <col min="11040" max="11040" width="14.28515625" style="96" customWidth="1"/>
    <col min="11041" max="11041" width="0.7109375" style="96" customWidth="1"/>
    <col min="11042" max="11042" width="0" style="96" hidden="1" customWidth="1"/>
    <col min="11043" max="11264" width="8" style="96"/>
    <col min="11265" max="11265" width="10.28515625" style="96" customWidth="1"/>
    <col min="11266" max="11266" width="24.5703125" style="96" customWidth="1"/>
    <col min="11267" max="11267" width="8.140625" style="96" customWidth="1"/>
    <col min="11268" max="11268" width="12.7109375" style="96" customWidth="1"/>
    <col min="11269" max="11269" width="0.5703125" style="96" customWidth="1"/>
    <col min="11270" max="11270" width="13.42578125" style="96" customWidth="1"/>
    <col min="11271" max="11271" width="0.5703125" style="96" customWidth="1"/>
    <col min="11272" max="11272" width="11.5703125" style="96" customWidth="1"/>
    <col min="11273" max="11273" width="0.5703125" style="96" customWidth="1"/>
    <col min="11274" max="11274" width="13.42578125" style="96" customWidth="1"/>
    <col min="11275" max="11275" width="0.5703125" style="96" customWidth="1"/>
    <col min="11276" max="11276" width="12.140625" style="96" customWidth="1"/>
    <col min="11277" max="11277" width="0.5703125" style="96" customWidth="1"/>
    <col min="11278" max="11278" width="13.42578125" style="96" customWidth="1"/>
    <col min="11279" max="11279" width="0.5703125" style="96" customWidth="1"/>
    <col min="11280" max="11280" width="11.5703125" style="96" customWidth="1"/>
    <col min="11281" max="11281" width="0.5703125" style="96" customWidth="1"/>
    <col min="11282" max="11282" width="13" style="96" customWidth="1"/>
    <col min="11283" max="11283" width="0.5703125" style="96" customWidth="1"/>
    <col min="11284" max="11284" width="11.5703125" style="96" customWidth="1"/>
    <col min="11285" max="11285" width="0.42578125" style="96" customWidth="1"/>
    <col min="11286" max="11286" width="12.7109375" style="96" customWidth="1"/>
    <col min="11287" max="11287" width="0.42578125" style="96" customWidth="1"/>
    <col min="11288" max="11288" width="13.140625" style="96" customWidth="1"/>
    <col min="11289" max="11289" width="0.5703125" style="96" customWidth="1"/>
    <col min="11290" max="11290" width="13.5703125" style="96" customWidth="1"/>
    <col min="11291" max="11291" width="0.7109375" style="96" customWidth="1"/>
    <col min="11292" max="11292" width="14" style="96" customWidth="1"/>
    <col min="11293" max="11293" width="0.7109375" style="96" customWidth="1"/>
    <col min="11294" max="11294" width="13.7109375" style="96" customWidth="1"/>
    <col min="11295" max="11295" width="0.7109375" style="96" customWidth="1"/>
    <col min="11296" max="11296" width="14.28515625" style="96" customWidth="1"/>
    <col min="11297" max="11297" width="0.7109375" style="96" customWidth="1"/>
    <col min="11298" max="11298" width="0" style="96" hidden="1" customWidth="1"/>
    <col min="11299" max="11520" width="8" style="96"/>
    <col min="11521" max="11521" width="10.28515625" style="96" customWidth="1"/>
    <col min="11522" max="11522" width="24.5703125" style="96" customWidth="1"/>
    <col min="11523" max="11523" width="8.140625" style="96" customWidth="1"/>
    <col min="11524" max="11524" width="12.7109375" style="96" customWidth="1"/>
    <col min="11525" max="11525" width="0.5703125" style="96" customWidth="1"/>
    <col min="11526" max="11526" width="13.42578125" style="96" customWidth="1"/>
    <col min="11527" max="11527" width="0.5703125" style="96" customWidth="1"/>
    <col min="11528" max="11528" width="11.5703125" style="96" customWidth="1"/>
    <col min="11529" max="11529" width="0.5703125" style="96" customWidth="1"/>
    <col min="11530" max="11530" width="13.42578125" style="96" customWidth="1"/>
    <col min="11531" max="11531" width="0.5703125" style="96" customWidth="1"/>
    <col min="11532" max="11532" width="12.140625" style="96" customWidth="1"/>
    <col min="11533" max="11533" width="0.5703125" style="96" customWidth="1"/>
    <col min="11534" max="11534" width="13.42578125" style="96" customWidth="1"/>
    <col min="11535" max="11535" width="0.5703125" style="96" customWidth="1"/>
    <col min="11536" max="11536" width="11.5703125" style="96" customWidth="1"/>
    <col min="11537" max="11537" width="0.5703125" style="96" customWidth="1"/>
    <col min="11538" max="11538" width="13" style="96" customWidth="1"/>
    <col min="11539" max="11539" width="0.5703125" style="96" customWidth="1"/>
    <col min="11540" max="11540" width="11.5703125" style="96" customWidth="1"/>
    <col min="11541" max="11541" width="0.42578125" style="96" customWidth="1"/>
    <col min="11542" max="11542" width="12.7109375" style="96" customWidth="1"/>
    <col min="11543" max="11543" width="0.42578125" style="96" customWidth="1"/>
    <col min="11544" max="11544" width="13.140625" style="96" customWidth="1"/>
    <col min="11545" max="11545" width="0.5703125" style="96" customWidth="1"/>
    <col min="11546" max="11546" width="13.5703125" style="96" customWidth="1"/>
    <col min="11547" max="11547" width="0.7109375" style="96" customWidth="1"/>
    <col min="11548" max="11548" width="14" style="96" customWidth="1"/>
    <col min="11549" max="11549" width="0.7109375" style="96" customWidth="1"/>
    <col min="11550" max="11550" width="13.7109375" style="96" customWidth="1"/>
    <col min="11551" max="11551" width="0.7109375" style="96" customWidth="1"/>
    <col min="11552" max="11552" width="14.28515625" style="96" customWidth="1"/>
    <col min="11553" max="11553" width="0.7109375" style="96" customWidth="1"/>
    <col min="11554" max="11554" width="0" style="96" hidden="1" customWidth="1"/>
    <col min="11555" max="11776" width="8" style="96"/>
    <col min="11777" max="11777" width="10.28515625" style="96" customWidth="1"/>
    <col min="11778" max="11778" width="24.5703125" style="96" customWidth="1"/>
    <col min="11779" max="11779" width="8.140625" style="96" customWidth="1"/>
    <col min="11780" max="11780" width="12.7109375" style="96" customWidth="1"/>
    <col min="11781" max="11781" width="0.5703125" style="96" customWidth="1"/>
    <col min="11782" max="11782" width="13.42578125" style="96" customWidth="1"/>
    <col min="11783" max="11783" width="0.5703125" style="96" customWidth="1"/>
    <col min="11784" max="11784" width="11.5703125" style="96" customWidth="1"/>
    <col min="11785" max="11785" width="0.5703125" style="96" customWidth="1"/>
    <col min="11786" max="11786" width="13.42578125" style="96" customWidth="1"/>
    <col min="11787" max="11787" width="0.5703125" style="96" customWidth="1"/>
    <col min="11788" max="11788" width="12.140625" style="96" customWidth="1"/>
    <col min="11789" max="11789" width="0.5703125" style="96" customWidth="1"/>
    <col min="11790" max="11790" width="13.42578125" style="96" customWidth="1"/>
    <col min="11791" max="11791" width="0.5703125" style="96" customWidth="1"/>
    <col min="11792" max="11792" width="11.5703125" style="96" customWidth="1"/>
    <col min="11793" max="11793" width="0.5703125" style="96" customWidth="1"/>
    <col min="11794" max="11794" width="13" style="96" customWidth="1"/>
    <col min="11795" max="11795" width="0.5703125" style="96" customWidth="1"/>
    <col min="11796" max="11796" width="11.5703125" style="96" customWidth="1"/>
    <col min="11797" max="11797" width="0.42578125" style="96" customWidth="1"/>
    <col min="11798" max="11798" width="12.7109375" style="96" customWidth="1"/>
    <col min="11799" max="11799" width="0.42578125" style="96" customWidth="1"/>
    <col min="11800" max="11800" width="13.140625" style="96" customWidth="1"/>
    <col min="11801" max="11801" width="0.5703125" style="96" customWidth="1"/>
    <col min="11802" max="11802" width="13.5703125" style="96" customWidth="1"/>
    <col min="11803" max="11803" width="0.7109375" style="96" customWidth="1"/>
    <col min="11804" max="11804" width="14" style="96" customWidth="1"/>
    <col min="11805" max="11805" width="0.7109375" style="96" customWidth="1"/>
    <col min="11806" max="11806" width="13.7109375" style="96" customWidth="1"/>
    <col min="11807" max="11807" width="0.7109375" style="96" customWidth="1"/>
    <col min="11808" max="11808" width="14.28515625" style="96" customWidth="1"/>
    <col min="11809" max="11809" width="0.7109375" style="96" customWidth="1"/>
    <col min="11810" max="11810" width="0" style="96" hidden="1" customWidth="1"/>
    <col min="11811" max="12032" width="8" style="96"/>
    <col min="12033" max="12033" width="10.28515625" style="96" customWidth="1"/>
    <col min="12034" max="12034" width="24.5703125" style="96" customWidth="1"/>
    <col min="12035" max="12035" width="8.140625" style="96" customWidth="1"/>
    <col min="12036" max="12036" width="12.7109375" style="96" customWidth="1"/>
    <col min="12037" max="12037" width="0.5703125" style="96" customWidth="1"/>
    <col min="12038" max="12038" width="13.42578125" style="96" customWidth="1"/>
    <col min="12039" max="12039" width="0.5703125" style="96" customWidth="1"/>
    <col min="12040" max="12040" width="11.5703125" style="96" customWidth="1"/>
    <col min="12041" max="12041" width="0.5703125" style="96" customWidth="1"/>
    <col min="12042" max="12042" width="13.42578125" style="96" customWidth="1"/>
    <col min="12043" max="12043" width="0.5703125" style="96" customWidth="1"/>
    <col min="12044" max="12044" width="12.140625" style="96" customWidth="1"/>
    <col min="12045" max="12045" width="0.5703125" style="96" customWidth="1"/>
    <col min="12046" max="12046" width="13.42578125" style="96" customWidth="1"/>
    <col min="12047" max="12047" width="0.5703125" style="96" customWidth="1"/>
    <col min="12048" max="12048" width="11.5703125" style="96" customWidth="1"/>
    <col min="12049" max="12049" width="0.5703125" style="96" customWidth="1"/>
    <col min="12050" max="12050" width="13" style="96" customWidth="1"/>
    <col min="12051" max="12051" width="0.5703125" style="96" customWidth="1"/>
    <col min="12052" max="12052" width="11.5703125" style="96" customWidth="1"/>
    <col min="12053" max="12053" width="0.42578125" style="96" customWidth="1"/>
    <col min="12054" max="12054" width="12.7109375" style="96" customWidth="1"/>
    <col min="12055" max="12055" width="0.42578125" style="96" customWidth="1"/>
    <col min="12056" max="12056" width="13.140625" style="96" customWidth="1"/>
    <col min="12057" max="12057" width="0.5703125" style="96" customWidth="1"/>
    <col min="12058" max="12058" width="13.5703125" style="96" customWidth="1"/>
    <col min="12059" max="12059" width="0.7109375" style="96" customWidth="1"/>
    <col min="12060" max="12060" width="14" style="96" customWidth="1"/>
    <col min="12061" max="12061" width="0.7109375" style="96" customWidth="1"/>
    <col min="12062" max="12062" width="13.7109375" style="96" customWidth="1"/>
    <col min="12063" max="12063" width="0.7109375" style="96" customWidth="1"/>
    <col min="12064" max="12064" width="14.28515625" style="96" customWidth="1"/>
    <col min="12065" max="12065" width="0.7109375" style="96" customWidth="1"/>
    <col min="12066" max="12066" width="0" style="96" hidden="1" customWidth="1"/>
    <col min="12067" max="12288" width="8" style="96"/>
    <col min="12289" max="12289" width="10.28515625" style="96" customWidth="1"/>
    <col min="12290" max="12290" width="24.5703125" style="96" customWidth="1"/>
    <col min="12291" max="12291" width="8.140625" style="96" customWidth="1"/>
    <col min="12292" max="12292" width="12.7109375" style="96" customWidth="1"/>
    <col min="12293" max="12293" width="0.5703125" style="96" customWidth="1"/>
    <col min="12294" max="12294" width="13.42578125" style="96" customWidth="1"/>
    <col min="12295" max="12295" width="0.5703125" style="96" customWidth="1"/>
    <col min="12296" max="12296" width="11.5703125" style="96" customWidth="1"/>
    <col min="12297" max="12297" width="0.5703125" style="96" customWidth="1"/>
    <col min="12298" max="12298" width="13.42578125" style="96" customWidth="1"/>
    <col min="12299" max="12299" width="0.5703125" style="96" customWidth="1"/>
    <col min="12300" max="12300" width="12.140625" style="96" customWidth="1"/>
    <col min="12301" max="12301" width="0.5703125" style="96" customWidth="1"/>
    <col min="12302" max="12302" width="13.42578125" style="96" customWidth="1"/>
    <col min="12303" max="12303" width="0.5703125" style="96" customWidth="1"/>
    <col min="12304" max="12304" width="11.5703125" style="96" customWidth="1"/>
    <col min="12305" max="12305" width="0.5703125" style="96" customWidth="1"/>
    <col min="12306" max="12306" width="13" style="96" customWidth="1"/>
    <col min="12307" max="12307" width="0.5703125" style="96" customWidth="1"/>
    <col min="12308" max="12308" width="11.5703125" style="96" customWidth="1"/>
    <col min="12309" max="12309" width="0.42578125" style="96" customWidth="1"/>
    <col min="12310" max="12310" width="12.7109375" style="96" customWidth="1"/>
    <col min="12311" max="12311" width="0.42578125" style="96" customWidth="1"/>
    <col min="12312" max="12312" width="13.140625" style="96" customWidth="1"/>
    <col min="12313" max="12313" width="0.5703125" style="96" customWidth="1"/>
    <col min="12314" max="12314" width="13.5703125" style="96" customWidth="1"/>
    <col min="12315" max="12315" width="0.7109375" style="96" customWidth="1"/>
    <col min="12316" max="12316" width="14" style="96" customWidth="1"/>
    <col min="12317" max="12317" width="0.7109375" style="96" customWidth="1"/>
    <col min="12318" max="12318" width="13.7109375" style="96" customWidth="1"/>
    <col min="12319" max="12319" width="0.7109375" style="96" customWidth="1"/>
    <col min="12320" max="12320" width="14.28515625" style="96" customWidth="1"/>
    <col min="12321" max="12321" width="0.7109375" style="96" customWidth="1"/>
    <col min="12322" max="12322" width="0" style="96" hidden="1" customWidth="1"/>
    <col min="12323" max="12544" width="8" style="96"/>
    <col min="12545" max="12545" width="10.28515625" style="96" customWidth="1"/>
    <col min="12546" max="12546" width="24.5703125" style="96" customWidth="1"/>
    <col min="12547" max="12547" width="8.140625" style="96" customWidth="1"/>
    <col min="12548" max="12548" width="12.7109375" style="96" customWidth="1"/>
    <col min="12549" max="12549" width="0.5703125" style="96" customWidth="1"/>
    <col min="12550" max="12550" width="13.42578125" style="96" customWidth="1"/>
    <col min="12551" max="12551" width="0.5703125" style="96" customWidth="1"/>
    <col min="12552" max="12552" width="11.5703125" style="96" customWidth="1"/>
    <col min="12553" max="12553" width="0.5703125" style="96" customWidth="1"/>
    <col min="12554" max="12554" width="13.42578125" style="96" customWidth="1"/>
    <col min="12555" max="12555" width="0.5703125" style="96" customWidth="1"/>
    <col min="12556" max="12556" width="12.140625" style="96" customWidth="1"/>
    <col min="12557" max="12557" width="0.5703125" style="96" customWidth="1"/>
    <col min="12558" max="12558" width="13.42578125" style="96" customWidth="1"/>
    <col min="12559" max="12559" width="0.5703125" style="96" customWidth="1"/>
    <col min="12560" max="12560" width="11.5703125" style="96" customWidth="1"/>
    <col min="12561" max="12561" width="0.5703125" style="96" customWidth="1"/>
    <col min="12562" max="12562" width="13" style="96" customWidth="1"/>
    <col min="12563" max="12563" width="0.5703125" style="96" customWidth="1"/>
    <col min="12564" max="12564" width="11.5703125" style="96" customWidth="1"/>
    <col min="12565" max="12565" width="0.42578125" style="96" customWidth="1"/>
    <col min="12566" max="12566" width="12.7109375" style="96" customWidth="1"/>
    <col min="12567" max="12567" width="0.42578125" style="96" customWidth="1"/>
    <col min="12568" max="12568" width="13.140625" style="96" customWidth="1"/>
    <col min="12569" max="12569" width="0.5703125" style="96" customWidth="1"/>
    <col min="12570" max="12570" width="13.5703125" style="96" customWidth="1"/>
    <col min="12571" max="12571" width="0.7109375" style="96" customWidth="1"/>
    <col min="12572" max="12572" width="14" style="96" customWidth="1"/>
    <col min="12573" max="12573" width="0.7109375" style="96" customWidth="1"/>
    <col min="12574" max="12574" width="13.7109375" style="96" customWidth="1"/>
    <col min="12575" max="12575" width="0.7109375" style="96" customWidth="1"/>
    <col min="12576" max="12576" width="14.28515625" style="96" customWidth="1"/>
    <col min="12577" max="12577" width="0.7109375" style="96" customWidth="1"/>
    <col min="12578" max="12578" width="0" style="96" hidden="1" customWidth="1"/>
    <col min="12579" max="12800" width="8" style="96"/>
    <col min="12801" max="12801" width="10.28515625" style="96" customWidth="1"/>
    <col min="12802" max="12802" width="24.5703125" style="96" customWidth="1"/>
    <col min="12803" max="12803" width="8.140625" style="96" customWidth="1"/>
    <col min="12804" max="12804" width="12.7109375" style="96" customWidth="1"/>
    <col min="12805" max="12805" width="0.5703125" style="96" customWidth="1"/>
    <col min="12806" max="12806" width="13.42578125" style="96" customWidth="1"/>
    <col min="12807" max="12807" width="0.5703125" style="96" customWidth="1"/>
    <col min="12808" max="12808" width="11.5703125" style="96" customWidth="1"/>
    <col min="12809" max="12809" width="0.5703125" style="96" customWidth="1"/>
    <col min="12810" max="12810" width="13.42578125" style="96" customWidth="1"/>
    <col min="12811" max="12811" width="0.5703125" style="96" customWidth="1"/>
    <col min="12812" max="12812" width="12.140625" style="96" customWidth="1"/>
    <col min="12813" max="12813" width="0.5703125" style="96" customWidth="1"/>
    <col min="12814" max="12814" width="13.42578125" style="96" customWidth="1"/>
    <col min="12815" max="12815" width="0.5703125" style="96" customWidth="1"/>
    <col min="12816" max="12816" width="11.5703125" style="96" customWidth="1"/>
    <col min="12817" max="12817" width="0.5703125" style="96" customWidth="1"/>
    <col min="12818" max="12818" width="13" style="96" customWidth="1"/>
    <col min="12819" max="12819" width="0.5703125" style="96" customWidth="1"/>
    <col min="12820" max="12820" width="11.5703125" style="96" customWidth="1"/>
    <col min="12821" max="12821" width="0.42578125" style="96" customWidth="1"/>
    <col min="12822" max="12822" width="12.7109375" style="96" customWidth="1"/>
    <col min="12823" max="12823" width="0.42578125" style="96" customWidth="1"/>
    <col min="12824" max="12824" width="13.140625" style="96" customWidth="1"/>
    <col min="12825" max="12825" width="0.5703125" style="96" customWidth="1"/>
    <col min="12826" max="12826" width="13.5703125" style="96" customWidth="1"/>
    <col min="12827" max="12827" width="0.7109375" style="96" customWidth="1"/>
    <col min="12828" max="12828" width="14" style="96" customWidth="1"/>
    <col min="12829" max="12829" width="0.7109375" style="96" customWidth="1"/>
    <col min="12830" max="12830" width="13.7109375" style="96" customWidth="1"/>
    <col min="12831" max="12831" width="0.7109375" style="96" customWidth="1"/>
    <col min="12832" max="12832" width="14.28515625" style="96" customWidth="1"/>
    <col min="12833" max="12833" width="0.7109375" style="96" customWidth="1"/>
    <col min="12834" max="12834" width="0" style="96" hidden="1" customWidth="1"/>
    <col min="12835" max="13056" width="8" style="96"/>
    <col min="13057" max="13057" width="10.28515625" style="96" customWidth="1"/>
    <col min="13058" max="13058" width="24.5703125" style="96" customWidth="1"/>
    <col min="13059" max="13059" width="8.140625" style="96" customWidth="1"/>
    <col min="13060" max="13060" width="12.7109375" style="96" customWidth="1"/>
    <col min="13061" max="13061" width="0.5703125" style="96" customWidth="1"/>
    <col min="13062" max="13062" width="13.42578125" style="96" customWidth="1"/>
    <col min="13063" max="13063" width="0.5703125" style="96" customWidth="1"/>
    <col min="13064" max="13064" width="11.5703125" style="96" customWidth="1"/>
    <col min="13065" max="13065" width="0.5703125" style="96" customWidth="1"/>
    <col min="13066" max="13066" width="13.42578125" style="96" customWidth="1"/>
    <col min="13067" max="13067" width="0.5703125" style="96" customWidth="1"/>
    <col min="13068" max="13068" width="12.140625" style="96" customWidth="1"/>
    <col min="13069" max="13069" width="0.5703125" style="96" customWidth="1"/>
    <col min="13070" max="13070" width="13.42578125" style="96" customWidth="1"/>
    <col min="13071" max="13071" width="0.5703125" style="96" customWidth="1"/>
    <col min="13072" max="13072" width="11.5703125" style="96" customWidth="1"/>
    <col min="13073" max="13073" width="0.5703125" style="96" customWidth="1"/>
    <col min="13074" max="13074" width="13" style="96" customWidth="1"/>
    <col min="13075" max="13075" width="0.5703125" style="96" customWidth="1"/>
    <col min="13076" max="13076" width="11.5703125" style="96" customWidth="1"/>
    <col min="13077" max="13077" width="0.42578125" style="96" customWidth="1"/>
    <col min="13078" max="13078" width="12.7109375" style="96" customWidth="1"/>
    <col min="13079" max="13079" width="0.42578125" style="96" customWidth="1"/>
    <col min="13080" max="13080" width="13.140625" style="96" customWidth="1"/>
    <col min="13081" max="13081" width="0.5703125" style="96" customWidth="1"/>
    <col min="13082" max="13082" width="13.5703125" style="96" customWidth="1"/>
    <col min="13083" max="13083" width="0.7109375" style="96" customWidth="1"/>
    <col min="13084" max="13084" width="14" style="96" customWidth="1"/>
    <col min="13085" max="13085" width="0.7109375" style="96" customWidth="1"/>
    <col min="13086" max="13086" width="13.7109375" style="96" customWidth="1"/>
    <col min="13087" max="13087" width="0.7109375" style="96" customWidth="1"/>
    <col min="13088" max="13088" width="14.28515625" style="96" customWidth="1"/>
    <col min="13089" max="13089" width="0.7109375" style="96" customWidth="1"/>
    <col min="13090" max="13090" width="0" style="96" hidden="1" customWidth="1"/>
    <col min="13091" max="13312" width="8" style="96"/>
    <col min="13313" max="13313" width="10.28515625" style="96" customWidth="1"/>
    <col min="13314" max="13314" width="24.5703125" style="96" customWidth="1"/>
    <col min="13315" max="13315" width="8.140625" style="96" customWidth="1"/>
    <col min="13316" max="13316" width="12.7109375" style="96" customWidth="1"/>
    <col min="13317" max="13317" width="0.5703125" style="96" customWidth="1"/>
    <col min="13318" max="13318" width="13.42578125" style="96" customWidth="1"/>
    <col min="13319" max="13319" width="0.5703125" style="96" customWidth="1"/>
    <col min="13320" max="13320" width="11.5703125" style="96" customWidth="1"/>
    <col min="13321" max="13321" width="0.5703125" style="96" customWidth="1"/>
    <col min="13322" max="13322" width="13.42578125" style="96" customWidth="1"/>
    <col min="13323" max="13323" width="0.5703125" style="96" customWidth="1"/>
    <col min="13324" max="13324" width="12.140625" style="96" customWidth="1"/>
    <col min="13325" max="13325" width="0.5703125" style="96" customWidth="1"/>
    <col min="13326" max="13326" width="13.42578125" style="96" customWidth="1"/>
    <col min="13327" max="13327" width="0.5703125" style="96" customWidth="1"/>
    <col min="13328" max="13328" width="11.5703125" style="96" customWidth="1"/>
    <col min="13329" max="13329" width="0.5703125" style="96" customWidth="1"/>
    <col min="13330" max="13330" width="13" style="96" customWidth="1"/>
    <col min="13331" max="13331" width="0.5703125" style="96" customWidth="1"/>
    <col min="13332" max="13332" width="11.5703125" style="96" customWidth="1"/>
    <col min="13333" max="13333" width="0.42578125" style="96" customWidth="1"/>
    <col min="13334" max="13334" width="12.7109375" style="96" customWidth="1"/>
    <col min="13335" max="13335" width="0.42578125" style="96" customWidth="1"/>
    <col min="13336" max="13336" width="13.140625" style="96" customWidth="1"/>
    <col min="13337" max="13337" width="0.5703125" style="96" customWidth="1"/>
    <col min="13338" max="13338" width="13.5703125" style="96" customWidth="1"/>
    <col min="13339" max="13339" width="0.7109375" style="96" customWidth="1"/>
    <col min="13340" max="13340" width="14" style="96" customWidth="1"/>
    <col min="13341" max="13341" width="0.7109375" style="96" customWidth="1"/>
    <col min="13342" max="13342" width="13.7109375" style="96" customWidth="1"/>
    <col min="13343" max="13343" width="0.7109375" style="96" customWidth="1"/>
    <col min="13344" max="13344" width="14.28515625" style="96" customWidth="1"/>
    <col min="13345" max="13345" width="0.7109375" style="96" customWidth="1"/>
    <col min="13346" max="13346" width="0" style="96" hidden="1" customWidth="1"/>
    <col min="13347" max="13568" width="8" style="96"/>
    <col min="13569" max="13569" width="10.28515625" style="96" customWidth="1"/>
    <col min="13570" max="13570" width="24.5703125" style="96" customWidth="1"/>
    <col min="13571" max="13571" width="8.140625" style="96" customWidth="1"/>
    <col min="13572" max="13572" width="12.7109375" style="96" customWidth="1"/>
    <col min="13573" max="13573" width="0.5703125" style="96" customWidth="1"/>
    <col min="13574" max="13574" width="13.42578125" style="96" customWidth="1"/>
    <col min="13575" max="13575" width="0.5703125" style="96" customWidth="1"/>
    <col min="13576" max="13576" width="11.5703125" style="96" customWidth="1"/>
    <col min="13577" max="13577" width="0.5703125" style="96" customWidth="1"/>
    <col min="13578" max="13578" width="13.42578125" style="96" customWidth="1"/>
    <col min="13579" max="13579" width="0.5703125" style="96" customWidth="1"/>
    <col min="13580" max="13580" width="12.140625" style="96" customWidth="1"/>
    <col min="13581" max="13581" width="0.5703125" style="96" customWidth="1"/>
    <col min="13582" max="13582" width="13.42578125" style="96" customWidth="1"/>
    <col min="13583" max="13583" width="0.5703125" style="96" customWidth="1"/>
    <col min="13584" max="13584" width="11.5703125" style="96" customWidth="1"/>
    <col min="13585" max="13585" width="0.5703125" style="96" customWidth="1"/>
    <col min="13586" max="13586" width="13" style="96" customWidth="1"/>
    <col min="13587" max="13587" width="0.5703125" style="96" customWidth="1"/>
    <col min="13588" max="13588" width="11.5703125" style="96" customWidth="1"/>
    <col min="13589" max="13589" width="0.42578125" style="96" customWidth="1"/>
    <col min="13590" max="13590" width="12.7109375" style="96" customWidth="1"/>
    <col min="13591" max="13591" width="0.42578125" style="96" customWidth="1"/>
    <col min="13592" max="13592" width="13.140625" style="96" customWidth="1"/>
    <col min="13593" max="13593" width="0.5703125" style="96" customWidth="1"/>
    <col min="13594" max="13594" width="13.5703125" style="96" customWidth="1"/>
    <col min="13595" max="13595" width="0.7109375" style="96" customWidth="1"/>
    <col min="13596" max="13596" width="14" style="96" customWidth="1"/>
    <col min="13597" max="13597" width="0.7109375" style="96" customWidth="1"/>
    <col min="13598" max="13598" width="13.7109375" style="96" customWidth="1"/>
    <col min="13599" max="13599" width="0.7109375" style="96" customWidth="1"/>
    <col min="13600" max="13600" width="14.28515625" style="96" customWidth="1"/>
    <col min="13601" max="13601" width="0.7109375" style="96" customWidth="1"/>
    <col min="13602" max="13602" width="0" style="96" hidden="1" customWidth="1"/>
    <col min="13603" max="13824" width="8" style="96"/>
    <col min="13825" max="13825" width="10.28515625" style="96" customWidth="1"/>
    <col min="13826" max="13826" width="24.5703125" style="96" customWidth="1"/>
    <col min="13827" max="13827" width="8.140625" style="96" customWidth="1"/>
    <col min="13828" max="13828" width="12.7109375" style="96" customWidth="1"/>
    <col min="13829" max="13829" width="0.5703125" style="96" customWidth="1"/>
    <col min="13830" max="13830" width="13.42578125" style="96" customWidth="1"/>
    <col min="13831" max="13831" width="0.5703125" style="96" customWidth="1"/>
    <col min="13832" max="13832" width="11.5703125" style="96" customWidth="1"/>
    <col min="13833" max="13833" width="0.5703125" style="96" customWidth="1"/>
    <col min="13834" max="13834" width="13.42578125" style="96" customWidth="1"/>
    <col min="13835" max="13835" width="0.5703125" style="96" customWidth="1"/>
    <col min="13836" max="13836" width="12.140625" style="96" customWidth="1"/>
    <col min="13837" max="13837" width="0.5703125" style="96" customWidth="1"/>
    <col min="13838" max="13838" width="13.42578125" style="96" customWidth="1"/>
    <col min="13839" max="13839" width="0.5703125" style="96" customWidth="1"/>
    <col min="13840" max="13840" width="11.5703125" style="96" customWidth="1"/>
    <col min="13841" max="13841" width="0.5703125" style="96" customWidth="1"/>
    <col min="13842" max="13842" width="13" style="96" customWidth="1"/>
    <col min="13843" max="13843" width="0.5703125" style="96" customWidth="1"/>
    <col min="13844" max="13844" width="11.5703125" style="96" customWidth="1"/>
    <col min="13845" max="13845" width="0.42578125" style="96" customWidth="1"/>
    <col min="13846" max="13846" width="12.7109375" style="96" customWidth="1"/>
    <col min="13847" max="13847" width="0.42578125" style="96" customWidth="1"/>
    <col min="13848" max="13848" width="13.140625" style="96" customWidth="1"/>
    <col min="13849" max="13849" width="0.5703125" style="96" customWidth="1"/>
    <col min="13850" max="13850" width="13.5703125" style="96" customWidth="1"/>
    <col min="13851" max="13851" width="0.7109375" style="96" customWidth="1"/>
    <col min="13852" max="13852" width="14" style="96" customWidth="1"/>
    <col min="13853" max="13853" width="0.7109375" style="96" customWidth="1"/>
    <col min="13854" max="13854" width="13.7109375" style="96" customWidth="1"/>
    <col min="13855" max="13855" width="0.7109375" style="96" customWidth="1"/>
    <col min="13856" max="13856" width="14.28515625" style="96" customWidth="1"/>
    <col min="13857" max="13857" width="0.7109375" style="96" customWidth="1"/>
    <col min="13858" max="13858" width="0" style="96" hidden="1" customWidth="1"/>
    <col min="13859" max="14080" width="8" style="96"/>
    <col min="14081" max="14081" width="10.28515625" style="96" customWidth="1"/>
    <col min="14082" max="14082" width="24.5703125" style="96" customWidth="1"/>
    <col min="14083" max="14083" width="8.140625" style="96" customWidth="1"/>
    <col min="14084" max="14084" width="12.7109375" style="96" customWidth="1"/>
    <col min="14085" max="14085" width="0.5703125" style="96" customWidth="1"/>
    <col min="14086" max="14086" width="13.42578125" style="96" customWidth="1"/>
    <col min="14087" max="14087" width="0.5703125" style="96" customWidth="1"/>
    <col min="14088" max="14088" width="11.5703125" style="96" customWidth="1"/>
    <col min="14089" max="14089" width="0.5703125" style="96" customWidth="1"/>
    <col min="14090" max="14090" width="13.42578125" style="96" customWidth="1"/>
    <col min="14091" max="14091" width="0.5703125" style="96" customWidth="1"/>
    <col min="14092" max="14092" width="12.140625" style="96" customWidth="1"/>
    <col min="14093" max="14093" width="0.5703125" style="96" customWidth="1"/>
    <col min="14094" max="14094" width="13.42578125" style="96" customWidth="1"/>
    <col min="14095" max="14095" width="0.5703125" style="96" customWidth="1"/>
    <col min="14096" max="14096" width="11.5703125" style="96" customWidth="1"/>
    <col min="14097" max="14097" width="0.5703125" style="96" customWidth="1"/>
    <col min="14098" max="14098" width="13" style="96" customWidth="1"/>
    <col min="14099" max="14099" width="0.5703125" style="96" customWidth="1"/>
    <col min="14100" max="14100" width="11.5703125" style="96" customWidth="1"/>
    <col min="14101" max="14101" width="0.42578125" style="96" customWidth="1"/>
    <col min="14102" max="14102" width="12.7109375" style="96" customWidth="1"/>
    <col min="14103" max="14103" width="0.42578125" style="96" customWidth="1"/>
    <col min="14104" max="14104" width="13.140625" style="96" customWidth="1"/>
    <col min="14105" max="14105" width="0.5703125" style="96" customWidth="1"/>
    <col min="14106" max="14106" width="13.5703125" style="96" customWidth="1"/>
    <col min="14107" max="14107" width="0.7109375" style="96" customWidth="1"/>
    <col min="14108" max="14108" width="14" style="96" customWidth="1"/>
    <col min="14109" max="14109" width="0.7109375" style="96" customWidth="1"/>
    <col min="14110" max="14110" width="13.7109375" style="96" customWidth="1"/>
    <col min="14111" max="14111" width="0.7109375" style="96" customWidth="1"/>
    <col min="14112" max="14112" width="14.28515625" style="96" customWidth="1"/>
    <col min="14113" max="14113" width="0.7109375" style="96" customWidth="1"/>
    <col min="14114" max="14114" width="0" style="96" hidden="1" customWidth="1"/>
    <col min="14115" max="14336" width="8" style="96"/>
    <col min="14337" max="14337" width="10.28515625" style="96" customWidth="1"/>
    <col min="14338" max="14338" width="24.5703125" style="96" customWidth="1"/>
    <col min="14339" max="14339" width="8.140625" style="96" customWidth="1"/>
    <col min="14340" max="14340" width="12.7109375" style="96" customWidth="1"/>
    <col min="14341" max="14341" width="0.5703125" style="96" customWidth="1"/>
    <col min="14342" max="14342" width="13.42578125" style="96" customWidth="1"/>
    <col min="14343" max="14343" width="0.5703125" style="96" customWidth="1"/>
    <col min="14344" max="14344" width="11.5703125" style="96" customWidth="1"/>
    <col min="14345" max="14345" width="0.5703125" style="96" customWidth="1"/>
    <col min="14346" max="14346" width="13.42578125" style="96" customWidth="1"/>
    <col min="14347" max="14347" width="0.5703125" style="96" customWidth="1"/>
    <col min="14348" max="14348" width="12.140625" style="96" customWidth="1"/>
    <col min="14349" max="14349" width="0.5703125" style="96" customWidth="1"/>
    <col min="14350" max="14350" width="13.42578125" style="96" customWidth="1"/>
    <col min="14351" max="14351" width="0.5703125" style="96" customWidth="1"/>
    <col min="14352" max="14352" width="11.5703125" style="96" customWidth="1"/>
    <col min="14353" max="14353" width="0.5703125" style="96" customWidth="1"/>
    <col min="14354" max="14354" width="13" style="96" customWidth="1"/>
    <col min="14355" max="14355" width="0.5703125" style="96" customWidth="1"/>
    <col min="14356" max="14356" width="11.5703125" style="96" customWidth="1"/>
    <col min="14357" max="14357" width="0.42578125" style="96" customWidth="1"/>
    <col min="14358" max="14358" width="12.7109375" style="96" customWidth="1"/>
    <col min="14359" max="14359" width="0.42578125" style="96" customWidth="1"/>
    <col min="14360" max="14360" width="13.140625" style="96" customWidth="1"/>
    <col min="14361" max="14361" width="0.5703125" style="96" customWidth="1"/>
    <col min="14362" max="14362" width="13.5703125" style="96" customWidth="1"/>
    <col min="14363" max="14363" width="0.7109375" style="96" customWidth="1"/>
    <col min="14364" max="14364" width="14" style="96" customWidth="1"/>
    <col min="14365" max="14365" width="0.7109375" style="96" customWidth="1"/>
    <col min="14366" max="14366" width="13.7109375" style="96" customWidth="1"/>
    <col min="14367" max="14367" width="0.7109375" style="96" customWidth="1"/>
    <col min="14368" max="14368" width="14.28515625" style="96" customWidth="1"/>
    <col min="14369" max="14369" width="0.7109375" style="96" customWidth="1"/>
    <col min="14370" max="14370" width="0" style="96" hidden="1" customWidth="1"/>
    <col min="14371" max="14592" width="8" style="96"/>
    <col min="14593" max="14593" width="10.28515625" style="96" customWidth="1"/>
    <col min="14594" max="14594" width="24.5703125" style="96" customWidth="1"/>
    <col min="14595" max="14595" width="8.140625" style="96" customWidth="1"/>
    <col min="14596" max="14596" width="12.7109375" style="96" customWidth="1"/>
    <col min="14597" max="14597" width="0.5703125" style="96" customWidth="1"/>
    <col min="14598" max="14598" width="13.42578125" style="96" customWidth="1"/>
    <col min="14599" max="14599" width="0.5703125" style="96" customWidth="1"/>
    <col min="14600" max="14600" width="11.5703125" style="96" customWidth="1"/>
    <col min="14601" max="14601" width="0.5703125" style="96" customWidth="1"/>
    <col min="14602" max="14602" width="13.42578125" style="96" customWidth="1"/>
    <col min="14603" max="14603" width="0.5703125" style="96" customWidth="1"/>
    <col min="14604" max="14604" width="12.140625" style="96" customWidth="1"/>
    <col min="14605" max="14605" width="0.5703125" style="96" customWidth="1"/>
    <col min="14606" max="14606" width="13.42578125" style="96" customWidth="1"/>
    <col min="14607" max="14607" width="0.5703125" style="96" customWidth="1"/>
    <col min="14608" max="14608" width="11.5703125" style="96" customWidth="1"/>
    <col min="14609" max="14609" width="0.5703125" style="96" customWidth="1"/>
    <col min="14610" max="14610" width="13" style="96" customWidth="1"/>
    <col min="14611" max="14611" width="0.5703125" style="96" customWidth="1"/>
    <col min="14612" max="14612" width="11.5703125" style="96" customWidth="1"/>
    <col min="14613" max="14613" width="0.42578125" style="96" customWidth="1"/>
    <col min="14614" max="14614" width="12.7109375" style="96" customWidth="1"/>
    <col min="14615" max="14615" width="0.42578125" style="96" customWidth="1"/>
    <col min="14616" max="14616" width="13.140625" style="96" customWidth="1"/>
    <col min="14617" max="14617" width="0.5703125" style="96" customWidth="1"/>
    <col min="14618" max="14618" width="13.5703125" style="96" customWidth="1"/>
    <col min="14619" max="14619" width="0.7109375" style="96" customWidth="1"/>
    <col min="14620" max="14620" width="14" style="96" customWidth="1"/>
    <col min="14621" max="14621" width="0.7109375" style="96" customWidth="1"/>
    <col min="14622" max="14622" width="13.7109375" style="96" customWidth="1"/>
    <col min="14623" max="14623" width="0.7109375" style="96" customWidth="1"/>
    <col min="14624" max="14624" width="14.28515625" style="96" customWidth="1"/>
    <col min="14625" max="14625" width="0.7109375" style="96" customWidth="1"/>
    <col min="14626" max="14626" width="0" style="96" hidden="1" customWidth="1"/>
    <col min="14627" max="14848" width="8" style="96"/>
    <col min="14849" max="14849" width="10.28515625" style="96" customWidth="1"/>
    <col min="14850" max="14850" width="24.5703125" style="96" customWidth="1"/>
    <col min="14851" max="14851" width="8.140625" style="96" customWidth="1"/>
    <col min="14852" max="14852" width="12.7109375" style="96" customWidth="1"/>
    <col min="14853" max="14853" width="0.5703125" style="96" customWidth="1"/>
    <col min="14854" max="14854" width="13.42578125" style="96" customWidth="1"/>
    <col min="14855" max="14855" width="0.5703125" style="96" customWidth="1"/>
    <col min="14856" max="14856" width="11.5703125" style="96" customWidth="1"/>
    <col min="14857" max="14857" width="0.5703125" style="96" customWidth="1"/>
    <col min="14858" max="14858" width="13.42578125" style="96" customWidth="1"/>
    <col min="14859" max="14859" width="0.5703125" style="96" customWidth="1"/>
    <col min="14860" max="14860" width="12.140625" style="96" customWidth="1"/>
    <col min="14861" max="14861" width="0.5703125" style="96" customWidth="1"/>
    <col min="14862" max="14862" width="13.42578125" style="96" customWidth="1"/>
    <col min="14863" max="14863" width="0.5703125" style="96" customWidth="1"/>
    <col min="14864" max="14864" width="11.5703125" style="96" customWidth="1"/>
    <col min="14865" max="14865" width="0.5703125" style="96" customWidth="1"/>
    <col min="14866" max="14866" width="13" style="96" customWidth="1"/>
    <col min="14867" max="14867" width="0.5703125" style="96" customWidth="1"/>
    <col min="14868" max="14868" width="11.5703125" style="96" customWidth="1"/>
    <col min="14869" max="14869" width="0.42578125" style="96" customWidth="1"/>
    <col min="14870" max="14870" width="12.7109375" style="96" customWidth="1"/>
    <col min="14871" max="14871" width="0.42578125" style="96" customWidth="1"/>
    <col min="14872" max="14872" width="13.140625" style="96" customWidth="1"/>
    <col min="14873" max="14873" width="0.5703125" style="96" customWidth="1"/>
    <col min="14874" max="14874" width="13.5703125" style="96" customWidth="1"/>
    <col min="14875" max="14875" width="0.7109375" style="96" customWidth="1"/>
    <col min="14876" max="14876" width="14" style="96" customWidth="1"/>
    <col min="14877" max="14877" width="0.7109375" style="96" customWidth="1"/>
    <col min="14878" max="14878" width="13.7109375" style="96" customWidth="1"/>
    <col min="14879" max="14879" width="0.7109375" style="96" customWidth="1"/>
    <col min="14880" max="14880" width="14.28515625" style="96" customWidth="1"/>
    <col min="14881" max="14881" width="0.7109375" style="96" customWidth="1"/>
    <col min="14882" max="14882" width="0" style="96" hidden="1" customWidth="1"/>
    <col min="14883" max="15104" width="8" style="96"/>
    <col min="15105" max="15105" width="10.28515625" style="96" customWidth="1"/>
    <col min="15106" max="15106" width="24.5703125" style="96" customWidth="1"/>
    <col min="15107" max="15107" width="8.140625" style="96" customWidth="1"/>
    <col min="15108" max="15108" width="12.7109375" style="96" customWidth="1"/>
    <col min="15109" max="15109" width="0.5703125" style="96" customWidth="1"/>
    <col min="15110" max="15110" width="13.42578125" style="96" customWidth="1"/>
    <col min="15111" max="15111" width="0.5703125" style="96" customWidth="1"/>
    <col min="15112" max="15112" width="11.5703125" style="96" customWidth="1"/>
    <col min="15113" max="15113" width="0.5703125" style="96" customWidth="1"/>
    <col min="15114" max="15114" width="13.42578125" style="96" customWidth="1"/>
    <col min="15115" max="15115" width="0.5703125" style="96" customWidth="1"/>
    <col min="15116" max="15116" width="12.140625" style="96" customWidth="1"/>
    <col min="15117" max="15117" width="0.5703125" style="96" customWidth="1"/>
    <col min="15118" max="15118" width="13.42578125" style="96" customWidth="1"/>
    <col min="15119" max="15119" width="0.5703125" style="96" customWidth="1"/>
    <col min="15120" max="15120" width="11.5703125" style="96" customWidth="1"/>
    <col min="15121" max="15121" width="0.5703125" style="96" customWidth="1"/>
    <col min="15122" max="15122" width="13" style="96" customWidth="1"/>
    <col min="15123" max="15123" width="0.5703125" style="96" customWidth="1"/>
    <col min="15124" max="15124" width="11.5703125" style="96" customWidth="1"/>
    <col min="15125" max="15125" width="0.42578125" style="96" customWidth="1"/>
    <col min="15126" max="15126" width="12.7109375" style="96" customWidth="1"/>
    <col min="15127" max="15127" width="0.42578125" style="96" customWidth="1"/>
    <col min="15128" max="15128" width="13.140625" style="96" customWidth="1"/>
    <col min="15129" max="15129" width="0.5703125" style="96" customWidth="1"/>
    <col min="15130" max="15130" width="13.5703125" style="96" customWidth="1"/>
    <col min="15131" max="15131" width="0.7109375" style="96" customWidth="1"/>
    <col min="15132" max="15132" width="14" style="96" customWidth="1"/>
    <col min="15133" max="15133" width="0.7109375" style="96" customWidth="1"/>
    <col min="15134" max="15134" width="13.7109375" style="96" customWidth="1"/>
    <col min="15135" max="15135" width="0.7109375" style="96" customWidth="1"/>
    <col min="15136" max="15136" width="14.28515625" style="96" customWidth="1"/>
    <col min="15137" max="15137" width="0.7109375" style="96" customWidth="1"/>
    <col min="15138" max="15138" width="0" style="96" hidden="1" customWidth="1"/>
    <col min="15139" max="15360" width="8" style="96"/>
    <col min="15361" max="15361" width="10.28515625" style="96" customWidth="1"/>
    <col min="15362" max="15362" width="24.5703125" style="96" customWidth="1"/>
    <col min="15363" max="15363" width="8.140625" style="96" customWidth="1"/>
    <col min="15364" max="15364" width="12.7109375" style="96" customWidth="1"/>
    <col min="15365" max="15365" width="0.5703125" style="96" customWidth="1"/>
    <col min="15366" max="15366" width="13.42578125" style="96" customWidth="1"/>
    <col min="15367" max="15367" width="0.5703125" style="96" customWidth="1"/>
    <col min="15368" max="15368" width="11.5703125" style="96" customWidth="1"/>
    <col min="15369" max="15369" width="0.5703125" style="96" customWidth="1"/>
    <col min="15370" max="15370" width="13.42578125" style="96" customWidth="1"/>
    <col min="15371" max="15371" width="0.5703125" style="96" customWidth="1"/>
    <col min="15372" max="15372" width="12.140625" style="96" customWidth="1"/>
    <col min="15373" max="15373" width="0.5703125" style="96" customWidth="1"/>
    <col min="15374" max="15374" width="13.42578125" style="96" customWidth="1"/>
    <col min="15375" max="15375" width="0.5703125" style="96" customWidth="1"/>
    <col min="15376" max="15376" width="11.5703125" style="96" customWidth="1"/>
    <col min="15377" max="15377" width="0.5703125" style="96" customWidth="1"/>
    <col min="15378" max="15378" width="13" style="96" customWidth="1"/>
    <col min="15379" max="15379" width="0.5703125" style="96" customWidth="1"/>
    <col min="15380" max="15380" width="11.5703125" style="96" customWidth="1"/>
    <col min="15381" max="15381" width="0.42578125" style="96" customWidth="1"/>
    <col min="15382" max="15382" width="12.7109375" style="96" customWidth="1"/>
    <col min="15383" max="15383" width="0.42578125" style="96" customWidth="1"/>
    <col min="15384" max="15384" width="13.140625" style="96" customWidth="1"/>
    <col min="15385" max="15385" width="0.5703125" style="96" customWidth="1"/>
    <col min="15386" max="15386" width="13.5703125" style="96" customWidth="1"/>
    <col min="15387" max="15387" width="0.7109375" style="96" customWidth="1"/>
    <col min="15388" max="15388" width="14" style="96" customWidth="1"/>
    <col min="15389" max="15389" width="0.7109375" style="96" customWidth="1"/>
    <col min="15390" max="15390" width="13.7109375" style="96" customWidth="1"/>
    <col min="15391" max="15391" width="0.7109375" style="96" customWidth="1"/>
    <col min="15392" max="15392" width="14.28515625" style="96" customWidth="1"/>
    <col min="15393" max="15393" width="0.7109375" style="96" customWidth="1"/>
    <col min="15394" max="15394" width="0" style="96" hidden="1" customWidth="1"/>
    <col min="15395" max="15616" width="8" style="96"/>
    <col min="15617" max="15617" width="10.28515625" style="96" customWidth="1"/>
    <col min="15618" max="15618" width="24.5703125" style="96" customWidth="1"/>
    <col min="15619" max="15619" width="8.140625" style="96" customWidth="1"/>
    <col min="15620" max="15620" width="12.7109375" style="96" customWidth="1"/>
    <col min="15621" max="15621" width="0.5703125" style="96" customWidth="1"/>
    <col min="15622" max="15622" width="13.42578125" style="96" customWidth="1"/>
    <col min="15623" max="15623" width="0.5703125" style="96" customWidth="1"/>
    <col min="15624" max="15624" width="11.5703125" style="96" customWidth="1"/>
    <col min="15625" max="15625" width="0.5703125" style="96" customWidth="1"/>
    <col min="15626" max="15626" width="13.42578125" style="96" customWidth="1"/>
    <col min="15627" max="15627" width="0.5703125" style="96" customWidth="1"/>
    <col min="15628" max="15628" width="12.140625" style="96" customWidth="1"/>
    <col min="15629" max="15629" width="0.5703125" style="96" customWidth="1"/>
    <col min="15630" max="15630" width="13.42578125" style="96" customWidth="1"/>
    <col min="15631" max="15631" width="0.5703125" style="96" customWidth="1"/>
    <col min="15632" max="15632" width="11.5703125" style="96" customWidth="1"/>
    <col min="15633" max="15633" width="0.5703125" style="96" customWidth="1"/>
    <col min="15634" max="15634" width="13" style="96" customWidth="1"/>
    <col min="15635" max="15635" width="0.5703125" style="96" customWidth="1"/>
    <col min="15636" max="15636" width="11.5703125" style="96" customWidth="1"/>
    <col min="15637" max="15637" width="0.42578125" style="96" customWidth="1"/>
    <col min="15638" max="15638" width="12.7109375" style="96" customWidth="1"/>
    <col min="15639" max="15639" width="0.42578125" style="96" customWidth="1"/>
    <col min="15640" max="15640" width="13.140625" style="96" customWidth="1"/>
    <col min="15641" max="15641" width="0.5703125" style="96" customWidth="1"/>
    <col min="15642" max="15642" width="13.5703125" style="96" customWidth="1"/>
    <col min="15643" max="15643" width="0.7109375" style="96" customWidth="1"/>
    <col min="15644" max="15644" width="14" style="96" customWidth="1"/>
    <col min="15645" max="15645" width="0.7109375" style="96" customWidth="1"/>
    <col min="15646" max="15646" width="13.7109375" style="96" customWidth="1"/>
    <col min="15647" max="15647" width="0.7109375" style="96" customWidth="1"/>
    <col min="15648" max="15648" width="14.28515625" style="96" customWidth="1"/>
    <col min="15649" max="15649" width="0.7109375" style="96" customWidth="1"/>
    <col min="15650" max="15650" width="0" style="96" hidden="1" customWidth="1"/>
    <col min="15651" max="15872" width="8" style="96"/>
    <col min="15873" max="15873" width="10.28515625" style="96" customWidth="1"/>
    <col min="15874" max="15874" width="24.5703125" style="96" customWidth="1"/>
    <col min="15875" max="15875" width="8.140625" style="96" customWidth="1"/>
    <col min="15876" max="15876" width="12.7109375" style="96" customWidth="1"/>
    <col min="15877" max="15877" width="0.5703125" style="96" customWidth="1"/>
    <col min="15878" max="15878" width="13.42578125" style="96" customWidth="1"/>
    <col min="15879" max="15879" width="0.5703125" style="96" customWidth="1"/>
    <col min="15880" max="15880" width="11.5703125" style="96" customWidth="1"/>
    <col min="15881" max="15881" width="0.5703125" style="96" customWidth="1"/>
    <col min="15882" max="15882" width="13.42578125" style="96" customWidth="1"/>
    <col min="15883" max="15883" width="0.5703125" style="96" customWidth="1"/>
    <col min="15884" max="15884" width="12.140625" style="96" customWidth="1"/>
    <col min="15885" max="15885" width="0.5703125" style="96" customWidth="1"/>
    <col min="15886" max="15886" width="13.42578125" style="96" customWidth="1"/>
    <col min="15887" max="15887" width="0.5703125" style="96" customWidth="1"/>
    <col min="15888" max="15888" width="11.5703125" style="96" customWidth="1"/>
    <col min="15889" max="15889" width="0.5703125" style="96" customWidth="1"/>
    <col min="15890" max="15890" width="13" style="96" customWidth="1"/>
    <col min="15891" max="15891" width="0.5703125" style="96" customWidth="1"/>
    <col min="15892" max="15892" width="11.5703125" style="96" customWidth="1"/>
    <col min="15893" max="15893" width="0.42578125" style="96" customWidth="1"/>
    <col min="15894" max="15894" width="12.7109375" style="96" customWidth="1"/>
    <col min="15895" max="15895" width="0.42578125" style="96" customWidth="1"/>
    <col min="15896" max="15896" width="13.140625" style="96" customWidth="1"/>
    <col min="15897" max="15897" width="0.5703125" style="96" customWidth="1"/>
    <col min="15898" max="15898" width="13.5703125" style="96" customWidth="1"/>
    <col min="15899" max="15899" width="0.7109375" style="96" customWidth="1"/>
    <col min="15900" max="15900" width="14" style="96" customWidth="1"/>
    <col min="15901" max="15901" width="0.7109375" style="96" customWidth="1"/>
    <col min="15902" max="15902" width="13.7109375" style="96" customWidth="1"/>
    <col min="15903" max="15903" width="0.7109375" style="96" customWidth="1"/>
    <col min="15904" max="15904" width="14.28515625" style="96" customWidth="1"/>
    <col min="15905" max="15905" width="0.7109375" style="96" customWidth="1"/>
    <col min="15906" max="15906" width="0" style="96" hidden="1" customWidth="1"/>
    <col min="15907" max="16128" width="8" style="96"/>
    <col min="16129" max="16129" width="10.28515625" style="96" customWidth="1"/>
    <col min="16130" max="16130" width="24.5703125" style="96" customWidth="1"/>
    <col min="16131" max="16131" width="8.140625" style="96" customWidth="1"/>
    <col min="16132" max="16132" width="12.7109375" style="96" customWidth="1"/>
    <col min="16133" max="16133" width="0.5703125" style="96" customWidth="1"/>
    <col min="16134" max="16134" width="13.42578125" style="96" customWidth="1"/>
    <col min="16135" max="16135" width="0.5703125" style="96" customWidth="1"/>
    <col min="16136" max="16136" width="11.5703125" style="96" customWidth="1"/>
    <col min="16137" max="16137" width="0.5703125" style="96" customWidth="1"/>
    <col min="16138" max="16138" width="13.42578125" style="96" customWidth="1"/>
    <col min="16139" max="16139" width="0.5703125" style="96" customWidth="1"/>
    <col min="16140" max="16140" width="12.140625" style="96" customWidth="1"/>
    <col min="16141" max="16141" width="0.5703125" style="96" customWidth="1"/>
    <col min="16142" max="16142" width="13.42578125" style="96" customWidth="1"/>
    <col min="16143" max="16143" width="0.5703125" style="96" customWidth="1"/>
    <col min="16144" max="16144" width="11.5703125" style="96" customWidth="1"/>
    <col min="16145" max="16145" width="0.5703125" style="96" customWidth="1"/>
    <col min="16146" max="16146" width="13" style="96" customWidth="1"/>
    <col min="16147" max="16147" width="0.5703125" style="96" customWidth="1"/>
    <col min="16148" max="16148" width="11.5703125" style="96" customWidth="1"/>
    <col min="16149" max="16149" width="0.42578125" style="96" customWidth="1"/>
    <col min="16150" max="16150" width="12.7109375" style="96" customWidth="1"/>
    <col min="16151" max="16151" width="0.42578125" style="96" customWidth="1"/>
    <col min="16152" max="16152" width="13.140625" style="96" customWidth="1"/>
    <col min="16153" max="16153" width="0.5703125" style="96" customWidth="1"/>
    <col min="16154" max="16154" width="13.5703125" style="96" customWidth="1"/>
    <col min="16155" max="16155" width="0.7109375" style="96" customWidth="1"/>
    <col min="16156" max="16156" width="14" style="96" customWidth="1"/>
    <col min="16157" max="16157" width="0.7109375" style="96" customWidth="1"/>
    <col min="16158" max="16158" width="13.7109375" style="96" customWidth="1"/>
    <col min="16159" max="16159" width="0.7109375" style="96" customWidth="1"/>
    <col min="16160" max="16160" width="14.28515625" style="96" customWidth="1"/>
    <col min="16161" max="16161" width="0.7109375" style="96" customWidth="1"/>
    <col min="16162" max="16162" width="0" style="96" hidden="1" customWidth="1"/>
    <col min="16163" max="16384" width="8" style="96"/>
  </cols>
  <sheetData>
    <row r="1" spans="1:34" s="92" customFormat="1" ht="15" customHeight="1" x14ac:dyDescent="0.2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C1" s="91"/>
      <c r="AF1" s="93"/>
    </row>
    <row r="2" spans="1:34" s="92" customFormat="1" ht="15" customHeight="1" x14ac:dyDescent="0.2">
      <c r="A2" s="90" t="s">
        <v>236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</row>
    <row r="3" spans="1:34" s="92" customFormat="1" ht="15" customHeight="1" x14ac:dyDescent="0.2">
      <c r="A3" s="90" t="s">
        <v>91</v>
      </c>
      <c r="AC3" s="94"/>
    </row>
    <row r="4" spans="1:34" s="92" customFormat="1" ht="15" customHeight="1" x14ac:dyDescent="0.2"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C4" s="95"/>
      <c r="AF4" s="93" t="s">
        <v>3</v>
      </c>
    </row>
    <row r="5" spans="1:34" ht="15" customHeight="1" x14ac:dyDescent="0.2">
      <c r="D5" s="97" t="s">
        <v>4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8"/>
      <c r="AG5" s="99"/>
      <c r="AH5" s="99"/>
    </row>
    <row r="6" spans="1:34" ht="15" customHeight="1" x14ac:dyDescent="0.2">
      <c r="D6" s="100" t="s">
        <v>85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1"/>
      <c r="AD6" s="101"/>
      <c r="AE6" s="102"/>
      <c r="AF6" s="92"/>
    </row>
    <row r="7" spans="1:34" ht="15" customHeight="1" x14ac:dyDescent="0.2">
      <c r="D7" s="103"/>
      <c r="E7" s="103"/>
      <c r="F7" s="103"/>
      <c r="G7" s="103"/>
      <c r="I7" s="103"/>
      <c r="P7" s="100" t="s">
        <v>237</v>
      </c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4"/>
      <c r="AD7" s="99"/>
      <c r="AE7" s="99"/>
      <c r="AH7" s="92"/>
    </row>
    <row r="8" spans="1:34" ht="15" customHeight="1" x14ac:dyDescent="0.2">
      <c r="D8" s="103"/>
      <c r="E8" s="103"/>
      <c r="F8" s="103"/>
      <c r="G8" s="103"/>
      <c r="I8" s="103"/>
      <c r="P8" s="142" t="s">
        <v>238</v>
      </c>
      <c r="Q8" s="142"/>
      <c r="R8" s="142"/>
      <c r="S8" s="142"/>
      <c r="T8" s="142"/>
      <c r="U8" s="142"/>
      <c r="V8" s="142"/>
      <c r="W8" s="105"/>
      <c r="X8" s="105"/>
      <c r="Y8" s="105"/>
      <c r="Z8" s="105"/>
      <c r="AF8" s="92"/>
    </row>
    <row r="9" spans="1:34" ht="15" customHeight="1" x14ac:dyDescent="0.2">
      <c r="D9" s="103"/>
      <c r="E9" s="103"/>
      <c r="F9" s="103"/>
      <c r="G9" s="103"/>
      <c r="I9" s="103"/>
      <c r="P9" s="106"/>
      <c r="T9" s="103" t="s">
        <v>239</v>
      </c>
      <c r="V9" s="103"/>
      <c r="W9" s="103"/>
      <c r="X9" s="103"/>
      <c r="Y9" s="103"/>
      <c r="Z9" s="103"/>
      <c r="AA9" s="105"/>
      <c r="AC9" s="105"/>
      <c r="AD9" s="103" t="s">
        <v>240</v>
      </c>
      <c r="AE9" s="105"/>
      <c r="AH9" s="92"/>
    </row>
    <row r="10" spans="1:34" ht="15" customHeight="1" x14ac:dyDescent="0.2">
      <c r="D10" s="103"/>
      <c r="E10" s="103"/>
      <c r="F10" s="103"/>
      <c r="G10" s="103"/>
      <c r="I10" s="103"/>
      <c r="P10" s="107"/>
      <c r="T10" s="103" t="s">
        <v>241</v>
      </c>
      <c r="V10" s="103" t="s">
        <v>242</v>
      </c>
      <c r="Z10" s="103"/>
      <c r="AA10" s="105"/>
      <c r="AB10" s="106"/>
      <c r="AC10" s="105"/>
      <c r="AD10" s="103" t="s">
        <v>243</v>
      </c>
      <c r="AE10" s="105"/>
    </row>
    <row r="11" spans="1:34" s="108" customFormat="1" ht="15" customHeight="1" x14ac:dyDescent="0.2">
      <c r="B11" s="92"/>
      <c r="C11" s="92"/>
      <c r="D11" s="106"/>
      <c r="E11" s="106"/>
      <c r="F11" s="95"/>
      <c r="G11" s="95"/>
      <c r="I11" s="95"/>
      <c r="J11" s="103" t="s">
        <v>244</v>
      </c>
      <c r="L11" s="109"/>
      <c r="M11" s="109" t="s">
        <v>81</v>
      </c>
      <c r="N11" s="109"/>
      <c r="P11" s="107" t="s">
        <v>245</v>
      </c>
      <c r="Q11" s="95"/>
      <c r="R11" s="106"/>
      <c r="S11" s="99"/>
      <c r="T11" s="103" t="s">
        <v>246</v>
      </c>
      <c r="U11" s="103"/>
      <c r="V11" s="103" t="s">
        <v>247</v>
      </c>
      <c r="W11" s="103"/>
      <c r="X11" s="103" t="s">
        <v>248</v>
      </c>
      <c r="Y11" s="103"/>
      <c r="Z11" s="110" t="s">
        <v>249</v>
      </c>
      <c r="AA11" s="103"/>
      <c r="AB11" s="106" t="s">
        <v>250</v>
      </c>
      <c r="AC11" s="103"/>
      <c r="AD11" s="106" t="s">
        <v>251</v>
      </c>
      <c r="AE11" s="103"/>
      <c r="AF11" s="103"/>
    </row>
    <row r="12" spans="1:34" s="108" customFormat="1" ht="15" customHeight="1" x14ac:dyDescent="0.2">
      <c r="B12" s="111"/>
      <c r="C12" s="111"/>
      <c r="D12" s="106" t="s">
        <v>252</v>
      </c>
      <c r="E12" s="106"/>
      <c r="F12" s="106"/>
      <c r="G12" s="106"/>
      <c r="H12" s="106" t="s">
        <v>253</v>
      </c>
      <c r="I12" s="106"/>
      <c r="J12" s="108" t="s">
        <v>254</v>
      </c>
      <c r="L12" s="106" t="s">
        <v>255</v>
      </c>
      <c r="P12" s="108" t="s">
        <v>256</v>
      </c>
      <c r="Q12" s="106"/>
      <c r="R12" s="106" t="s">
        <v>257</v>
      </c>
      <c r="S12" s="103"/>
      <c r="T12" s="103" t="s">
        <v>258</v>
      </c>
      <c r="U12" s="103"/>
      <c r="V12" s="103" t="s">
        <v>259</v>
      </c>
      <c r="W12" s="103"/>
      <c r="X12" s="103" t="s">
        <v>260</v>
      </c>
      <c r="Y12" s="103"/>
      <c r="Z12" s="110" t="s">
        <v>261</v>
      </c>
      <c r="AA12" s="103"/>
      <c r="AB12" s="106" t="s">
        <v>243</v>
      </c>
      <c r="AC12" s="106"/>
      <c r="AD12" s="106" t="s">
        <v>262</v>
      </c>
      <c r="AE12" s="106"/>
      <c r="AF12" s="106" t="s">
        <v>263</v>
      </c>
    </row>
    <row r="13" spans="1:34" s="108" customFormat="1" ht="15" customHeight="1" x14ac:dyDescent="0.2">
      <c r="B13" s="111"/>
      <c r="C13" s="111"/>
      <c r="D13" s="106" t="s">
        <v>264</v>
      </c>
      <c r="E13" s="106"/>
      <c r="F13" s="106" t="s">
        <v>265</v>
      </c>
      <c r="G13" s="106"/>
      <c r="H13" s="106" t="s">
        <v>266</v>
      </c>
      <c r="I13" s="106"/>
      <c r="J13" s="103" t="s">
        <v>267</v>
      </c>
      <c r="L13" s="108" t="s">
        <v>268</v>
      </c>
      <c r="M13" s="106"/>
      <c r="N13" s="106"/>
      <c r="P13" s="108" t="s">
        <v>269</v>
      </c>
      <c r="Q13" s="106"/>
      <c r="R13" s="106" t="s">
        <v>270</v>
      </c>
      <c r="S13" s="103"/>
      <c r="T13" s="103" t="s">
        <v>271</v>
      </c>
      <c r="U13" s="103"/>
      <c r="V13" s="103" t="s">
        <v>272</v>
      </c>
      <c r="W13" s="103"/>
      <c r="X13" s="112" t="s">
        <v>273</v>
      </c>
      <c r="Y13" s="103"/>
      <c r="Z13" s="110" t="s">
        <v>259</v>
      </c>
      <c r="AA13" s="103"/>
      <c r="AB13" s="106" t="s">
        <v>274</v>
      </c>
      <c r="AC13" s="106"/>
      <c r="AD13" s="106" t="s">
        <v>275</v>
      </c>
      <c r="AE13" s="106"/>
      <c r="AF13" s="106" t="s">
        <v>259</v>
      </c>
    </row>
    <row r="14" spans="1:34" s="108" customFormat="1" ht="15" customHeight="1" x14ac:dyDescent="0.25">
      <c r="B14" s="111"/>
      <c r="C14" s="113"/>
      <c r="D14" s="109" t="s">
        <v>276</v>
      </c>
      <c r="E14" s="106"/>
      <c r="F14" s="109" t="s">
        <v>277</v>
      </c>
      <c r="G14" s="106"/>
      <c r="H14" s="109" t="s">
        <v>278</v>
      </c>
      <c r="I14" s="106"/>
      <c r="J14" s="114" t="s">
        <v>279</v>
      </c>
      <c r="L14" s="109" t="s">
        <v>280</v>
      </c>
      <c r="M14" s="106"/>
      <c r="N14" s="109" t="s">
        <v>281</v>
      </c>
      <c r="P14" s="115" t="s">
        <v>282</v>
      </c>
      <c r="Q14" s="106"/>
      <c r="R14" s="109" t="s">
        <v>283</v>
      </c>
      <c r="S14" s="103"/>
      <c r="T14" s="116" t="s">
        <v>284</v>
      </c>
      <c r="U14" s="103"/>
      <c r="V14" s="116" t="s">
        <v>285</v>
      </c>
      <c r="W14" s="103"/>
      <c r="X14" s="116" t="s">
        <v>286</v>
      </c>
      <c r="Y14" s="103"/>
      <c r="Z14" s="117" t="s">
        <v>287</v>
      </c>
      <c r="AA14" s="103"/>
      <c r="AB14" s="109" t="s">
        <v>288</v>
      </c>
      <c r="AC14" s="106"/>
      <c r="AD14" s="109" t="s">
        <v>279</v>
      </c>
      <c r="AE14" s="106"/>
      <c r="AF14" s="109" t="s">
        <v>287</v>
      </c>
    </row>
    <row r="15" spans="1:34" s="108" customFormat="1" ht="15" customHeight="1" x14ac:dyDescent="0.2">
      <c r="A15" s="118" t="s">
        <v>289</v>
      </c>
      <c r="B15" s="111"/>
      <c r="C15" s="111"/>
      <c r="D15" s="119">
        <v>1566895605</v>
      </c>
      <c r="E15" s="119"/>
      <c r="F15" s="119">
        <v>24741066923</v>
      </c>
      <c r="G15" s="119"/>
      <c r="H15" s="119">
        <v>305000325</v>
      </c>
      <c r="I15" s="119"/>
      <c r="J15" s="119">
        <v>-2683558421</v>
      </c>
      <c r="K15" s="119"/>
      <c r="L15" s="119">
        <v>175822357</v>
      </c>
      <c r="M15" s="119"/>
      <c r="N15" s="119">
        <v>37657403888</v>
      </c>
      <c r="O15" s="119"/>
      <c r="P15" s="119">
        <v>121486315</v>
      </c>
      <c r="Q15" s="119"/>
      <c r="R15" s="119">
        <v>7819634540</v>
      </c>
      <c r="S15" s="119"/>
      <c r="T15" s="119">
        <v>-47132545</v>
      </c>
      <c r="U15" s="119"/>
      <c r="V15" s="119">
        <v>388641723</v>
      </c>
      <c r="W15" s="119"/>
      <c r="X15" s="119">
        <v>274846585</v>
      </c>
      <c r="Y15" s="119"/>
      <c r="Z15" s="119">
        <f>SUM(P15:Y15)</f>
        <v>8557476618</v>
      </c>
      <c r="AA15" s="119"/>
      <c r="AB15" s="119">
        <f>SUM(D15:N15,Z15)</f>
        <v>70320107295</v>
      </c>
      <c r="AC15" s="119"/>
      <c r="AD15" s="119">
        <v>3117965024</v>
      </c>
      <c r="AE15" s="119"/>
      <c r="AF15" s="119">
        <f>SUM(AB15:AD15)</f>
        <v>73438072319</v>
      </c>
    </row>
    <row r="16" spans="1:34" s="108" customFormat="1" ht="15" customHeight="1" x14ac:dyDescent="0.2">
      <c r="A16" s="92" t="s">
        <v>290</v>
      </c>
      <c r="B16" s="111"/>
      <c r="C16" s="111"/>
      <c r="D16" s="119">
        <v>22304585</v>
      </c>
      <c r="E16" s="119"/>
      <c r="F16" s="119">
        <v>5425036148</v>
      </c>
      <c r="G16" s="119"/>
      <c r="H16" s="119">
        <v>0</v>
      </c>
      <c r="I16" s="119"/>
      <c r="J16" s="119">
        <v>0</v>
      </c>
      <c r="K16" s="119"/>
      <c r="L16" s="119">
        <v>0</v>
      </c>
      <c r="M16" s="119"/>
      <c r="N16" s="119">
        <v>0</v>
      </c>
      <c r="O16" s="119"/>
      <c r="P16" s="119">
        <v>0</v>
      </c>
      <c r="Q16" s="119"/>
      <c r="R16" s="119">
        <v>0</v>
      </c>
      <c r="S16" s="119"/>
      <c r="T16" s="119">
        <v>0</v>
      </c>
      <c r="U16" s="119"/>
      <c r="V16" s="119">
        <v>0</v>
      </c>
      <c r="W16" s="119"/>
      <c r="X16" s="119">
        <v>-274846585</v>
      </c>
      <c r="Y16" s="119"/>
      <c r="Z16" s="119">
        <f>SUM(P16:Y16)</f>
        <v>-274846585</v>
      </c>
      <c r="AA16" s="119"/>
      <c r="AB16" s="119">
        <f>SUM(D16:N16,Z16)</f>
        <v>5172494148</v>
      </c>
      <c r="AC16" s="119"/>
      <c r="AD16" s="119">
        <v>0</v>
      </c>
      <c r="AE16" s="119"/>
      <c r="AF16" s="119">
        <f>SUM(AB16:AD16)</f>
        <v>5172494148</v>
      </c>
    </row>
    <row r="17" spans="1:32" s="121" customFormat="1" ht="15" customHeight="1" x14ac:dyDescent="0.2">
      <c r="A17" s="92" t="s">
        <v>291</v>
      </c>
      <c r="B17" s="120"/>
      <c r="D17" s="122">
        <v>0</v>
      </c>
      <c r="E17" s="119"/>
      <c r="F17" s="122">
        <v>0</v>
      </c>
      <c r="G17" s="119"/>
      <c r="H17" s="122">
        <v>0</v>
      </c>
      <c r="I17" s="119"/>
      <c r="J17" s="122">
        <v>0</v>
      </c>
      <c r="L17" s="122">
        <v>0</v>
      </c>
      <c r="M17" s="119"/>
      <c r="N17" s="122">
        <v>15517170358</v>
      </c>
      <c r="P17" s="122">
        <v>0</v>
      </c>
      <c r="Q17" s="119"/>
      <c r="R17" s="122">
        <v>0</v>
      </c>
      <c r="S17" s="119"/>
      <c r="T17" s="122">
        <v>0</v>
      </c>
      <c r="U17" s="119"/>
      <c r="V17" s="122">
        <v>0</v>
      </c>
      <c r="W17" s="119"/>
      <c r="X17" s="122">
        <v>0</v>
      </c>
      <c r="Y17" s="119"/>
      <c r="Z17" s="122">
        <f>SUM(P17:Y17)</f>
        <v>0</v>
      </c>
      <c r="AA17" s="119"/>
      <c r="AB17" s="122">
        <f>SUM(D17:N17,Z17)</f>
        <v>15517170358</v>
      </c>
      <c r="AC17" s="119"/>
      <c r="AD17" s="122">
        <v>491991395</v>
      </c>
      <c r="AE17" s="119"/>
      <c r="AF17" s="122">
        <f>SUM(AB17:AD17)</f>
        <v>16009161753</v>
      </c>
    </row>
    <row r="18" spans="1:32" s="121" customFormat="1" ht="15" customHeight="1" x14ac:dyDescent="0.2">
      <c r="A18" s="92" t="s">
        <v>292</v>
      </c>
      <c r="B18" s="120"/>
      <c r="D18" s="123">
        <v>0</v>
      </c>
      <c r="E18" s="119"/>
      <c r="F18" s="123">
        <v>0</v>
      </c>
      <c r="G18" s="119"/>
      <c r="H18" s="123">
        <v>0</v>
      </c>
      <c r="I18" s="119"/>
      <c r="J18" s="123">
        <v>0</v>
      </c>
      <c r="L18" s="123">
        <v>0</v>
      </c>
      <c r="M18" s="119"/>
      <c r="N18" s="123">
        <v>-516522139</v>
      </c>
      <c r="P18" s="123">
        <v>-61821881</v>
      </c>
      <c r="Q18" s="119"/>
      <c r="R18" s="123">
        <v>1009253628</v>
      </c>
      <c r="S18" s="119"/>
      <c r="T18" s="123">
        <v>-106889717</v>
      </c>
      <c r="U18" s="119"/>
      <c r="V18" s="123">
        <v>-552152340</v>
      </c>
      <c r="W18" s="119"/>
      <c r="X18" s="123">
        <v>0</v>
      </c>
      <c r="Y18" s="119"/>
      <c r="Z18" s="123">
        <f>SUM(P18:Y18)</f>
        <v>288389690</v>
      </c>
      <c r="AA18" s="119"/>
      <c r="AB18" s="123">
        <f>SUM(D18:N18,Z18)</f>
        <v>-228132449</v>
      </c>
      <c r="AC18" s="119"/>
      <c r="AD18" s="123">
        <v>23980809</v>
      </c>
      <c r="AE18" s="119"/>
      <c r="AF18" s="123">
        <f>SUM(AB18:AD18)</f>
        <v>-204151640</v>
      </c>
    </row>
    <row r="19" spans="1:32" s="121" customFormat="1" ht="15" customHeight="1" x14ac:dyDescent="0.2">
      <c r="A19" s="92" t="s">
        <v>293</v>
      </c>
      <c r="B19" s="120"/>
      <c r="D19" s="124">
        <f>SUM(D17:D18)</f>
        <v>0</v>
      </c>
      <c r="E19" s="119"/>
      <c r="F19" s="124">
        <f>SUM(F17:F18)</f>
        <v>0</v>
      </c>
      <c r="G19" s="119"/>
      <c r="H19" s="124">
        <f>SUM(H17:H18)</f>
        <v>0</v>
      </c>
      <c r="I19" s="119"/>
      <c r="J19" s="124">
        <f>SUM(J17:J18)</f>
        <v>0</v>
      </c>
      <c r="L19" s="124">
        <f>SUM(L17:L18)</f>
        <v>0</v>
      </c>
      <c r="M19" s="119"/>
      <c r="N19" s="124">
        <f>SUM(N17:N18)</f>
        <v>15000648219</v>
      </c>
      <c r="P19" s="124">
        <f>SUM(P17:P18)</f>
        <v>-61821881</v>
      </c>
      <c r="Q19" s="119"/>
      <c r="R19" s="124">
        <f>SUM(R17:R18)</f>
        <v>1009253628</v>
      </c>
      <c r="S19" s="119"/>
      <c r="T19" s="124">
        <f>SUM(T17:T18)</f>
        <v>-106889717</v>
      </c>
      <c r="U19" s="119"/>
      <c r="V19" s="124">
        <f>SUM(V17:V18)</f>
        <v>-552152340</v>
      </c>
      <c r="W19" s="119"/>
      <c r="X19" s="124">
        <f>SUM(X17:X18)</f>
        <v>0</v>
      </c>
      <c r="Y19" s="119"/>
      <c r="Z19" s="124">
        <f>SUM(Z17:Z18)</f>
        <v>288389690</v>
      </c>
      <c r="AA19" s="119"/>
      <c r="AB19" s="124">
        <f>SUM(AB17:AB18)</f>
        <v>15289037909</v>
      </c>
      <c r="AC19" s="119"/>
      <c r="AD19" s="124">
        <f>SUM(AD17:AD18)</f>
        <v>515972204</v>
      </c>
      <c r="AE19" s="119"/>
      <c r="AF19" s="124">
        <f>SUM(AF17:AF18)</f>
        <v>15805010113</v>
      </c>
    </row>
    <row r="20" spans="1:32" s="121" customFormat="1" ht="15" customHeight="1" x14ac:dyDescent="0.2">
      <c r="A20" s="92" t="s">
        <v>294</v>
      </c>
      <c r="B20" s="120"/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0</v>
      </c>
      <c r="L20" s="119">
        <v>0</v>
      </c>
      <c r="M20" s="119"/>
      <c r="N20" s="119">
        <v>-6950051850</v>
      </c>
      <c r="P20" s="119">
        <v>0</v>
      </c>
      <c r="Q20" s="119"/>
      <c r="R20" s="119">
        <v>0</v>
      </c>
      <c r="S20" s="119"/>
      <c r="T20" s="119">
        <v>0</v>
      </c>
      <c r="U20" s="119"/>
      <c r="V20" s="119">
        <v>0</v>
      </c>
      <c r="W20" s="119"/>
      <c r="X20" s="119">
        <v>0</v>
      </c>
      <c r="Y20" s="119"/>
      <c r="Z20" s="119">
        <f>SUM(P20:Y20)</f>
        <v>0</v>
      </c>
      <c r="AA20" s="119"/>
      <c r="AB20" s="119">
        <f t="shared" ref="AB20:AB25" si="0">SUM(D20:N20,Z20)</f>
        <v>-6950051850</v>
      </c>
      <c r="AC20" s="119"/>
      <c r="AD20" s="119">
        <v>0</v>
      </c>
      <c r="AE20" s="119"/>
      <c r="AF20" s="119">
        <f>SUM(AB20:AD20)</f>
        <v>-6950051850</v>
      </c>
    </row>
    <row r="21" spans="1:32" s="121" customFormat="1" ht="15" customHeight="1" x14ac:dyDescent="0.25">
      <c r="A21" s="92" t="s">
        <v>295</v>
      </c>
      <c r="B21" s="120"/>
      <c r="C21" s="113"/>
      <c r="D21" s="119"/>
      <c r="E21" s="119"/>
      <c r="F21" s="119"/>
      <c r="G21" s="119"/>
      <c r="H21" s="119"/>
      <c r="I21" s="119"/>
      <c r="J21" s="119"/>
      <c r="L21" s="119"/>
      <c r="M21" s="119"/>
      <c r="N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</row>
    <row r="22" spans="1:32" s="121" customFormat="1" ht="15" customHeight="1" x14ac:dyDescent="0.2">
      <c r="A22" s="92" t="s">
        <v>296</v>
      </c>
      <c r="B22" s="120"/>
      <c r="D22" s="119">
        <v>0</v>
      </c>
      <c r="E22" s="119"/>
      <c r="F22" s="119">
        <v>0</v>
      </c>
      <c r="G22" s="119"/>
      <c r="H22" s="119">
        <v>0</v>
      </c>
      <c r="I22" s="119"/>
      <c r="J22" s="119">
        <v>0</v>
      </c>
      <c r="L22" s="119">
        <v>0</v>
      </c>
      <c r="M22" s="119"/>
      <c r="N22" s="119">
        <v>0</v>
      </c>
      <c r="P22" s="119">
        <v>0</v>
      </c>
      <c r="Q22" s="119"/>
      <c r="R22" s="119">
        <v>0</v>
      </c>
      <c r="S22" s="119"/>
      <c r="T22" s="119">
        <v>0</v>
      </c>
      <c r="U22" s="119"/>
      <c r="V22" s="119">
        <v>-8096434</v>
      </c>
      <c r="W22" s="119"/>
      <c r="X22" s="119">
        <v>0</v>
      </c>
      <c r="Y22" s="119"/>
      <c r="Z22" s="119">
        <f>SUM(P22:Y22)</f>
        <v>-8096434</v>
      </c>
      <c r="AA22" s="119"/>
      <c r="AB22" s="119">
        <f t="shared" si="0"/>
        <v>-8096434</v>
      </c>
      <c r="AC22" s="119"/>
      <c r="AD22" s="119">
        <v>0</v>
      </c>
      <c r="AE22" s="119"/>
      <c r="AF22" s="119">
        <f>SUM(AB22:AD22)</f>
        <v>-8096434</v>
      </c>
    </row>
    <row r="23" spans="1:32" s="121" customFormat="1" ht="15" customHeight="1" x14ac:dyDescent="0.2">
      <c r="A23" s="92" t="s">
        <v>297</v>
      </c>
      <c r="B23" s="120"/>
      <c r="D23" s="119"/>
      <c r="E23" s="119"/>
      <c r="F23" s="119"/>
      <c r="G23" s="119"/>
      <c r="H23" s="119"/>
      <c r="I23" s="119"/>
      <c r="J23" s="119"/>
      <c r="L23" s="119"/>
      <c r="M23" s="119"/>
      <c r="N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</row>
    <row r="24" spans="1:32" s="121" customFormat="1" ht="15" customHeight="1" x14ac:dyDescent="0.2">
      <c r="A24" s="125" t="s">
        <v>298</v>
      </c>
      <c r="B24" s="120"/>
      <c r="D24" s="119">
        <v>0</v>
      </c>
      <c r="E24" s="119"/>
      <c r="F24" s="119">
        <v>0</v>
      </c>
      <c r="G24" s="119"/>
      <c r="H24" s="119">
        <v>0</v>
      </c>
      <c r="I24" s="119"/>
      <c r="J24" s="119">
        <v>-10058378</v>
      </c>
      <c r="L24" s="119">
        <v>0</v>
      </c>
      <c r="M24" s="119"/>
      <c r="N24" s="119">
        <v>0</v>
      </c>
      <c r="P24" s="119">
        <v>0</v>
      </c>
      <c r="Q24" s="119"/>
      <c r="R24" s="119">
        <v>0</v>
      </c>
      <c r="S24" s="119"/>
      <c r="T24" s="119">
        <v>0</v>
      </c>
      <c r="U24" s="119"/>
      <c r="V24" s="119">
        <v>0</v>
      </c>
      <c r="W24" s="119"/>
      <c r="X24" s="119">
        <v>0</v>
      </c>
      <c r="Y24" s="119"/>
      <c r="Z24" s="119">
        <f>SUM(P24:Y24)</f>
        <v>0</v>
      </c>
      <c r="AA24" s="119"/>
      <c r="AB24" s="119">
        <f t="shared" si="0"/>
        <v>-10058378</v>
      </c>
      <c r="AC24" s="119"/>
      <c r="AD24" s="119">
        <v>-9797231</v>
      </c>
      <c r="AE24" s="119"/>
      <c r="AF24" s="119">
        <f>SUM(AB24:AD24)</f>
        <v>-19855609</v>
      </c>
    </row>
    <row r="25" spans="1:32" s="121" customFormat="1" ht="15" customHeight="1" x14ac:dyDescent="0.2">
      <c r="A25" s="92" t="s">
        <v>299</v>
      </c>
      <c r="B25" s="120"/>
      <c r="D25" s="119">
        <v>0</v>
      </c>
      <c r="E25" s="119"/>
      <c r="F25" s="119">
        <v>0</v>
      </c>
      <c r="G25" s="119"/>
      <c r="H25" s="119">
        <v>0</v>
      </c>
      <c r="I25" s="119"/>
      <c r="J25" s="119">
        <v>0</v>
      </c>
      <c r="L25" s="119">
        <v>0</v>
      </c>
      <c r="M25" s="119"/>
      <c r="N25" s="119">
        <v>0</v>
      </c>
      <c r="P25" s="119">
        <v>0</v>
      </c>
      <c r="Q25" s="119"/>
      <c r="R25" s="119">
        <v>0</v>
      </c>
      <c r="S25" s="119"/>
      <c r="T25" s="119">
        <v>0</v>
      </c>
      <c r="U25" s="119"/>
      <c r="V25" s="119">
        <v>0</v>
      </c>
      <c r="W25" s="119"/>
      <c r="X25" s="119">
        <v>0</v>
      </c>
      <c r="Y25" s="119"/>
      <c r="Z25" s="119">
        <f>SUM(P25:Y25)</f>
        <v>0</v>
      </c>
      <c r="AA25" s="119"/>
      <c r="AB25" s="119">
        <f t="shared" si="0"/>
        <v>0</v>
      </c>
      <c r="AC25" s="119"/>
      <c r="AD25" s="119">
        <v>-255949538</v>
      </c>
      <c r="AE25" s="119"/>
      <c r="AF25" s="119">
        <f>SUM(AB25:AD25)</f>
        <v>-255949538</v>
      </c>
    </row>
    <row r="26" spans="1:32" s="121" customFormat="1" ht="15" customHeight="1" thickBot="1" x14ac:dyDescent="0.25">
      <c r="A26" s="90" t="s">
        <v>300</v>
      </c>
      <c r="B26" s="120"/>
      <c r="D26" s="126">
        <f>SUM(D15:E25)-D19</f>
        <v>1589200190</v>
      </c>
      <c r="E26" s="119"/>
      <c r="F26" s="126">
        <f>SUM(F15:G25)-F19</f>
        <v>30166103071</v>
      </c>
      <c r="G26" s="119"/>
      <c r="H26" s="126">
        <f>SUM(H15:I25)-H19</f>
        <v>305000325</v>
      </c>
      <c r="I26" s="119"/>
      <c r="J26" s="126">
        <f>SUM(J15:K25)-J19</f>
        <v>-2693616799</v>
      </c>
      <c r="L26" s="126">
        <f>SUM(L15:M25)-L19</f>
        <v>175822357</v>
      </c>
      <c r="M26" s="119"/>
      <c r="N26" s="126">
        <f>SUM(N15:O25)-N19</f>
        <v>45708000257</v>
      </c>
      <c r="P26" s="126">
        <f>SUM(P15:Q25)-P19</f>
        <v>59664434</v>
      </c>
      <c r="Q26" s="119"/>
      <c r="R26" s="126">
        <f>SUM(R15:S25)-R19</f>
        <v>8828888168</v>
      </c>
      <c r="S26" s="119"/>
      <c r="T26" s="126">
        <f>SUM(T15:U25)-T19</f>
        <v>-154022262</v>
      </c>
      <c r="U26" s="119"/>
      <c r="V26" s="126">
        <f>SUM(V15:W25)-V19</f>
        <v>-171607051</v>
      </c>
      <c r="W26" s="119"/>
      <c r="X26" s="126">
        <f>SUM(X15:Y25)-X19</f>
        <v>0</v>
      </c>
      <c r="Y26" s="119"/>
      <c r="Z26" s="126">
        <f>SUM(Z15:AA25)-Z19</f>
        <v>8562923289</v>
      </c>
      <c r="AA26" s="119"/>
      <c r="AB26" s="126">
        <f>SUM(AB15:AC25)-AB19</f>
        <v>83813432690</v>
      </c>
      <c r="AC26" s="119"/>
      <c r="AD26" s="126">
        <f>SUM(AD15:AE25)-AD19</f>
        <v>3368190459</v>
      </c>
      <c r="AE26" s="119"/>
      <c r="AF26" s="126">
        <f>SUM(AF15:AG25)-AF19</f>
        <v>87181623149</v>
      </c>
    </row>
    <row r="27" spans="1:32" ht="15" customHeight="1" thickTop="1" x14ac:dyDescent="0.2">
      <c r="A27" s="121"/>
      <c r="B27" s="99"/>
      <c r="C27" s="99"/>
    </row>
    <row r="28" spans="1:32" ht="15" customHeight="1" x14ac:dyDescent="0.2">
      <c r="A28" s="121"/>
      <c r="B28" s="99"/>
      <c r="C28" s="99"/>
    </row>
    <row r="29" spans="1:32" ht="15" customHeight="1" x14ac:dyDescent="0.2">
      <c r="A29" s="121" t="s">
        <v>39</v>
      </c>
      <c r="B29" s="99"/>
      <c r="C29" s="99"/>
    </row>
    <row r="30" spans="1:32" ht="15" customHeight="1" x14ac:dyDescent="0.2">
      <c r="A30" s="121"/>
      <c r="B30" s="99"/>
      <c r="C30" s="99"/>
    </row>
    <row r="31" spans="1:32" ht="15" customHeight="1" x14ac:dyDescent="0.2">
      <c r="A31" s="121"/>
      <c r="B31" s="99"/>
      <c r="C31" s="99"/>
    </row>
    <row r="32" spans="1:32" ht="15" customHeight="1" x14ac:dyDescent="0.2">
      <c r="A32" s="121"/>
      <c r="B32" s="99"/>
      <c r="C32" s="99"/>
    </row>
    <row r="33" spans="1:3" ht="15" customHeight="1" x14ac:dyDescent="0.2">
      <c r="A33" s="121"/>
      <c r="B33" s="99"/>
      <c r="C33" s="99"/>
    </row>
    <row r="34" spans="1:3" ht="15" customHeight="1" x14ac:dyDescent="0.2">
      <c r="A34" s="121"/>
      <c r="B34" s="99"/>
      <c r="C34" s="99"/>
    </row>
    <row r="35" spans="1:3" ht="15" customHeight="1" x14ac:dyDescent="0.2">
      <c r="A35" s="121"/>
      <c r="B35" s="99"/>
      <c r="C35" s="99"/>
    </row>
    <row r="36" spans="1:3" ht="15" customHeight="1" x14ac:dyDescent="0.2">
      <c r="A36" s="121"/>
      <c r="B36" s="99"/>
      <c r="C36" s="99"/>
    </row>
    <row r="37" spans="1:3" ht="15" customHeight="1" x14ac:dyDescent="0.2">
      <c r="A37" s="121"/>
      <c r="B37" s="99"/>
      <c r="C37" s="99"/>
    </row>
    <row r="38" spans="1:3" ht="15" customHeight="1" x14ac:dyDescent="0.2">
      <c r="A38" s="121"/>
      <c r="B38" s="99"/>
      <c r="C38" s="99"/>
    </row>
    <row r="39" spans="1:3" ht="15" customHeight="1" x14ac:dyDescent="0.2">
      <c r="A39" s="121"/>
      <c r="B39" s="99"/>
      <c r="C39" s="99"/>
    </row>
    <row r="40" spans="1:3" ht="15" customHeight="1" x14ac:dyDescent="0.2">
      <c r="A40" s="121"/>
      <c r="B40" s="99"/>
      <c r="C40" s="99"/>
    </row>
    <row r="41" spans="1:3" ht="15" customHeight="1" x14ac:dyDescent="0.2">
      <c r="A41" s="121"/>
      <c r="B41" s="99"/>
      <c r="C41" s="99"/>
    </row>
    <row r="42" spans="1:3" ht="15" customHeight="1" x14ac:dyDescent="0.2">
      <c r="A42" s="121"/>
      <c r="B42" s="99"/>
      <c r="C42" s="99"/>
    </row>
    <row r="43" spans="1:3" ht="15" customHeight="1" x14ac:dyDescent="0.2">
      <c r="A43" s="121"/>
      <c r="B43" s="99"/>
      <c r="C43" s="99"/>
    </row>
    <row r="44" spans="1:3" ht="15" customHeight="1" x14ac:dyDescent="0.2">
      <c r="A44" s="121"/>
      <c r="B44" s="99"/>
      <c r="C44" s="99"/>
    </row>
    <row r="45" spans="1:3" ht="15" customHeight="1" x14ac:dyDescent="0.2">
      <c r="A45" s="121"/>
      <c r="B45" s="99"/>
      <c r="C45" s="99"/>
    </row>
    <row r="46" spans="1:3" ht="15" customHeight="1" x14ac:dyDescent="0.2">
      <c r="A46" s="121"/>
      <c r="B46" s="99"/>
      <c r="C46" s="99"/>
    </row>
    <row r="47" spans="1:3" ht="15" customHeight="1" x14ac:dyDescent="0.2">
      <c r="A47" s="121"/>
      <c r="B47" s="99"/>
      <c r="C47" s="99"/>
    </row>
    <row r="48" spans="1:3" ht="15" customHeight="1" x14ac:dyDescent="0.2">
      <c r="A48" s="121"/>
      <c r="B48" s="99"/>
      <c r="C48" s="99"/>
    </row>
    <row r="49" spans="1:34" ht="15" customHeight="1" x14ac:dyDescent="0.2">
      <c r="A49" s="121"/>
      <c r="B49" s="99"/>
      <c r="C49" s="99"/>
    </row>
    <row r="50" spans="1:34" ht="15" customHeight="1" x14ac:dyDescent="0.2">
      <c r="A50" s="121"/>
      <c r="B50" s="99"/>
      <c r="C50" s="99"/>
    </row>
    <row r="51" spans="1:34" ht="15" customHeight="1" x14ac:dyDescent="0.2">
      <c r="A51" s="121"/>
      <c r="B51" s="99"/>
      <c r="C51" s="99"/>
    </row>
    <row r="52" spans="1:34" ht="15" customHeight="1" x14ac:dyDescent="0.25">
      <c r="A52" s="121"/>
      <c r="B52" s="99"/>
      <c r="C52" s="99"/>
      <c r="AD52" s="121"/>
      <c r="AF52" s="127">
        <v>6</v>
      </c>
    </row>
    <row r="53" spans="1:34" s="92" customFormat="1" ht="15" customHeight="1" x14ac:dyDescent="0.2"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C53" s="91"/>
      <c r="AF53" s="128"/>
    </row>
    <row r="54" spans="1:34" s="92" customFormat="1" ht="15" customHeight="1" x14ac:dyDescent="0.2">
      <c r="A54" s="90" t="s">
        <v>0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C54" s="91"/>
      <c r="AD54" s="93"/>
    </row>
    <row r="55" spans="1:34" s="92" customFormat="1" ht="15" customHeight="1" x14ac:dyDescent="0.2">
      <c r="A55" s="90" t="s">
        <v>301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</row>
    <row r="56" spans="1:34" s="92" customFormat="1" ht="15" customHeight="1" x14ac:dyDescent="0.2">
      <c r="A56" s="90" t="s">
        <v>91</v>
      </c>
      <c r="AC56" s="94"/>
    </row>
    <row r="57" spans="1:34" s="92" customFormat="1" ht="15" customHeight="1" x14ac:dyDescent="0.2"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AA57" s="95"/>
      <c r="AD57" s="93" t="s">
        <v>3</v>
      </c>
    </row>
    <row r="58" spans="1:34" ht="15" customHeight="1" x14ac:dyDescent="0.2">
      <c r="D58" s="97" t="s">
        <v>4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8"/>
      <c r="AG58" s="99"/>
      <c r="AH58" s="99"/>
    </row>
    <row r="59" spans="1:34" ht="15" customHeight="1" x14ac:dyDescent="0.2">
      <c r="D59" s="100" t="s">
        <v>85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101"/>
      <c r="AC59" s="102"/>
      <c r="AD59" s="92"/>
    </row>
    <row r="60" spans="1:34" ht="15" customHeight="1" x14ac:dyDescent="0.2">
      <c r="D60" s="103"/>
      <c r="E60" s="103"/>
      <c r="F60" s="103"/>
      <c r="G60" s="103"/>
      <c r="H60" s="103"/>
      <c r="I60" s="103"/>
      <c r="P60" s="100" t="s">
        <v>237</v>
      </c>
      <c r="Q60" s="100"/>
      <c r="R60" s="100"/>
      <c r="S60" s="100"/>
      <c r="T60" s="100"/>
      <c r="U60" s="100"/>
      <c r="V60" s="100"/>
      <c r="W60" s="100"/>
      <c r="X60" s="100"/>
      <c r="Y60" s="100"/>
      <c r="Z60" s="104"/>
      <c r="AH60" s="92"/>
    </row>
    <row r="61" spans="1:34" ht="15" customHeight="1" x14ac:dyDescent="0.2">
      <c r="D61" s="103"/>
      <c r="E61" s="103"/>
      <c r="F61" s="103"/>
      <c r="G61" s="103"/>
      <c r="H61" s="103"/>
      <c r="I61" s="103"/>
      <c r="P61" s="142" t="s">
        <v>238</v>
      </c>
      <c r="Q61" s="142"/>
      <c r="R61" s="142"/>
      <c r="S61" s="142"/>
      <c r="T61" s="142"/>
      <c r="U61" s="142"/>
      <c r="V61" s="142"/>
      <c r="W61" s="105"/>
      <c r="X61" s="105"/>
      <c r="AB61" s="96"/>
      <c r="AC61" s="96"/>
      <c r="AD61" s="92"/>
    </row>
    <row r="62" spans="1:34" ht="15" customHeight="1" x14ac:dyDescent="0.2">
      <c r="D62" s="103"/>
      <c r="E62" s="103"/>
      <c r="F62" s="103"/>
      <c r="G62" s="103"/>
      <c r="H62" s="103"/>
      <c r="I62" s="103"/>
      <c r="P62" s="106"/>
      <c r="T62" s="103" t="s">
        <v>239</v>
      </c>
      <c r="V62" s="103"/>
      <c r="W62" s="103"/>
      <c r="Y62" s="105"/>
      <c r="Z62" s="103"/>
      <c r="AA62" s="105"/>
      <c r="AB62" s="103" t="s">
        <v>240</v>
      </c>
      <c r="AC62" s="96"/>
      <c r="AD62" s="92"/>
    </row>
    <row r="63" spans="1:34" ht="15" customHeight="1" x14ac:dyDescent="0.2">
      <c r="D63" s="103"/>
      <c r="E63" s="103"/>
      <c r="F63" s="103"/>
      <c r="G63" s="103"/>
      <c r="I63" s="103"/>
      <c r="J63" s="103"/>
      <c r="P63" s="107"/>
      <c r="T63" s="103" t="s">
        <v>241</v>
      </c>
      <c r="V63" s="103" t="s">
        <v>242</v>
      </c>
      <c r="X63" s="103"/>
      <c r="Y63" s="105"/>
      <c r="Z63" s="106"/>
      <c r="AA63" s="105"/>
      <c r="AB63" s="103" t="s">
        <v>243</v>
      </c>
      <c r="AC63" s="105"/>
    </row>
    <row r="64" spans="1:34" s="108" customFormat="1" ht="15" customHeight="1" x14ac:dyDescent="0.2">
      <c r="B64" s="92"/>
      <c r="C64" s="92"/>
      <c r="D64" s="106"/>
      <c r="E64" s="106"/>
      <c r="F64" s="95"/>
      <c r="G64" s="95"/>
      <c r="I64" s="103"/>
      <c r="J64" s="108" t="s">
        <v>302</v>
      </c>
      <c r="L64" s="109"/>
      <c r="M64" s="109" t="s">
        <v>81</v>
      </c>
      <c r="N64" s="109"/>
      <c r="P64" s="107" t="s">
        <v>245</v>
      </c>
      <c r="Q64" s="95"/>
      <c r="R64" s="106"/>
      <c r="S64" s="99"/>
      <c r="T64" s="103" t="s">
        <v>246</v>
      </c>
      <c r="U64" s="103"/>
      <c r="V64" s="103" t="s">
        <v>247</v>
      </c>
      <c r="W64" s="103"/>
      <c r="X64" s="110" t="s">
        <v>249</v>
      </c>
      <c r="Y64" s="103"/>
      <c r="Z64" s="106" t="s">
        <v>250</v>
      </c>
      <c r="AA64" s="103"/>
      <c r="AB64" s="106" t="s">
        <v>251</v>
      </c>
      <c r="AC64" s="103"/>
      <c r="AD64" s="103"/>
    </row>
    <row r="65" spans="1:30" s="108" customFormat="1" ht="15" customHeight="1" x14ac:dyDescent="0.2">
      <c r="B65" s="111"/>
      <c r="C65" s="111"/>
      <c r="D65" s="106" t="s">
        <v>252</v>
      </c>
      <c r="E65" s="106"/>
      <c r="F65" s="106"/>
      <c r="G65" s="106"/>
      <c r="H65" s="106" t="s">
        <v>253</v>
      </c>
      <c r="I65" s="103"/>
      <c r="J65" s="103" t="s">
        <v>254</v>
      </c>
      <c r="L65" s="106" t="s">
        <v>255</v>
      </c>
      <c r="P65" s="108" t="s">
        <v>256</v>
      </c>
      <c r="Q65" s="106"/>
      <c r="R65" s="106" t="s">
        <v>257</v>
      </c>
      <c r="S65" s="103"/>
      <c r="T65" s="103" t="s">
        <v>258</v>
      </c>
      <c r="U65" s="103"/>
      <c r="V65" s="103" t="s">
        <v>259</v>
      </c>
      <c r="W65" s="103"/>
      <c r="X65" s="110" t="s">
        <v>261</v>
      </c>
      <c r="Y65" s="103"/>
      <c r="Z65" s="106" t="s">
        <v>243</v>
      </c>
      <c r="AA65" s="106"/>
      <c r="AB65" s="106" t="s">
        <v>262</v>
      </c>
      <c r="AC65" s="106"/>
      <c r="AD65" s="106" t="s">
        <v>263</v>
      </c>
    </row>
    <row r="66" spans="1:30" s="108" customFormat="1" ht="15" customHeight="1" x14ac:dyDescent="0.2">
      <c r="B66" s="111"/>
      <c r="C66" s="111"/>
      <c r="D66" s="106" t="s">
        <v>264</v>
      </c>
      <c r="E66" s="106"/>
      <c r="F66" s="106" t="s">
        <v>265</v>
      </c>
      <c r="G66" s="106"/>
      <c r="H66" s="106" t="s">
        <v>266</v>
      </c>
      <c r="I66" s="103"/>
      <c r="J66" s="108" t="s">
        <v>267</v>
      </c>
      <c r="L66" s="108" t="s">
        <v>268</v>
      </c>
      <c r="M66" s="106"/>
      <c r="N66" s="106"/>
      <c r="P66" s="108" t="s">
        <v>269</v>
      </c>
      <c r="Q66" s="106"/>
      <c r="R66" s="106" t="s">
        <v>270</v>
      </c>
      <c r="S66" s="103"/>
      <c r="T66" s="103" t="s">
        <v>271</v>
      </c>
      <c r="U66" s="103"/>
      <c r="V66" s="103" t="s">
        <v>272</v>
      </c>
      <c r="W66" s="103"/>
      <c r="X66" s="110" t="s">
        <v>259</v>
      </c>
      <c r="Y66" s="103"/>
      <c r="Z66" s="106" t="s">
        <v>274</v>
      </c>
      <c r="AA66" s="106"/>
      <c r="AB66" s="106" t="s">
        <v>275</v>
      </c>
      <c r="AC66" s="106"/>
      <c r="AD66" s="106" t="s">
        <v>259</v>
      </c>
    </row>
    <row r="67" spans="1:30" s="108" customFormat="1" ht="15" customHeight="1" x14ac:dyDescent="0.25">
      <c r="B67" s="111"/>
      <c r="C67" s="113"/>
      <c r="D67" s="109" t="s">
        <v>276</v>
      </c>
      <c r="E67" s="106"/>
      <c r="F67" s="109" t="s">
        <v>277</v>
      </c>
      <c r="G67" s="106"/>
      <c r="H67" s="109" t="s">
        <v>278</v>
      </c>
      <c r="I67" s="103"/>
      <c r="J67" s="116" t="s">
        <v>279</v>
      </c>
      <c r="L67" s="109" t="s">
        <v>280</v>
      </c>
      <c r="M67" s="106"/>
      <c r="N67" s="109" t="s">
        <v>281</v>
      </c>
      <c r="P67" s="115" t="s">
        <v>282</v>
      </c>
      <c r="Q67" s="106"/>
      <c r="R67" s="109" t="s">
        <v>283</v>
      </c>
      <c r="S67" s="103"/>
      <c r="T67" s="116" t="s">
        <v>284</v>
      </c>
      <c r="U67" s="103"/>
      <c r="V67" s="116" t="s">
        <v>303</v>
      </c>
      <c r="W67" s="103"/>
      <c r="X67" s="117" t="s">
        <v>287</v>
      </c>
      <c r="Y67" s="103"/>
      <c r="Z67" s="109" t="s">
        <v>288</v>
      </c>
      <c r="AA67" s="106"/>
      <c r="AB67" s="109" t="s">
        <v>279</v>
      </c>
      <c r="AC67" s="106"/>
      <c r="AD67" s="109" t="s">
        <v>287</v>
      </c>
    </row>
    <row r="68" spans="1:30" s="108" customFormat="1" ht="15" customHeight="1" x14ac:dyDescent="0.2">
      <c r="A68" s="118" t="s">
        <v>304</v>
      </c>
      <c r="B68" s="111"/>
      <c r="C68" s="111"/>
      <c r="D68" s="119">
        <v>1589200190</v>
      </c>
      <c r="E68" s="106"/>
      <c r="F68" s="119">
        <v>30166103071</v>
      </c>
      <c r="G68" s="106"/>
      <c r="H68" s="119">
        <v>305000325</v>
      </c>
      <c r="I68" s="103"/>
      <c r="J68" s="119">
        <v>-2693616799</v>
      </c>
      <c r="L68" s="119">
        <v>175822357</v>
      </c>
      <c r="M68" s="106"/>
      <c r="N68" s="119">
        <v>45708000257</v>
      </c>
      <c r="P68" s="119">
        <v>59664434</v>
      </c>
      <c r="Q68" s="106"/>
      <c r="R68" s="119">
        <v>8828888168</v>
      </c>
      <c r="S68" s="103"/>
      <c r="T68" s="119">
        <v>-154022262</v>
      </c>
      <c r="U68" s="103"/>
      <c r="V68" s="119">
        <v>-171607051</v>
      </c>
      <c r="W68" s="103"/>
      <c r="X68" s="119">
        <f>SUM(P68:W68)</f>
        <v>8562923289</v>
      </c>
      <c r="Y68" s="103"/>
      <c r="Z68" s="119">
        <f>SUM(D68:N68,X68)</f>
        <v>83813432690</v>
      </c>
      <c r="AA68" s="106"/>
      <c r="AB68" s="119">
        <v>3368190459</v>
      </c>
      <c r="AC68" s="106"/>
      <c r="AD68" s="119">
        <f>SUM(Z68:AB68)</f>
        <v>87181623149</v>
      </c>
    </row>
    <row r="69" spans="1:30" s="108" customFormat="1" ht="15" customHeight="1" x14ac:dyDescent="0.2">
      <c r="A69" s="129" t="s">
        <v>305</v>
      </c>
      <c r="B69" s="111"/>
      <c r="C69" s="111"/>
      <c r="D69" s="119"/>
      <c r="E69" s="106"/>
      <c r="F69" s="119"/>
      <c r="G69" s="106"/>
      <c r="H69" s="119"/>
      <c r="I69" s="103"/>
      <c r="J69" s="119"/>
      <c r="L69" s="119"/>
      <c r="M69" s="106"/>
      <c r="N69" s="119"/>
      <c r="P69" s="119"/>
      <c r="Q69" s="106"/>
      <c r="R69" s="119"/>
      <c r="S69" s="103"/>
      <c r="T69" s="119"/>
      <c r="U69" s="103"/>
      <c r="V69" s="119"/>
      <c r="W69" s="103"/>
      <c r="X69" s="119"/>
      <c r="Y69" s="103"/>
      <c r="Z69" s="119"/>
      <c r="AA69" s="106"/>
      <c r="AB69" s="119"/>
      <c r="AC69" s="106"/>
      <c r="AD69" s="119"/>
    </row>
    <row r="70" spans="1:30" s="108" customFormat="1" ht="15" customHeight="1" x14ac:dyDescent="0.2">
      <c r="A70" s="129" t="s">
        <v>306</v>
      </c>
      <c r="B70" s="111"/>
      <c r="C70" s="111"/>
      <c r="D70" s="130">
        <v>0</v>
      </c>
      <c r="E70" s="106"/>
      <c r="F70" s="130">
        <v>0</v>
      </c>
      <c r="G70" s="106"/>
      <c r="H70" s="130">
        <v>0</v>
      </c>
      <c r="I70" s="103"/>
      <c r="J70" s="130">
        <v>0</v>
      </c>
      <c r="L70" s="130">
        <v>0</v>
      </c>
      <c r="M70" s="106"/>
      <c r="N70" s="130">
        <v>-929266523</v>
      </c>
      <c r="P70" s="130">
        <v>-2131893</v>
      </c>
      <c r="Q70" s="106"/>
      <c r="R70" s="130">
        <v>0</v>
      </c>
      <c r="S70" s="103"/>
      <c r="T70" s="130">
        <v>0</v>
      </c>
      <c r="U70" s="103"/>
      <c r="V70" s="130">
        <v>0</v>
      </c>
      <c r="W70" s="103"/>
      <c r="X70" s="130">
        <f>SUM(P70:W70)</f>
        <v>-2131893</v>
      </c>
      <c r="Y70" s="103"/>
      <c r="Z70" s="130">
        <f>SUM(D70:N70,X70)</f>
        <v>-931398416</v>
      </c>
      <c r="AA70" s="106"/>
      <c r="AB70" s="130">
        <v>-76845659</v>
      </c>
      <c r="AC70" s="106"/>
      <c r="AD70" s="130">
        <f>SUM(Z70:AB70)</f>
        <v>-1008244075</v>
      </c>
    </row>
    <row r="71" spans="1:30" s="108" customFormat="1" ht="15" customHeight="1" x14ac:dyDescent="0.2">
      <c r="A71" s="118" t="s">
        <v>307</v>
      </c>
      <c r="B71" s="111"/>
      <c r="C71" s="111"/>
      <c r="D71" s="119">
        <f>SUM(D68:D70)</f>
        <v>1589200190</v>
      </c>
      <c r="E71" s="106"/>
      <c r="F71" s="119">
        <f>SUM(F68:F70)</f>
        <v>30166103071</v>
      </c>
      <c r="G71" s="106"/>
      <c r="H71" s="119">
        <f>SUM(H68:H70)</f>
        <v>305000325</v>
      </c>
      <c r="I71" s="103"/>
      <c r="J71" s="119">
        <f>SUM(J68:J70)</f>
        <v>-2693616799</v>
      </c>
      <c r="L71" s="119">
        <f>SUM(L68:L70)</f>
        <v>175822357</v>
      </c>
      <c r="M71" s="106"/>
      <c r="N71" s="119">
        <f>SUM(N68:N70)</f>
        <v>44778733734</v>
      </c>
      <c r="P71" s="119">
        <f>SUM(P68:P70)</f>
        <v>57532541</v>
      </c>
      <c r="Q71" s="106"/>
      <c r="R71" s="119">
        <f>SUM(R68:R70)</f>
        <v>8828888168</v>
      </c>
      <c r="S71" s="103"/>
      <c r="T71" s="119">
        <f>SUM(T68:T70)</f>
        <v>-154022262</v>
      </c>
      <c r="U71" s="103"/>
      <c r="V71" s="119">
        <f>SUM(V68:V70)</f>
        <v>-171607051</v>
      </c>
      <c r="W71" s="103"/>
      <c r="X71" s="119">
        <f>SUM(P71:W71)</f>
        <v>8560791396</v>
      </c>
      <c r="Y71" s="103"/>
      <c r="Z71" s="119">
        <f>SUM(D71:N71,X71)</f>
        <v>82882034274</v>
      </c>
      <c r="AA71" s="106"/>
      <c r="AB71" s="119">
        <f>SUM(AB68:AB70)</f>
        <v>3291344800</v>
      </c>
      <c r="AC71" s="106"/>
      <c r="AD71" s="119">
        <f>SUM(Z71:AB71)</f>
        <v>86173379074</v>
      </c>
    </row>
    <row r="72" spans="1:30" s="121" customFormat="1" ht="15" customHeight="1" x14ac:dyDescent="0.2">
      <c r="A72" s="92" t="s">
        <v>291</v>
      </c>
      <c r="B72" s="120"/>
      <c r="D72" s="122">
        <v>0</v>
      </c>
      <c r="E72" s="119"/>
      <c r="F72" s="122">
        <v>0</v>
      </c>
      <c r="G72" s="119"/>
      <c r="H72" s="122">
        <v>0</v>
      </c>
      <c r="I72" s="119"/>
      <c r="J72" s="122">
        <v>0</v>
      </c>
      <c r="L72" s="122">
        <v>0</v>
      </c>
      <c r="M72" s="119"/>
      <c r="N72" s="122">
        <v>7214235804</v>
      </c>
      <c r="P72" s="122">
        <v>0</v>
      </c>
      <c r="Q72" s="119"/>
      <c r="R72" s="122">
        <v>0</v>
      </c>
      <c r="S72" s="119"/>
      <c r="T72" s="122">
        <v>0</v>
      </c>
      <c r="U72" s="119"/>
      <c r="V72" s="122">
        <v>0</v>
      </c>
      <c r="W72" s="119"/>
      <c r="X72" s="122">
        <f>SUM(P72:W72)</f>
        <v>0</v>
      </c>
      <c r="Y72" s="119"/>
      <c r="Z72" s="122">
        <f>SUM(D72:N72,X72)</f>
        <v>7214235804</v>
      </c>
      <c r="AA72" s="119"/>
      <c r="AB72" s="122">
        <v>435014787</v>
      </c>
      <c r="AC72" s="119"/>
      <c r="AD72" s="122">
        <f>SUM(Z72:AB72)</f>
        <v>7649250591</v>
      </c>
    </row>
    <row r="73" spans="1:30" s="121" customFormat="1" ht="15" customHeight="1" x14ac:dyDescent="0.2">
      <c r="A73" s="92" t="s">
        <v>292</v>
      </c>
      <c r="B73" s="120"/>
      <c r="D73" s="123">
        <v>0</v>
      </c>
      <c r="E73" s="119"/>
      <c r="F73" s="123">
        <v>0</v>
      </c>
      <c r="G73" s="119"/>
      <c r="H73" s="123">
        <v>0</v>
      </c>
      <c r="I73" s="119"/>
      <c r="J73" s="123">
        <v>0</v>
      </c>
      <c r="L73" s="123">
        <v>0</v>
      </c>
      <c r="M73" s="119"/>
      <c r="N73" s="123">
        <v>-120438281</v>
      </c>
      <c r="P73" s="123">
        <v>3009071</v>
      </c>
      <c r="Q73" s="119"/>
      <c r="R73" s="123">
        <v>2543222195</v>
      </c>
      <c r="S73" s="119"/>
      <c r="T73" s="123">
        <v>-4485478</v>
      </c>
      <c r="U73" s="119"/>
      <c r="V73" s="123">
        <v>171607051</v>
      </c>
      <c r="W73" s="119"/>
      <c r="X73" s="123">
        <f>SUM(P73:W73)</f>
        <v>2713352839</v>
      </c>
      <c r="Y73" s="119"/>
      <c r="Z73" s="123">
        <f>SUM(D73:N73,X73)</f>
        <v>2592914558</v>
      </c>
      <c r="AA73" s="119"/>
      <c r="AB73" s="123">
        <v>75843791</v>
      </c>
      <c r="AC73" s="119"/>
      <c r="AD73" s="123">
        <f>SUM(Z73:AB73)</f>
        <v>2668758349</v>
      </c>
    </row>
    <row r="74" spans="1:30" s="121" customFormat="1" ht="16.5" customHeight="1" x14ac:dyDescent="0.2">
      <c r="A74" s="92" t="s">
        <v>293</v>
      </c>
      <c r="B74" s="120"/>
      <c r="D74" s="124">
        <f>SUM(D72:D73)</f>
        <v>0</v>
      </c>
      <c r="E74" s="119"/>
      <c r="F74" s="124">
        <f>SUM(F72:F73)</f>
        <v>0</v>
      </c>
      <c r="G74" s="119"/>
      <c r="H74" s="124">
        <f>SUM(H72:H73)</f>
        <v>0</v>
      </c>
      <c r="I74" s="119"/>
      <c r="J74" s="124">
        <f>SUM(J72:J73)</f>
        <v>0</v>
      </c>
      <c r="L74" s="124">
        <f>SUM(L72:L73)</f>
        <v>0</v>
      </c>
      <c r="M74" s="119"/>
      <c r="N74" s="124">
        <f>SUM(N72:N73)</f>
        <v>7093797523</v>
      </c>
      <c r="P74" s="124">
        <f>SUM(P72:P73)</f>
        <v>3009071</v>
      </c>
      <c r="Q74" s="119"/>
      <c r="R74" s="124">
        <f>SUM(R72:R73)</f>
        <v>2543222195</v>
      </c>
      <c r="S74" s="119"/>
      <c r="T74" s="124">
        <f>SUM(T72:T73)</f>
        <v>-4485478</v>
      </c>
      <c r="U74" s="119"/>
      <c r="V74" s="124">
        <f>SUM(V72:V73)</f>
        <v>171607051</v>
      </c>
      <c r="W74" s="119"/>
      <c r="X74" s="124">
        <f>SUM(X72:X73)</f>
        <v>2713352839</v>
      </c>
      <c r="Y74" s="119"/>
      <c r="Z74" s="124">
        <f>SUM(Z72:Z73)</f>
        <v>9807150362</v>
      </c>
      <c r="AA74" s="119"/>
      <c r="AB74" s="124">
        <f>SUM(AB72:AB73)</f>
        <v>510858578</v>
      </c>
      <c r="AC74" s="119"/>
      <c r="AD74" s="124">
        <f>SUM(AD72:AD73)</f>
        <v>10318008940</v>
      </c>
    </row>
    <row r="75" spans="1:30" s="121" customFormat="1" ht="15" customHeight="1" x14ac:dyDescent="0.2">
      <c r="A75" s="92" t="s">
        <v>294</v>
      </c>
      <c r="B75" s="120"/>
      <c r="D75" s="119">
        <v>0</v>
      </c>
      <c r="E75" s="119"/>
      <c r="F75" s="119">
        <v>0</v>
      </c>
      <c r="G75" s="119"/>
      <c r="H75" s="119">
        <v>0</v>
      </c>
      <c r="I75" s="119"/>
      <c r="J75" s="119">
        <v>0</v>
      </c>
      <c r="L75" s="119">
        <v>0</v>
      </c>
      <c r="M75" s="119"/>
      <c r="N75" s="119">
        <v>-4767560135</v>
      </c>
      <c r="P75" s="119">
        <v>0</v>
      </c>
      <c r="Q75" s="119"/>
      <c r="R75" s="119">
        <v>0</v>
      </c>
      <c r="S75" s="119"/>
      <c r="T75" s="119">
        <v>0</v>
      </c>
      <c r="U75" s="119"/>
      <c r="V75" s="119">
        <v>0</v>
      </c>
      <c r="W75" s="119"/>
      <c r="X75" s="119">
        <f>SUM(P75:W75)</f>
        <v>0</v>
      </c>
      <c r="Y75" s="119"/>
      <c r="Z75" s="119">
        <f>SUM(D75:N75,X75)</f>
        <v>-4767560135</v>
      </c>
      <c r="AA75" s="119"/>
      <c r="AB75" s="119">
        <v>0</v>
      </c>
      <c r="AC75" s="119"/>
      <c r="AD75" s="119">
        <f>SUM(Z75:AB75)</f>
        <v>-4767560135</v>
      </c>
    </row>
    <row r="76" spans="1:30" s="121" customFormat="1" ht="15" customHeight="1" x14ac:dyDescent="0.2">
      <c r="A76" s="92" t="s">
        <v>295</v>
      </c>
      <c r="B76" s="120"/>
      <c r="D76" s="119"/>
      <c r="E76" s="119"/>
      <c r="F76" s="119"/>
      <c r="G76" s="119"/>
      <c r="H76" s="119"/>
      <c r="I76" s="119"/>
      <c r="J76" s="119"/>
      <c r="L76" s="119"/>
      <c r="M76" s="119"/>
      <c r="N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</row>
    <row r="77" spans="1:30" s="121" customFormat="1" ht="15" customHeight="1" x14ac:dyDescent="0.2">
      <c r="A77" s="92" t="s">
        <v>296</v>
      </c>
      <c r="B77" s="120"/>
      <c r="D77" s="119">
        <v>0</v>
      </c>
      <c r="E77" s="119"/>
      <c r="F77" s="119">
        <v>0</v>
      </c>
      <c r="G77" s="119"/>
      <c r="H77" s="119">
        <v>0</v>
      </c>
      <c r="I77" s="119"/>
      <c r="J77" s="119">
        <v>0</v>
      </c>
      <c r="L77" s="119">
        <v>0</v>
      </c>
      <c r="M77" s="119"/>
      <c r="N77" s="119">
        <v>-5445376</v>
      </c>
      <c r="P77" s="119">
        <v>0</v>
      </c>
      <c r="Q77" s="119"/>
      <c r="R77" s="119">
        <v>0</v>
      </c>
      <c r="S77" s="119"/>
      <c r="T77" s="119">
        <v>0</v>
      </c>
      <c r="U77" s="119"/>
      <c r="V77" s="119">
        <v>0</v>
      </c>
      <c r="W77" s="119"/>
      <c r="X77" s="119">
        <f>SUM(P77:W77)</f>
        <v>0</v>
      </c>
      <c r="Y77" s="119"/>
      <c r="Z77" s="119">
        <f>SUM(D77:N77,X77)</f>
        <v>-5445376</v>
      </c>
      <c r="AA77" s="119"/>
      <c r="AB77" s="119">
        <v>0</v>
      </c>
      <c r="AC77" s="119"/>
      <c r="AD77" s="119">
        <f>SUM(Z77:AB77)</f>
        <v>-5445376</v>
      </c>
    </row>
    <row r="78" spans="1:30" s="121" customFormat="1" ht="15" customHeight="1" x14ac:dyDescent="0.2">
      <c r="A78" s="92" t="s">
        <v>297</v>
      </c>
      <c r="B78" s="120"/>
      <c r="D78" s="119"/>
      <c r="E78" s="119"/>
      <c r="F78" s="119"/>
      <c r="G78" s="119"/>
      <c r="H78" s="119"/>
      <c r="I78" s="119"/>
      <c r="J78" s="119"/>
      <c r="L78" s="119"/>
      <c r="M78" s="119"/>
      <c r="N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</row>
    <row r="79" spans="1:30" s="121" customFormat="1" ht="15" customHeight="1" x14ac:dyDescent="0.2">
      <c r="A79" s="125" t="s">
        <v>298</v>
      </c>
      <c r="B79" s="120"/>
      <c r="D79" s="119">
        <v>0</v>
      </c>
      <c r="E79" s="119"/>
      <c r="F79" s="119">
        <v>0</v>
      </c>
      <c r="G79" s="119"/>
      <c r="H79" s="119">
        <v>0</v>
      </c>
      <c r="I79" s="119"/>
      <c r="J79" s="119">
        <v>-5994643</v>
      </c>
      <c r="L79" s="119">
        <v>0</v>
      </c>
      <c r="M79" s="119"/>
      <c r="N79" s="119">
        <v>0</v>
      </c>
      <c r="P79" s="119">
        <v>0</v>
      </c>
      <c r="Q79" s="119"/>
      <c r="R79" s="119">
        <v>0</v>
      </c>
      <c r="S79" s="119"/>
      <c r="T79" s="119">
        <v>0</v>
      </c>
      <c r="U79" s="119"/>
      <c r="V79" s="119">
        <v>0</v>
      </c>
      <c r="W79" s="119"/>
      <c r="X79" s="119">
        <f>SUM(P79:W79)</f>
        <v>0</v>
      </c>
      <c r="Y79" s="119"/>
      <c r="Z79" s="119">
        <f>SUM(D79:N79,X79)</f>
        <v>-5994643</v>
      </c>
      <c r="AA79" s="119"/>
      <c r="AB79" s="119">
        <v>-14532686</v>
      </c>
      <c r="AC79" s="119"/>
      <c r="AD79" s="119">
        <f>SUM(Z79:AB79)</f>
        <v>-20527329</v>
      </c>
    </row>
    <row r="80" spans="1:30" s="121" customFormat="1" ht="15" customHeight="1" x14ac:dyDescent="0.2">
      <c r="A80" s="92" t="s">
        <v>299</v>
      </c>
      <c r="B80" s="120"/>
      <c r="D80" s="119">
        <v>0</v>
      </c>
      <c r="E80" s="119"/>
      <c r="F80" s="119">
        <v>0</v>
      </c>
      <c r="G80" s="119"/>
      <c r="H80" s="119">
        <v>0</v>
      </c>
      <c r="I80" s="119"/>
      <c r="J80" s="119">
        <v>0</v>
      </c>
      <c r="L80" s="119">
        <v>0</v>
      </c>
      <c r="M80" s="119"/>
      <c r="N80" s="119">
        <v>0</v>
      </c>
      <c r="P80" s="119">
        <v>0</v>
      </c>
      <c r="Q80" s="119"/>
      <c r="R80" s="119">
        <v>0</v>
      </c>
      <c r="S80" s="119"/>
      <c r="T80" s="119">
        <v>0</v>
      </c>
      <c r="U80" s="119"/>
      <c r="V80" s="119">
        <v>0</v>
      </c>
      <c r="W80" s="119"/>
      <c r="X80" s="119">
        <f>SUM(P80:W80)</f>
        <v>0</v>
      </c>
      <c r="Y80" s="119"/>
      <c r="Z80" s="119">
        <f>SUM(D80:N80,X80)</f>
        <v>0</v>
      </c>
      <c r="AA80" s="119"/>
      <c r="AB80" s="119">
        <v>-235155814</v>
      </c>
      <c r="AC80" s="119"/>
      <c r="AD80" s="119">
        <f>SUM(Z80:AB80)</f>
        <v>-235155814</v>
      </c>
    </row>
    <row r="81" spans="1:30" s="121" customFormat="1" ht="15" customHeight="1" thickBot="1" x14ac:dyDescent="0.25">
      <c r="A81" s="90" t="s">
        <v>308</v>
      </c>
      <c r="B81" s="120"/>
      <c r="D81" s="126">
        <f>SUM(D71:D80)-D74</f>
        <v>1589200190</v>
      </c>
      <c r="E81" s="119"/>
      <c r="F81" s="126">
        <f>SUM(F71:F80)-F74</f>
        <v>30166103071</v>
      </c>
      <c r="G81" s="119"/>
      <c r="H81" s="126">
        <f>SUM(H71:H80)-H74</f>
        <v>305000325</v>
      </c>
      <c r="I81" s="119"/>
      <c r="J81" s="126">
        <f>SUM(J71:J80)-J74</f>
        <v>-2699611442</v>
      </c>
      <c r="L81" s="126">
        <f>SUM(L71:L80)-L74</f>
        <v>175822357</v>
      </c>
      <c r="M81" s="119"/>
      <c r="N81" s="126">
        <f>SUM(N71:N80)-N74</f>
        <v>47099525746</v>
      </c>
      <c r="P81" s="126">
        <f>SUM(P71:P80)-P74</f>
        <v>60541612</v>
      </c>
      <c r="Q81" s="119"/>
      <c r="R81" s="126">
        <f>SUM(R71:R80)-R74</f>
        <v>11372110363</v>
      </c>
      <c r="S81" s="119"/>
      <c r="T81" s="126">
        <f>SUM(T71:T80)-T74</f>
        <v>-158507740</v>
      </c>
      <c r="U81" s="119"/>
      <c r="V81" s="126">
        <f>SUM(V71:V80)-V74</f>
        <v>0</v>
      </c>
      <c r="W81" s="119"/>
      <c r="X81" s="126">
        <f>SUM(X71:X80)-X74</f>
        <v>11274144235</v>
      </c>
      <c r="Y81" s="119"/>
      <c r="Z81" s="126">
        <f>SUM(Z71:Z80)-Z74</f>
        <v>87910184482</v>
      </c>
      <c r="AA81" s="119"/>
      <c r="AB81" s="126">
        <f>SUM(AB71:AB80)-AB74</f>
        <v>3552514878</v>
      </c>
      <c r="AC81" s="119"/>
      <c r="AD81" s="126">
        <f>SUM(AD71:AD80)-AD74</f>
        <v>91462699360</v>
      </c>
    </row>
    <row r="82" spans="1:30" ht="15" customHeight="1" thickTop="1" x14ac:dyDescent="0.2">
      <c r="B82" s="99"/>
      <c r="C82" s="99"/>
      <c r="AB82" s="96"/>
      <c r="AC82" s="96"/>
    </row>
    <row r="83" spans="1:30" ht="15" customHeight="1" x14ac:dyDescent="0.2">
      <c r="A83" s="121" t="s">
        <v>39</v>
      </c>
      <c r="B83" s="99"/>
      <c r="C83" s="99"/>
      <c r="AB83" s="96"/>
      <c r="AC83" s="96"/>
    </row>
    <row r="84" spans="1:30" ht="15" customHeight="1" x14ac:dyDescent="0.2">
      <c r="A84" s="121"/>
      <c r="B84" s="99"/>
      <c r="C84" s="99"/>
      <c r="AB84" s="96"/>
      <c r="AC84" s="96"/>
    </row>
    <row r="85" spans="1:30" ht="15" customHeight="1" x14ac:dyDescent="0.2">
      <c r="A85" s="121"/>
      <c r="B85" s="99"/>
      <c r="C85" s="99"/>
      <c r="AB85" s="96"/>
      <c r="AC85" s="96"/>
    </row>
    <row r="86" spans="1:30" ht="15" customHeight="1" x14ac:dyDescent="0.2">
      <c r="A86" s="121"/>
      <c r="B86" s="99"/>
      <c r="C86" s="99"/>
      <c r="AB86" s="96"/>
      <c r="AC86" s="96"/>
    </row>
    <row r="87" spans="1:30" ht="15" customHeight="1" x14ac:dyDescent="0.2">
      <c r="A87" s="121"/>
      <c r="B87" s="99"/>
      <c r="C87" s="99"/>
      <c r="AB87" s="96"/>
      <c r="AC87" s="96"/>
    </row>
    <row r="88" spans="1:30" ht="15" customHeight="1" x14ac:dyDescent="0.2">
      <c r="A88" s="121"/>
      <c r="B88" s="99"/>
      <c r="C88" s="99"/>
      <c r="AB88" s="96"/>
      <c r="AC88" s="96"/>
    </row>
    <row r="89" spans="1:30" ht="15" customHeight="1" x14ac:dyDescent="0.2">
      <c r="A89" s="121"/>
      <c r="B89" s="99"/>
      <c r="C89" s="99"/>
      <c r="AB89" s="96"/>
      <c r="AC89" s="96"/>
    </row>
    <row r="90" spans="1:30" ht="15" customHeight="1" x14ac:dyDescent="0.2">
      <c r="A90" s="121"/>
      <c r="B90" s="99"/>
      <c r="C90" s="99"/>
    </row>
    <row r="91" spans="1:30" ht="15" customHeight="1" x14ac:dyDescent="0.2">
      <c r="A91" s="121"/>
      <c r="B91" s="99"/>
      <c r="C91" s="99"/>
    </row>
    <row r="92" spans="1:30" ht="15" customHeight="1" x14ac:dyDescent="0.2">
      <c r="A92" s="121"/>
      <c r="B92" s="99"/>
      <c r="C92" s="99"/>
    </row>
    <row r="93" spans="1:30" ht="15" customHeight="1" x14ac:dyDescent="0.2">
      <c r="A93" s="121"/>
      <c r="B93" s="99"/>
      <c r="C93" s="99"/>
    </row>
    <row r="94" spans="1:30" ht="15" customHeight="1" x14ac:dyDescent="0.2">
      <c r="A94" s="121"/>
      <c r="B94" s="99"/>
      <c r="C94" s="99"/>
    </row>
    <row r="95" spans="1:30" ht="15" customHeight="1" x14ac:dyDescent="0.2">
      <c r="A95" s="121"/>
      <c r="B95" s="99"/>
      <c r="C95" s="99"/>
    </row>
    <row r="96" spans="1:30" ht="15" customHeight="1" x14ac:dyDescent="0.2">
      <c r="A96" s="121"/>
      <c r="B96" s="99"/>
      <c r="C96" s="99"/>
    </row>
    <row r="97" spans="1:32" ht="15" customHeight="1" x14ac:dyDescent="0.2">
      <c r="A97" s="121"/>
      <c r="B97" s="99"/>
      <c r="C97" s="99"/>
    </row>
    <row r="98" spans="1:32" ht="15" customHeight="1" x14ac:dyDescent="0.2">
      <c r="A98" s="121"/>
      <c r="B98" s="99"/>
      <c r="C98" s="99"/>
    </row>
    <row r="99" spans="1:32" ht="15" customHeight="1" x14ac:dyDescent="0.2">
      <c r="A99" s="121"/>
      <c r="B99" s="99"/>
      <c r="C99" s="99"/>
    </row>
    <row r="100" spans="1:32" ht="15" customHeight="1" x14ac:dyDescent="0.2">
      <c r="A100" s="121"/>
      <c r="B100" s="99"/>
      <c r="C100" s="99"/>
    </row>
    <row r="101" spans="1:32" ht="15" customHeight="1" x14ac:dyDescent="0.2">
      <c r="A101" s="121"/>
      <c r="B101" s="99"/>
      <c r="C101" s="99"/>
    </row>
    <row r="102" spans="1:32" ht="15" customHeight="1" x14ac:dyDescent="0.2">
      <c r="A102" s="121"/>
      <c r="B102" s="99"/>
      <c r="C102" s="99"/>
    </row>
    <row r="103" spans="1:32" ht="15" customHeight="1" x14ac:dyDescent="0.2">
      <c r="A103" s="121"/>
      <c r="B103" s="99"/>
      <c r="C103" s="99"/>
    </row>
    <row r="104" spans="1:32" ht="15" customHeight="1" x14ac:dyDescent="0.25">
      <c r="A104" s="121"/>
      <c r="B104" s="99"/>
      <c r="C104" s="99"/>
      <c r="AD104" s="121"/>
      <c r="AF104" s="127">
        <v>7</v>
      </c>
    </row>
    <row r="105" spans="1:32" s="92" customFormat="1" ht="15" customHeight="1" x14ac:dyDescent="0.2">
      <c r="C105" s="131"/>
      <c r="D105" s="131"/>
      <c r="E105" s="131"/>
      <c r="F105" s="131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128"/>
      <c r="AA105" s="90"/>
      <c r="AB105" s="90"/>
      <c r="AC105" s="90"/>
      <c r="AD105" s="90"/>
      <c r="AE105" s="90"/>
      <c r="AF105" s="90"/>
    </row>
    <row r="106" spans="1:32" s="92" customFormat="1" ht="15" customHeight="1" x14ac:dyDescent="0.2">
      <c r="B106" s="131" t="s">
        <v>0</v>
      </c>
      <c r="C106" s="131"/>
      <c r="D106" s="131"/>
      <c r="E106" s="131"/>
      <c r="F106" s="131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3"/>
      <c r="AC106" s="90"/>
      <c r="AD106" s="90"/>
      <c r="AE106" s="90"/>
      <c r="AF106" s="90"/>
    </row>
    <row r="107" spans="1:32" s="92" customFormat="1" ht="15" customHeight="1" x14ac:dyDescent="0.2">
      <c r="B107" s="90" t="s">
        <v>309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</row>
    <row r="108" spans="1:32" s="92" customFormat="1" ht="15" customHeight="1" x14ac:dyDescent="0.2">
      <c r="B108" s="90" t="s">
        <v>91</v>
      </c>
      <c r="AF108" s="90"/>
    </row>
    <row r="109" spans="1:32" s="92" customFormat="1" ht="15" customHeight="1" x14ac:dyDescent="0.2"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AA109" s="95"/>
      <c r="AB109" s="93" t="s">
        <v>3</v>
      </c>
      <c r="AC109" s="95"/>
    </row>
    <row r="110" spans="1:32" s="108" customFormat="1" ht="15" customHeight="1" x14ac:dyDescent="0.2">
      <c r="E110" s="103"/>
      <c r="F110" s="103"/>
      <c r="H110" s="99"/>
      <c r="I110" s="99"/>
      <c r="J110" s="99"/>
      <c r="K110" s="99"/>
      <c r="L110" s="97" t="s">
        <v>5</v>
      </c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8"/>
      <c r="AC110" s="99"/>
      <c r="AD110" s="99"/>
    </row>
    <row r="111" spans="1:32" s="108" customFormat="1" ht="15" customHeight="1" x14ac:dyDescent="0.2">
      <c r="E111" s="103"/>
      <c r="F111" s="103"/>
      <c r="H111" s="99"/>
      <c r="I111" s="99"/>
      <c r="J111" s="99"/>
      <c r="K111" s="99"/>
      <c r="L111" s="103"/>
      <c r="M111" s="103"/>
      <c r="N111" s="103"/>
      <c r="O111" s="103"/>
      <c r="P111" s="103"/>
      <c r="Q111" s="103"/>
      <c r="R111" s="103"/>
      <c r="S111" s="103"/>
      <c r="T111" s="142" t="s">
        <v>237</v>
      </c>
      <c r="U111" s="142"/>
      <c r="V111" s="142"/>
      <c r="W111" s="142"/>
      <c r="X111" s="142"/>
      <c r="Y111" s="100"/>
      <c r="Z111" s="100"/>
      <c r="AA111" s="101"/>
      <c r="AB111" s="92"/>
      <c r="AC111" s="103"/>
    </row>
    <row r="112" spans="1:32" s="108" customFormat="1" ht="15" customHeight="1" x14ac:dyDescent="0.2">
      <c r="E112" s="103"/>
      <c r="F112" s="103"/>
      <c r="H112" s="99"/>
      <c r="I112" s="99"/>
      <c r="J112" s="99"/>
      <c r="K112" s="99"/>
      <c r="L112" s="103"/>
      <c r="M112" s="103"/>
      <c r="N112" s="103"/>
      <c r="O112" s="103"/>
      <c r="P112" s="103"/>
      <c r="Q112" s="103"/>
      <c r="R112" s="103"/>
      <c r="S112" s="103"/>
      <c r="T112" s="142" t="s">
        <v>238</v>
      </c>
      <c r="U112" s="142"/>
      <c r="V112" s="142"/>
      <c r="W112" s="103"/>
      <c r="X112" s="103"/>
      <c r="Y112" s="105"/>
      <c r="Z112" s="105"/>
      <c r="AA112" s="99"/>
      <c r="AB112" s="92"/>
      <c r="AC112" s="103"/>
    </row>
    <row r="113" spans="2:32" s="108" customFormat="1" ht="15" customHeight="1" x14ac:dyDescent="0.2">
      <c r="E113" s="95"/>
      <c r="F113" s="95"/>
      <c r="G113" s="95"/>
      <c r="H113" s="95"/>
      <c r="I113" s="106"/>
      <c r="J113" s="106"/>
      <c r="K113" s="106"/>
      <c r="O113" s="95"/>
      <c r="P113" s="109"/>
      <c r="Q113" s="109" t="s">
        <v>81</v>
      </c>
      <c r="R113" s="109"/>
      <c r="T113" s="107" t="s">
        <v>245</v>
      </c>
      <c r="U113" s="95"/>
      <c r="V113" s="95"/>
      <c r="W113" s="95"/>
      <c r="X113" s="103" t="s">
        <v>248</v>
      </c>
      <c r="Y113" s="95"/>
      <c r="Z113" s="110" t="s">
        <v>249</v>
      </c>
      <c r="AA113" s="103"/>
      <c r="AB113" s="103"/>
      <c r="AC113" s="103"/>
    </row>
    <row r="114" spans="2:32" s="108" customFormat="1" ht="15" customHeight="1" x14ac:dyDescent="0.2">
      <c r="J114" s="106"/>
      <c r="K114" s="106"/>
      <c r="L114" s="106" t="s">
        <v>252</v>
      </c>
      <c r="M114" s="106"/>
      <c r="N114" s="106"/>
      <c r="O114" s="106"/>
      <c r="P114" s="106" t="s">
        <v>255</v>
      </c>
      <c r="T114" s="108" t="s">
        <v>256</v>
      </c>
      <c r="U114" s="106"/>
      <c r="V114" s="106" t="s">
        <v>257</v>
      </c>
      <c r="W114" s="106"/>
      <c r="X114" s="103" t="s">
        <v>260</v>
      </c>
      <c r="Y114" s="106"/>
      <c r="Z114" s="110" t="s">
        <v>261</v>
      </c>
      <c r="AA114" s="103"/>
      <c r="AB114" s="106" t="s">
        <v>263</v>
      </c>
      <c r="AC114" s="103"/>
    </row>
    <row r="115" spans="2:32" s="108" customFormat="1" ht="15" customHeight="1" x14ac:dyDescent="0.2">
      <c r="J115" s="106"/>
      <c r="K115" s="106"/>
      <c r="L115" s="106" t="s">
        <v>264</v>
      </c>
      <c r="M115" s="106"/>
      <c r="N115" s="106" t="s">
        <v>265</v>
      </c>
      <c r="O115" s="106"/>
      <c r="P115" s="108" t="s">
        <v>268</v>
      </c>
      <c r="Q115" s="106"/>
      <c r="R115" s="106"/>
      <c r="T115" s="108" t="s">
        <v>269</v>
      </c>
      <c r="U115" s="106"/>
      <c r="V115" s="106" t="s">
        <v>270</v>
      </c>
      <c r="W115" s="106"/>
      <c r="X115" s="112" t="s">
        <v>273</v>
      </c>
      <c r="Y115" s="106"/>
      <c r="Z115" s="110" t="s">
        <v>259</v>
      </c>
      <c r="AA115" s="103"/>
      <c r="AB115" s="106" t="s">
        <v>259</v>
      </c>
      <c r="AC115" s="103"/>
    </row>
    <row r="116" spans="2:32" s="108" customFormat="1" ht="15" customHeight="1" x14ac:dyDescent="0.25">
      <c r="J116" s="113"/>
      <c r="K116" s="106"/>
      <c r="L116" s="109" t="s">
        <v>276</v>
      </c>
      <c r="M116" s="106"/>
      <c r="N116" s="109" t="s">
        <v>277</v>
      </c>
      <c r="O116" s="106"/>
      <c r="P116" s="109" t="s">
        <v>280</v>
      </c>
      <c r="Q116" s="106"/>
      <c r="R116" s="109" t="s">
        <v>281</v>
      </c>
      <c r="T116" s="115" t="s">
        <v>282</v>
      </c>
      <c r="U116" s="106"/>
      <c r="V116" s="109" t="s">
        <v>283</v>
      </c>
      <c r="W116" s="106"/>
      <c r="X116" s="116" t="s">
        <v>286</v>
      </c>
      <c r="Y116" s="106"/>
      <c r="Z116" s="117" t="s">
        <v>287</v>
      </c>
      <c r="AA116" s="103"/>
      <c r="AB116" s="109" t="s">
        <v>287</v>
      </c>
      <c r="AC116" s="103"/>
    </row>
    <row r="117" spans="2:32" s="108" customFormat="1" ht="15" customHeight="1" x14ac:dyDescent="0.25">
      <c r="J117" s="113"/>
      <c r="K117" s="106"/>
      <c r="L117" s="106"/>
      <c r="M117" s="106"/>
      <c r="N117" s="106"/>
      <c r="O117" s="106"/>
      <c r="P117" s="106"/>
      <c r="Q117" s="106"/>
      <c r="R117" s="106"/>
      <c r="T117" s="107"/>
      <c r="U117" s="106"/>
      <c r="V117" s="106"/>
      <c r="W117" s="106"/>
      <c r="X117" s="103"/>
      <c r="Y117" s="106"/>
      <c r="Z117" s="110"/>
      <c r="AA117" s="103"/>
      <c r="AB117" s="106"/>
      <c r="AC117" s="103"/>
    </row>
    <row r="118" spans="2:32" s="121" customFormat="1" ht="15" customHeight="1" x14ac:dyDescent="0.2">
      <c r="B118" s="118" t="s">
        <v>289</v>
      </c>
      <c r="C118" s="132"/>
      <c r="D118" s="132"/>
      <c r="J118" s="119"/>
      <c r="K118" s="119"/>
      <c r="L118" s="119">
        <v>1566895605</v>
      </c>
      <c r="M118" s="119"/>
      <c r="N118" s="119">
        <v>24678142995</v>
      </c>
      <c r="O118" s="119"/>
      <c r="P118" s="119">
        <v>175822357</v>
      </c>
      <c r="Q118" s="119"/>
      <c r="R118" s="119">
        <v>8881694312.0000019</v>
      </c>
      <c r="T118" s="119">
        <v>137285853</v>
      </c>
      <c r="U118" s="119"/>
      <c r="V118" s="119">
        <v>2083943908</v>
      </c>
      <c r="W118" s="119"/>
      <c r="X118" s="119">
        <v>274846585</v>
      </c>
      <c r="Y118" s="119"/>
      <c r="Z118" s="119">
        <f>SUM(T118:X118)</f>
        <v>2496076346</v>
      </c>
      <c r="AA118" s="119"/>
      <c r="AB118" s="119">
        <f>SUM(L118:R118,Z118)</f>
        <v>37798631615</v>
      </c>
      <c r="AC118" s="133"/>
    </row>
    <row r="119" spans="2:32" s="121" customFormat="1" ht="15" customHeight="1" x14ac:dyDescent="0.2">
      <c r="B119" s="92" t="s">
        <v>290</v>
      </c>
      <c r="C119" s="132"/>
      <c r="D119" s="132"/>
      <c r="J119" s="119"/>
      <c r="K119" s="119"/>
      <c r="L119" s="119">
        <v>22304585</v>
      </c>
      <c r="M119" s="119"/>
      <c r="N119" s="119">
        <v>5425036148</v>
      </c>
      <c r="O119" s="119"/>
      <c r="P119" s="119">
        <v>0</v>
      </c>
      <c r="Q119" s="119"/>
      <c r="R119" s="119">
        <v>0</v>
      </c>
      <c r="T119" s="119">
        <v>0</v>
      </c>
      <c r="U119" s="119"/>
      <c r="V119" s="119">
        <v>0</v>
      </c>
      <c r="W119" s="119"/>
      <c r="X119" s="119">
        <v>-274846585</v>
      </c>
      <c r="Y119" s="119"/>
      <c r="Z119" s="119">
        <f>SUM(T119:X119)</f>
        <v>-274846585</v>
      </c>
      <c r="AA119" s="119"/>
      <c r="AB119" s="119">
        <f>SUM(L119:R119,Z119)</f>
        <v>5172494148</v>
      </c>
      <c r="AC119" s="133"/>
    </row>
    <row r="120" spans="2:32" s="121" customFormat="1" ht="15" customHeight="1" x14ac:dyDescent="0.2">
      <c r="B120" s="92" t="s">
        <v>291</v>
      </c>
      <c r="C120" s="120"/>
      <c r="L120" s="122">
        <v>0</v>
      </c>
      <c r="M120" s="119"/>
      <c r="N120" s="122">
        <v>0</v>
      </c>
      <c r="O120" s="119"/>
      <c r="P120" s="122">
        <v>0</v>
      </c>
      <c r="Q120" s="119"/>
      <c r="R120" s="122">
        <v>16566199745</v>
      </c>
      <c r="T120" s="122">
        <v>0</v>
      </c>
      <c r="U120" s="119"/>
      <c r="V120" s="122">
        <v>0</v>
      </c>
      <c r="W120" s="119"/>
      <c r="X120" s="122">
        <v>0</v>
      </c>
      <c r="Y120" s="119"/>
      <c r="Z120" s="122">
        <f>SUM(T120:X120)</f>
        <v>0</v>
      </c>
      <c r="AA120" s="119"/>
      <c r="AB120" s="122">
        <f>SUM(L120:R120,Z120)</f>
        <v>16566199745</v>
      </c>
      <c r="AC120" s="133"/>
    </row>
    <row r="121" spans="2:32" s="121" customFormat="1" ht="15" customHeight="1" x14ac:dyDescent="0.2">
      <c r="B121" s="92" t="s">
        <v>292</v>
      </c>
      <c r="C121" s="120"/>
      <c r="L121" s="123">
        <v>0</v>
      </c>
      <c r="M121" s="119"/>
      <c r="N121" s="123">
        <v>0</v>
      </c>
      <c r="O121" s="134"/>
      <c r="P121" s="123">
        <v>0</v>
      </c>
      <c r="Q121" s="134"/>
      <c r="R121" s="123">
        <v>-283031357</v>
      </c>
      <c r="T121" s="123">
        <v>-66594463</v>
      </c>
      <c r="U121" s="134"/>
      <c r="V121" s="123">
        <v>0</v>
      </c>
      <c r="W121" s="119"/>
      <c r="X121" s="123">
        <v>0</v>
      </c>
      <c r="Y121" s="119"/>
      <c r="Z121" s="123">
        <f>SUM(T121:X121)</f>
        <v>-66594463</v>
      </c>
      <c r="AA121" s="119"/>
      <c r="AB121" s="123">
        <f>SUM(L121:R121,Z121)</f>
        <v>-349625820</v>
      </c>
      <c r="AC121" s="133"/>
    </row>
    <row r="122" spans="2:32" s="121" customFormat="1" ht="15" customHeight="1" x14ac:dyDescent="0.2">
      <c r="B122" s="92" t="s">
        <v>293</v>
      </c>
      <c r="C122" s="120"/>
      <c r="L122" s="119">
        <f>SUM(L120:L121)</f>
        <v>0</v>
      </c>
      <c r="M122" s="119"/>
      <c r="N122" s="119">
        <f>SUM(N120:N121)</f>
        <v>0</v>
      </c>
      <c r="O122" s="119"/>
      <c r="P122" s="119">
        <f>SUM(P120:P121)</f>
        <v>0</v>
      </c>
      <c r="Q122" s="119"/>
      <c r="R122" s="119">
        <f>SUM(R120:R121)</f>
        <v>16283168388</v>
      </c>
      <c r="T122" s="119">
        <f>SUM(T120:T121)</f>
        <v>-66594463</v>
      </c>
      <c r="U122" s="119"/>
      <c r="V122" s="119">
        <f>SUM(V120:V121)</f>
        <v>0</v>
      </c>
      <c r="W122" s="119"/>
      <c r="X122" s="119">
        <f>SUM(X120:X121)</f>
        <v>0</v>
      </c>
      <c r="Y122" s="119"/>
      <c r="Z122" s="119">
        <f>SUM(Z120:Z121)</f>
        <v>-66594463</v>
      </c>
      <c r="AA122" s="119"/>
      <c r="AB122" s="119">
        <f>SUM(AB120:AB121)</f>
        <v>16216573925</v>
      </c>
      <c r="AC122" s="133"/>
    </row>
    <row r="123" spans="2:32" s="121" customFormat="1" ht="15" customHeight="1" x14ac:dyDescent="0.2">
      <c r="B123" s="92" t="s">
        <v>294</v>
      </c>
      <c r="C123" s="120"/>
      <c r="L123" s="119">
        <v>0</v>
      </c>
      <c r="M123" s="119"/>
      <c r="N123" s="119">
        <v>0</v>
      </c>
      <c r="O123" s="119"/>
      <c r="P123" s="119">
        <v>0</v>
      </c>
      <c r="Q123" s="119"/>
      <c r="R123" s="119">
        <v>-6950051850</v>
      </c>
      <c r="T123" s="119">
        <v>0</v>
      </c>
      <c r="U123" s="119"/>
      <c r="V123" s="119">
        <v>0</v>
      </c>
      <c r="W123" s="119"/>
      <c r="X123" s="119">
        <v>0</v>
      </c>
      <c r="Y123" s="119"/>
      <c r="Z123" s="119">
        <f>SUM(T123:X123)</f>
        <v>0</v>
      </c>
      <c r="AA123" s="119"/>
      <c r="AB123" s="130">
        <f>SUM(L123:R123,Z123)</f>
        <v>-6950051850</v>
      </c>
      <c r="AC123" s="133"/>
    </row>
    <row r="124" spans="2:32" s="121" customFormat="1" ht="15" customHeight="1" thickBot="1" x14ac:dyDescent="0.25">
      <c r="B124" s="90" t="s">
        <v>300</v>
      </c>
      <c r="C124" s="132"/>
      <c r="D124" s="132"/>
      <c r="J124" s="119"/>
      <c r="K124" s="119"/>
      <c r="L124" s="126">
        <f>SUM(L118:L123)-L122</f>
        <v>1589200190</v>
      </c>
      <c r="M124" s="119"/>
      <c r="N124" s="126">
        <f>SUM(N118:N123)-N122</f>
        <v>30103179143</v>
      </c>
      <c r="O124" s="119"/>
      <c r="P124" s="126">
        <f>SUM(P118:P123)-P122</f>
        <v>175822357</v>
      </c>
      <c r="Q124" s="119"/>
      <c r="R124" s="126">
        <f>SUM(R118:R123)-R122</f>
        <v>18214810850</v>
      </c>
      <c r="T124" s="126">
        <f>SUM(T118:T123)-T122</f>
        <v>70691390</v>
      </c>
      <c r="U124" s="119"/>
      <c r="V124" s="126">
        <f>SUM(V118:V123)-V122</f>
        <v>2083943908</v>
      </c>
      <c r="W124" s="119"/>
      <c r="X124" s="126">
        <f>SUM(X118:X123)-X122</f>
        <v>0</v>
      </c>
      <c r="Y124" s="119"/>
      <c r="Z124" s="126">
        <f>SUM(Z118:Z123)-Z122</f>
        <v>2154635298</v>
      </c>
      <c r="AA124" s="119"/>
      <c r="AB124" s="126">
        <f>SUM(AB118:AB123)-AB122</f>
        <v>52237647838</v>
      </c>
      <c r="AC124" s="133"/>
    </row>
    <row r="125" spans="2:32" ht="15" customHeight="1" thickTop="1" x14ac:dyDescent="0.2">
      <c r="C125" s="99"/>
      <c r="AE125" s="99"/>
      <c r="AF125" s="99"/>
    </row>
    <row r="126" spans="2:32" ht="15" customHeight="1" x14ac:dyDescent="0.2">
      <c r="C126" s="99"/>
      <c r="AE126" s="99"/>
      <c r="AF126" s="99"/>
    </row>
    <row r="127" spans="2:32" ht="15" customHeight="1" x14ac:dyDescent="0.2">
      <c r="C127" s="99"/>
      <c r="AE127" s="99"/>
      <c r="AF127" s="99"/>
    </row>
    <row r="128" spans="2:32" ht="15" customHeight="1" x14ac:dyDescent="0.2">
      <c r="B128" s="135" t="s">
        <v>304</v>
      </c>
      <c r="C128" s="99"/>
      <c r="L128" s="136">
        <v>1589200190</v>
      </c>
      <c r="M128" s="137"/>
      <c r="N128" s="136">
        <v>30103179143</v>
      </c>
      <c r="O128" s="137"/>
      <c r="P128" s="136">
        <v>175822357</v>
      </c>
      <c r="Q128" s="137"/>
      <c r="R128" s="136">
        <v>18214810850</v>
      </c>
      <c r="S128" s="137"/>
      <c r="T128" s="136">
        <v>70691390</v>
      </c>
      <c r="U128" s="137"/>
      <c r="V128" s="136">
        <v>2083943908</v>
      </c>
      <c r="W128" s="137"/>
      <c r="X128" s="119">
        <v>0</v>
      </c>
      <c r="Y128" s="137"/>
      <c r="Z128" s="136">
        <f>SUM(T128:X128)</f>
        <v>2154635298</v>
      </c>
      <c r="AA128" s="137"/>
      <c r="AB128" s="136">
        <f>SUM(L128:R128,Z128)</f>
        <v>52237647838</v>
      </c>
      <c r="AE128" s="99"/>
      <c r="AF128" s="99"/>
    </row>
    <row r="129" spans="1:33" ht="15" customHeight="1" x14ac:dyDescent="0.2">
      <c r="B129" s="96" t="s">
        <v>310</v>
      </c>
      <c r="C129" s="99"/>
      <c r="L129" s="136"/>
      <c r="M129" s="137"/>
      <c r="N129" s="136"/>
      <c r="O129" s="137"/>
      <c r="P129" s="136"/>
      <c r="Q129" s="137"/>
      <c r="R129" s="136"/>
      <c r="S129" s="137"/>
      <c r="T129" s="136"/>
      <c r="U129" s="137"/>
      <c r="V129" s="136"/>
      <c r="W129" s="137"/>
      <c r="X129" s="136"/>
      <c r="Y129" s="137"/>
      <c r="Z129" s="136"/>
      <c r="AA129" s="137"/>
      <c r="AB129" s="136"/>
      <c r="AE129" s="99"/>
      <c r="AF129" s="99"/>
    </row>
    <row r="130" spans="1:33" ht="15" customHeight="1" x14ac:dyDescent="0.2">
      <c r="B130" s="96" t="s">
        <v>311</v>
      </c>
      <c r="C130" s="99"/>
      <c r="L130" s="130">
        <v>0</v>
      </c>
      <c r="M130" s="137"/>
      <c r="N130" s="130">
        <v>0</v>
      </c>
      <c r="O130" s="137"/>
      <c r="P130" s="130">
        <v>0</v>
      </c>
      <c r="Q130" s="137"/>
      <c r="R130" s="138">
        <v>-33096181</v>
      </c>
      <c r="S130" s="137"/>
      <c r="T130" s="130">
        <v>0</v>
      </c>
      <c r="U130" s="137"/>
      <c r="V130" s="130">
        <v>0</v>
      </c>
      <c r="W130" s="137"/>
      <c r="X130" s="130">
        <v>0</v>
      </c>
      <c r="Y130" s="137"/>
      <c r="Z130" s="138">
        <f>SUM(T130:X130)</f>
        <v>0</v>
      </c>
      <c r="AA130" s="137"/>
      <c r="AB130" s="138">
        <f>SUM(L130:R130,Z130)</f>
        <v>-33096181</v>
      </c>
      <c r="AE130" s="99"/>
      <c r="AF130" s="99"/>
    </row>
    <row r="131" spans="1:33" s="121" customFormat="1" ht="15" customHeight="1" x14ac:dyDescent="0.2">
      <c r="B131" s="118" t="s">
        <v>307</v>
      </c>
      <c r="C131" s="132"/>
      <c r="D131" s="132"/>
      <c r="J131" s="119"/>
      <c r="K131" s="119"/>
      <c r="L131" s="119">
        <v>1589200190</v>
      </c>
      <c r="M131" s="119"/>
      <c r="N131" s="119">
        <v>30103179143</v>
      </c>
      <c r="O131" s="119"/>
      <c r="P131" s="119">
        <v>175822357</v>
      </c>
      <c r="Q131" s="119"/>
      <c r="R131" s="119">
        <v>18181714669</v>
      </c>
      <c r="T131" s="119">
        <v>70691390</v>
      </c>
      <c r="U131" s="119"/>
      <c r="V131" s="119">
        <v>2083943908</v>
      </c>
      <c r="W131" s="119"/>
      <c r="X131" s="119">
        <v>0</v>
      </c>
      <c r="Y131" s="119"/>
      <c r="Z131" s="119">
        <f>SUM(T131:X131)</f>
        <v>2154635298</v>
      </c>
      <c r="AA131" s="119"/>
      <c r="AB131" s="119">
        <f>SUM(L131:R131,Z131)</f>
        <v>52204551657</v>
      </c>
      <c r="AC131" s="133"/>
    </row>
    <row r="132" spans="1:33" s="121" customFormat="1" ht="15" customHeight="1" x14ac:dyDescent="0.2">
      <c r="B132" s="92" t="s">
        <v>291</v>
      </c>
      <c r="C132" s="120"/>
      <c r="L132" s="122">
        <v>0</v>
      </c>
      <c r="M132" s="119"/>
      <c r="N132" s="122">
        <v>0</v>
      </c>
      <c r="O132" s="119"/>
      <c r="P132" s="122">
        <v>0</v>
      </c>
      <c r="Q132" s="119"/>
      <c r="R132" s="122">
        <v>11084735962</v>
      </c>
      <c r="T132" s="122">
        <v>0</v>
      </c>
      <c r="U132" s="119"/>
      <c r="V132" s="122">
        <v>0</v>
      </c>
      <c r="W132" s="119"/>
      <c r="X132" s="122">
        <v>0</v>
      </c>
      <c r="Y132" s="119"/>
      <c r="Z132" s="122">
        <f>SUM(T132:X132)</f>
        <v>0</v>
      </c>
      <c r="AA132" s="119"/>
      <c r="AB132" s="122">
        <f>SUM(L132:R132,Z132)</f>
        <v>11084735962</v>
      </c>
      <c r="AC132" s="133"/>
    </row>
    <row r="133" spans="1:33" s="121" customFormat="1" ht="15" customHeight="1" x14ac:dyDescent="0.2">
      <c r="B133" s="92" t="s">
        <v>292</v>
      </c>
      <c r="C133" s="120"/>
      <c r="L133" s="123">
        <v>0</v>
      </c>
      <c r="M133" s="119"/>
      <c r="N133" s="123">
        <v>0</v>
      </c>
      <c r="O133" s="134"/>
      <c r="P133" s="123">
        <v>0</v>
      </c>
      <c r="Q133" s="134"/>
      <c r="R133" s="123">
        <v>0</v>
      </c>
      <c r="T133" s="123">
        <v>-8829269</v>
      </c>
      <c r="U133" s="134"/>
      <c r="V133" s="123">
        <v>0</v>
      </c>
      <c r="W133" s="119"/>
      <c r="X133" s="123">
        <v>0</v>
      </c>
      <c r="Y133" s="119"/>
      <c r="Z133" s="139">
        <f>SUM(T133:X133)</f>
        <v>-8829269</v>
      </c>
      <c r="AA133" s="119"/>
      <c r="AB133" s="139">
        <f>SUM(L133:R133,Z133)</f>
        <v>-8829269</v>
      </c>
      <c r="AC133" s="133"/>
    </row>
    <row r="134" spans="1:33" s="121" customFormat="1" ht="15" customHeight="1" x14ac:dyDescent="0.2">
      <c r="B134" s="92" t="s">
        <v>293</v>
      </c>
      <c r="C134" s="120"/>
      <c r="L134" s="119">
        <f>SUM(L132:L133)</f>
        <v>0</v>
      </c>
      <c r="M134" s="119"/>
      <c r="N134" s="119">
        <f>SUM(N132:N133)</f>
        <v>0</v>
      </c>
      <c r="O134" s="119"/>
      <c r="P134" s="119">
        <f>SUM(P132:P133)</f>
        <v>0</v>
      </c>
      <c r="Q134" s="119"/>
      <c r="R134" s="119">
        <f>SUM(R132:R133)</f>
        <v>11084735962</v>
      </c>
      <c r="T134" s="119">
        <f>SUM(T132:T133)</f>
        <v>-8829269</v>
      </c>
      <c r="U134" s="119"/>
      <c r="V134" s="119">
        <f>SUM(V132:V133)</f>
        <v>0</v>
      </c>
      <c r="W134" s="119"/>
      <c r="X134" s="119">
        <f>SUM(X132:X133)</f>
        <v>0</v>
      </c>
      <c r="Y134" s="119"/>
      <c r="Z134" s="119">
        <f>SUM(Z132:Z133)</f>
        <v>-8829269</v>
      </c>
      <c r="AA134" s="119"/>
      <c r="AB134" s="119">
        <f>SUM(AB132:AB133)</f>
        <v>11075906693</v>
      </c>
      <c r="AC134" s="133"/>
    </row>
    <row r="135" spans="1:33" s="121" customFormat="1" ht="15" customHeight="1" x14ac:dyDescent="0.2">
      <c r="B135" s="92" t="s">
        <v>294</v>
      </c>
      <c r="C135" s="120"/>
      <c r="L135" s="119">
        <v>0</v>
      </c>
      <c r="M135" s="119"/>
      <c r="N135" s="119">
        <v>0</v>
      </c>
      <c r="O135" s="119"/>
      <c r="P135" s="119">
        <v>0</v>
      </c>
      <c r="Q135" s="119"/>
      <c r="R135" s="119">
        <v>-4767560135</v>
      </c>
      <c r="T135" s="119">
        <v>0</v>
      </c>
      <c r="U135" s="119"/>
      <c r="V135" s="119">
        <v>0</v>
      </c>
      <c r="W135" s="119"/>
      <c r="X135" s="119">
        <v>0</v>
      </c>
      <c r="Y135" s="119"/>
      <c r="Z135" s="119">
        <f>SUM(T135:X135)</f>
        <v>0</v>
      </c>
      <c r="AA135" s="119"/>
      <c r="AB135" s="119">
        <f>SUM(L135:R135,Z135)</f>
        <v>-4767560135</v>
      </c>
      <c r="AC135" s="133"/>
    </row>
    <row r="136" spans="1:33" s="121" customFormat="1" ht="15" customHeight="1" thickBot="1" x14ac:dyDescent="0.25">
      <c r="B136" s="90" t="s">
        <v>308</v>
      </c>
      <c r="C136" s="132"/>
      <c r="D136" s="132"/>
      <c r="J136" s="119"/>
      <c r="K136" s="119"/>
      <c r="L136" s="126">
        <f>L131+SUM(L134:L135)</f>
        <v>1589200190</v>
      </c>
      <c r="M136" s="119"/>
      <c r="N136" s="126">
        <f>N131+SUM(N134:N135)</f>
        <v>30103179143</v>
      </c>
      <c r="O136" s="119"/>
      <c r="P136" s="126">
        <f>P131+SUM(P134:P135)</f>
        <v>175822357</v>
      </c>
      <c r="Q136" s="119"/>
      <c r="R136" s="126">
        <f>R131+SUM(R134:R135)</f>
        <v>24498890496</v>
      </c>
      <c r="T136" s="126">
        <f>T131+SUM(T134:T135)</f>
        <v>61862121</v>
      </c>
      <c r="U136" s="119"/>
      <c r="V136" s="126">
        <f>V131+SUM(V134:V135)</f>
        <v>2083943908</v>
      </c>
      <c r="W136" s="119"/>
      <c r="X136" s="126">
        <f>X131+SUM(X134:X135)</f>
        <v>0</v>
      </c>
      <c r="Y136" s="119"/>
      <c r="Z136" s="126">
        <f>Z131+SUM(Z134:Z135)</f>
        <v>2145806029</v>
      </c>
      <c r="AA136" s="119"/>
      <c r="AB136" s="126">
        <f>AB131+SUM(AB134:AB135)</f>
        <v>58512898215</v>
      </c>
      <c r="AC136" s="133"/>
    </row>
    <row r="137" spans="1:33" s="121" customFormat="1" ht="15" customHeight="1" thickTop="1" x14ac:dyDescent="0.2">
      <c r="B137" s="90"/>
      <c r="C137" s="132"/>
      <c r="D137" s="132"/>
      <c r="J137" s="119"/>
      <c r="K137" s="119"/>
      <c r="L137" s="119"/>
      <c r="M137" s="119"/>
      <c r="N137" s="119"/>
      <c r="O137" s="119"/>
      <c r="P137" s="119"/>
      <c r="Q137" s="119"/>
      <c r="R137" s="119"/>
      <c r="T137" s="119"/>
      <c r="U137" s="119"/>
      <c r="V137" s="119"/>
      <c r="W137" s="119"/>
      <c r="X137" s="119"/>
      <c r="Y137" s="119"/>
      <c r="Z137" s="119"/>
      <c r="AA137" s="119"/>
      <c r="AB137" s="119"/>
      <c r="AC137" s="133"/>
    </row>
    <row r="138" spans="1:33" ht="15" customHeight="1" x14ac:dyDescent="0.2">
      <c r="B138" s="121" t="s">
        <v>39</v>
      </c>
      <c r="C138" s="99"/>
      <c r="AD138" s="99"/>
      <c r="AF138" s="99"/>
      <c r="AG138" s="99"/>
    </row>
    <row r="139" spans="1:33" ht="15" customHeight="1" x14ac:dyDescent="0.2">
      <c r="A139" s="121"/>
      <c r="B139" s="99"/>
      <c r="C139" s="99"/>
      <c r="AE139" s="99"/>
      <c r="AF139" s="99"/>
    </row>
    <row r="140" spans="1:33" ht="15" customHeight="1" x14ac:dyDescent="0.2">
      <c r="A140" s="121"/>
      <c r="B140" s="99"/>
      <c r="C140" s="99"/>
      <c r="AE140" s="99"/>
      <c r="AF140" s="99"/>
    </row>
    <row r="141" spans="1:33" ht="15" customHeight="1" x14ac:dyDescent="0.2">
      <c r="A141" s="121"/>
      <c r="B141" s="99"/>
      <c r="C141" s="99"/>
      <c r="AE141" s="99"/>
      <c r="AF141" s="99"/>
    </row>
    <row r="142" spans="1:33" ht="15" customHeight="1" x14ac:dyDescent="0.2">
      <c r="A142" s="121"/>
      <c r="B142" s="99"/>
      <c r="C142" s="99"/>
      <c r="AE142" s="99"/>
      <c r="AF142" s="99"/>
    </row>
    <row r="143" spans="1:33" ht="15" customHeight="1" x14ac:dyDescent="0.2">
      <c r="A143" s="121"/>
      <c r="B143" s="99"/>
      <c r="C143" s="99"/>
      <c r="AE143" s="99"/>
      <c r="AF143" s="99"/>
    </row>
    <row r="144" spans="1:33" ht="15" customHeight="1" x14ac:dyDescent="0.2">
      <c r="A144" s="121"/>
      <c r="B144" s="99"/>
      <c r="C144" s="99"/>
      <c r="AE144" s="99"/>
      <c r="AF144" s="99"/>
    </row>
    <row r="145" spans="1:32" ht="15" customHeight="1" x14ac:dyDescent="0.2">
      <c r="A145" s="121"/>
      <c r="B145" s="99"/>
      <c r="C145" s="99"/>
      <c r="AE145" s="99"/>
      <c r="AF145" s="99"/>
    </row>
    <row r="146" spans="1:32" ht="15" customHeight="1" x14ac:dyDescent="0.2">
      <c r="A146" s="121"/>
      <c r="B146" s="99"/>
      <c r="C146" s="99"/>
      <c r="AE146" s="99"/>
      <c r="AF146" s="99"/>
    </row>
    <row r="147" spans="1:32" ht="15" customHeight="1" x14ac:dyDescent="0.2">
      <c r="A147" s="121"/>
      <c r="B147" s="99"/>
      <c r="C147" s="99"/>
      <c r="AE147" s="99"/>
      <c r="AF147" s="99"/>
    </row>
    <row r="148" spans="1:32" ht="15" customHeight="1" x14ac:dyDescent="0.2">
      <c r="A148" s="121"/>
      <c r="B148" s="99"/>
      <c r="C148" s="99"/>
      <c r="AE148" s="99"/>
      <c r="AF148" s="99"/>
    </row>
    <row r="149" spans="1:32" ht="15" customHeight="1" x14ac:dyDescent="0.2">
      <c r="A149" s="121"/>
      <c r="B149" s="99"/>
      <c r="C149" s="99"/>
      <c r="AE149" s="99"/>
      <c r="AF149" s="99"/>
    </row>
    <row r="150" spans="1:32" ht="15" customHeight="1" x14ac:dyDescent="0.2">
      <c r="A150" s="121"/>
      <c r="B150" s="99"/>
      <c r="C150" s="99"/>
      <c r="AE150" s="99"/>
      <c r="AF150" s="99"/>
    </row>
    <row r="151" spans="1:32" ht="15" customHeight="1" x14ac:dyDescent="0.2">
      <c r="A151" s="121"/>
      <c r="B151" s="99"/>
      <c r="C151" s="99"/>
      <c r="AE151" s="99"/>
      <c r="AF151" s="99"/>
    </row>
    <row r="152" spans="1:32" ht="15" customHeight="1" x14ac:dyDescent="0.2">
      <c r="A152" s="121"/>
      <c r="B152" s="99"/>
      <c r="C152" s="99"/>
      <c r="AE152" s="99"/>
      <c r="AF152" s="99"/>
    </row>
    <row r="153" spans="1:32" ht="15" customHeight="1" x14ac:dyDescent="0.2">
      <c r="A153" s="121"/>
      <c r="B153" s="99"/>
      <c r="C153" s="99"/>
      <c r="AE153" s="99"/>
      <c r="AF153" s="99"/>
    </row>
    <row r="154" spans="1:32" ht="15" customHeight="1" x14ac:dyDescent="0.2">
      <c r="A154" s="121"/>
      <c r="B154" s="99"/>
      <c r="C154" s="99"/>
      <c r="AE154" s="99"/>
      <c r="AF154" s="99"/>
    </row>
    <row r="155" spans="1:32" ht="15" customHeight="1" x14ac:dyDescent="0.2">
      <c r="A155" s="121"/>
      <c r="B155" s="99"/>
      <c r="C155" s="99"/>
      <c r="AE155" s="99"/>
      <c r="AF155" s="99"/>
    </row>
    <row r="156" spans="1:32" ht="15" customHeight="1" x14ac:dyDescent="0.25">
      <c r="AF156" s="127">
        <v>8</v>
      </c>
    </row>
  </sheetData>
  <mergeCells count="4">
    <mergeCell ref="P8:V8"/>
    <mergeCell ref="P61:V61"/>
    <mergeCell ref="T111:X111"/>
    <mergeCell ref="T112:V112"/>
  </mergeCells>
  <pageMargins left="0.25" right="3.7401574999999999E-2" top="0.98425196850393704" bottom="0.39370078740157499" header="0.196850393700787" footer="0.196850393700787"/>
  <pageSetup paperSize="9" scale="65" orientation="landscape" r:id="rId1"/>
  <rowBreaks count="2" manualBreakCount="2">
    <brk id="52" max="16383" man="1"/>
    <brk id="104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2" ma:contentTypeDescription="Create a new document." ma:contentTypeScope="" ma:versionID="df1c928f61a6c068e3837829689c45a4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2e03861642db79e3f5b8f2fb13ebfec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6DD0FA-113B-4932-8009-C103183F2B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E9B27D-42FE-4978-B4B3-B37EDF3A5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46C1EE-9390-49DB-AC00-B668CBB907E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45cbc027-4fdb-4325-ba4c-14e20f088a7f"/>
    <ds:schemaRef ds:uri="fd550b8b-0dd7-4de3-a8e6-af527f15a8a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Eng</vt:lpstr>
      <vt:lpstr>PL-E</vt:lpstr>
      <vt:lpstr>CE Eng</vt:lpstr>
      <vt:lpstr>'BS&amp;PL Eng'!Print_Area</vt:lpstr>
      <vt:lpstr>'CE Eng'!Print_Area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Pornlada Wongpadungkiat</cp:lastModifiedBy>
  <cp:lastPrinted>2021-02-24T10:52:32Z</cp:lastPrinted>
  <dcterms:created xsi:type="dcterms:W3CDTF">2021-02-24T10:42:32Z</dcterms:created>
  <dcterms:modified xsi:type="dcterms:W3CDTF">2021-02-24T10:53:18Z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</Properties>
</file>