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\Final\"/>
    </mc:Choice>
  </mc:AlternateContent>
  <xr:revisionPtr revIDLastSave="0" documentId="13_ncr:1_{1294CCC4-C8E5-4888-B887-7868DF4D2E52}" xr6:coauthVersionLast="46" xr6:coauthVersionMax="46" xr10:uidLastSave="{00000000-0000-0000-0000-000000000000}"/>
  <bookViews>
    <workbookView xWindow="-108" yWindow="-108" windowWidth="23256" windowHeight="12720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BS!$A$1:$K$95</definedName>
    <definedName name="_xlnm.Print_Area" localSheetId="6">CF!$A$1:$I$150</definedName>
    <definedName name="_xlnm.Print_Area" localSheetId="4">'EQ-Conso'!$A$1:$V$36</definedName>
    <definedName name="_xlnm.Print_Area" localSheetId="5">'EQ-Separate'!$A$1:$R$30</definedName>
    <definedName name="_xlnm.Print_Area" localSheetId="3">PL!$A$1:$K$69</definedName>
  </definedNames>
  <calcPr calcId="191029"/>
</workbook>
</file>

<file path=xl/calcChain.xml><?xml version="1.0" encoding="utf-8"?>
<calcChain xmlns="http://schemas.openxmlformats.org/spreadsheetml/2006/main">
  <c r="C18" i="10" l="1"/>
  <c r="I79" i="10" l="1"/>
  <c r="G79" i="10"/>
  <c r="E79" i="10"/>
  <c r="C79" i="10"/>
  <c r="I30" i="10"/>
  <c r="G30" i="10"/>
  <c r="E30" i="10"/>
  <c r="C30" i="10"/>
  <c r="I29" i="10"/>
  <c r="G29" i="10"/>
  <c r="E29" i="10"/>
  <c r="C29" i="10"/>
  <c r="C19" i="10"/>
  <c r="E19" i="10"/>
  <c r="I19" i="10"/>
  <c r="R16" i="12" l="1"/>
  <c r="I46" i="10" l="1"/>
  <c r="E41" i="10" l="1"/>
  <c r="I26" i="10"/>
  <c r="G26" i="10"/>
  <c r="E26" i="10"/>
  <c r="G53" i="1" l="1"/>
  <c r="H29" i="12" l="1"/>
  <c r="F29" i="12"/>
  <c r="D29" i="12"/>
  <c r="P19" i="12"/>
  <c r="N19" i="12"/>
  <c r="L19" i="12"/>
  <c r="J19" i="12"/>
  <c r="H19" i="12"/>
  <c r="F19" i="12"/>
  <c r="D19" i="12"/>
  <c r="P36" i="9"/>
  <c r="L36" i="9"/>
  <c r="J36" i="9"/>
  <c r="H36" i="9"/>
  <c r="F36" i="9"/>
  <c r="D36" i="9"/>
  <c r="T26" i="9" l="1"/>
  <c r="P26" i="9"/>
  <c r="N26" i="9"/>
  <c r="L26" i="9"/>
  <c r="J26" i="9"/>
  <c r="H26" i="9"/>
  <c r="F26" i="9"/>
  <c r="D26" i="9"/>
  <c r="R23" i="9"/>
  <c r="V23" i="9" s="1"/>
  <c r="G65" i="11" l="1"/>
  <c r="K35" i="11"/>
  <c r="G35" i="11"/>
  <c r="E22" i="11"/>
  <c r="G41" i="10" l="1"/>
  <c r="I41" i="10"/>
  <c r="I28" i="10"/>
  <c r="E28" i="10"/>
  <c r="G28" i="10"/>
  <c r="C28" i="10"/>
  <c r="C26" i="10"/>
  <c r="I21" i="10"/>
  <c r="G19" i="10"/>
  <c r="E21" i="10"/>
  <c r="C44" i="10" l="1"/>
  <c r="C41" i="10" l="1"/>
  <c r="I111" i="10" l="1"/>
  <c r="G111" i="10"/>
  <c r="E111" i="10"/>
  <c r="C111" i="10"/>
  <c r="R17" i="12" l="1"/>
  <c r="R19" i="12" s="1"/>
  <c r="P21" i="12" l="1"/>
  <c r="P25" i="12" s="1"/>
  <c r="L21" i="12"/>
  <c r="L25" i="12" s="1"/>
  <c r="L29" i="12" s="1"/>
  <c r="J21" i="12"/>
  <c r="J25" i="12" s="1"/>
  <c r="J29" i="12" s="1"/>
  <c r="H21" i="12"/>
  <c r="H25" i="12" s="1"/>
  <c r="F21" i="12"/>
  <c r="F25" i="12" s="1"/>
  <c r="D21" i="12"/>
  <c r="D25" i="12" s="1"/>
  <c r="K90" i="1" l="1"/>
  <c r="P29" i="12"/>
  <c r="N21" i="12"/>
  <c r="R21" i="12" s="1"/>
  <c r="R24" i="9"/>
  <c r="R26" i="9" s="1"/>
  <c r="V24" i="9" l="1"/>
  <c r="V26" i="9" s="1"/>
  <c r="T19" i="9" l="1"/>
  <c r="T28" i="9" s="1"/>
  <c r="P19" i="9"/>
  <c r="P28" i="9" s="1"/>
  <c r="P32" i="9" s="1"/>
  <c r="N19" i="9"/>
  <c r="N28" i="9" s="1"/>
  <c r="L19" i="9"/>
  <c r="L28" i="9" s="1"/>
  <c r="L32" i="9" s="1"/>
  <c r="J19" i="9"/>
  <c r="J28" i="9" s="1"/>
  <c r="J32" i="9" s="1"/>
  <c r="H19" i="9"/>
  <c r="H28" i="9" s="1"/>
  <c r="H32" i="9" s="1"/>
  <c r="F19" i="9"/>
  <c r="F28" i="9" s="1"/>
  <c r="F32" i="9" s="1"/>
  <c r="D19" i="9"/>
  <c r="D28" i="9" s="1"/>
  <c r="D32" i="9" s="1"/>
  <c r="E90" i="1" l="1"/>
  <c r="G90" i="1"/>
  <c r="R18" i="9"/>
  <c r="R19" i="9" s="1"/>
  <c r="R28" i="9" s="1"/>
  <c r="V28" i="9" s="1"/>
  <c r="E89" i="10" l="1"/>
  <c r="V18" i="9"/>
  <c r="V19" i="9" s="1"/>
  <c r="I89" i="10"/>
  <c r="G89" i="10"/>
  <c r="C89" i="10"/>
  <c r="I26" i="1" l="1"/>
  <c r="E26" i="1"/>
  <c r="I112" i="10" l="1"/>
  <c r="G112" i="10"/>
  <c r="E112" i="10"/>
  <c r="C112" i="10"/>
  <c r="I90" i="1" l="1"/>
  <c r="R11" i="12"/>
  <c r="R11" i="9" l="1"/>
  <c r="V11" i="9" s="1"/>
  <c r="T30" i="9" l="1"/>
  <c r="T32" i="9" s="1"/>
  <c r="K64" i="1"/>
  <c r="I64" i="1"/>
  <c r="E64" i="1"/>
  <c r="G64" i="1"/>
  <c r="K26" i="1"/>
  <c r="G26" i="1"/>
  <c r="G92" i="1" l="1"/>
  <c r="T34" i="9"/>
  <c r="T36" i="9" s="1"/>
  <c r="G29" i="11"/>
  <c r="G37" i="11" s="1"/>
  <c r="E29" i="11"/>
  <c r="G22" i="11"/>
  <c r="K54" i="1"/>
  <c r="I54" i="1"/>
  <c r="K17" i="1"/>
  <c r="I17" i="1"/>
  <c r="E37" i="11" l="1"/>
  <c r="E92" i="1"/>
  <c r="G39" i="11"/>
  <c r="G43" i="11" s="1"/>
  <c r="K66" i="1"/>
  <c r="I28" i="1"/>
  <c r="I66" i="1"/>
  <c r="K28" i="1"/>
  <c r="G50" i="11" l="1"/>
  <c r="E9" i="10"/>
  <c r="G58" i="11"/>
  <c r="E39" i="11"/>
  <c r="E43" i="11" l="1"/>
  <c r="G64" i="11"/>
  <c r="N30" i="9" s="1"/>
  <c r="N32" i="9" s="1"/>
  <c r="G69" i="11"/>
  <c r="E66" i="10"/>
  <c r="I22" i="11"/>
  <c r="E50" i="11" l="1"/>
  <c r="C9" i="10"/>
  <c r="E58" i="11"/>
  <c r="E69" i="11" s="1"/>
  <c r="G89" i="1"/>
  <c r="G91" i="1" s="1"/>
  <c r="G93" i="1" s="1"/>
  <c r="G60" i="11"/>
  <c r="E91" i="10"/>
  <c r="E98" i="10" s="1"/>
  <c r="G66" i="11"/>
  <c r="E152" i="10" l="1"/>
  <c r="E64" i="11"/>
  <c r="C66" i="10"/>
  <c r="C91" i="10" s="1"/>
  <c r="R30" i="9"/>
  <c r="R32" i="9" s="1"/>
  <c r="C98" i="10" l="1"/>
  <c r="N34" i="9"/>
  <c r="E66" i="11"/>
  <c r="E60" i="11"/>
  <c r="V30" i="9"/>
  <c r="I29" i="11"/>
  <c r="K29" i="11"/>
  <c r="K37" i="11" s="1"/>
  <c r="R34" i="9" l="1"/>
  <c r="N36" i="9"/>
  <c r="C152" i="10"/>
  <c r="I37" i="11"/>
  <c r="V32" i="9"/>
  <c r="W32" i="9" l="1"/>
  <c r="V34" i="9"/>
  <c r="V36" i="9" s="1"/>
  <c r="R36" i="9"/>
  <c r="I39" i="11"/>
  <c r="I43" i="11" l="1"/>
  <c r="I50" i="11" l="1"/>
  <c r="G9" i="10"/>
  <c r="G66" i="10" s="1"/>
  <c r="G91" i="10" s="1"/>
  <c r="G98" i="10" s="1"/>
  <c r="I58" i="11"/>
  <c r="I69" i="11" s="1"/>
  <c r="E89" i="1"/>
  <c r="K22" i="11"/>
  <c r="K39" i="11" s="1"/>
  <c r="K43" i="11" s="1"/>
  <c r="G54" i="1"/>
  <c r="G66" i="1" s="1"/>
  <c r="G95" i="1" s="1"/>
  <c r="G17" i="1"/>
  <c r="K50" i="11" l="1"/>
  <c r="I9" i="10"/>
  <c r="I64" i="11"/>
  <c r="I66" i="11" s="1"/>
  <c r="K58" i="11"/>
  <c r="E91" i="1"/>
  <c r="G152" i="10"/>
  <c r="N27" i="12"/>
  <c r="I60" i="11"/>
  <c r="G28" i="1"/>
  <c r="E93" i="1" l="1"/>
  <c r="R27" i="12"/>
  <c r="K64" i="11"/>
  <c r="K69" i="11"/>
  <c r="I66" i="10"/>
  <c r="E54" i="1"/>
  <c r="W36" i="9" l="1"/>
  <c r="K60" i="11"/>
  <c r="I91" i="10"/>
  <c r="I98" i="10" s="1"/>
  <c r="K66" i="11"/>
  <c r="N23" i="12"/>
  <c r="N25" i="12" s="1"/>
  <c r="E66" i="1"/>
  <c r="E95" i="1" l="1"/>
  <c r="K89" i="1"/>
  <c r="K91" i="1" s="1"/>
  <c r="K93" i="1" s="1"/>
  <c r="K95" i="1" s="1"/>
  <c r="K97" i="1" s="1"/>
  <c r="N29" i="12"/>
  <c r="I89" i="1" s="1"/>
  <c r="I152" i="10"/>
  <c r="R23" i="12"/>
  <c r="E17" i="1"/>
  <c r="I91" i="1" l="1"/>
  <c r="R25" i="12"/>
  <c r="E28" i="1"/>
  <c r="I93" i="1" l="1"/>
  <c r="S25" i="12"/>
  <c r="R29" i="12"/>
  <c r="E97" i="1"/>
  <c r="S29" i="12" l="1"/>
  <c r="I95" i="1"/>
  <c r="G97" i="1"/>
  <c r="I97" i="1" l="1"/>
</calcChain>
</file>

<file path=xl/sharedStrings.xml><?xml version="1.0" encoding="utf-8"?>
<sst xmlns="http://schemas.openxmlformats.org/spreadsheetml/2006/main" count="404" uniqueCount="295">
  <si>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</si>
  <si>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</si>
  <si>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</si>
  <si>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</si>
  <si>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</si>
  <si>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</si>
  <si>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</si>
  <si>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</si>
  <si>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</si>
  <si>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</si>
  <si>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</si>
  <si>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</si>
  <si>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</si>
  <si>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</si>
  <si>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</si>
  <si>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</si>
  <si>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</si>
  <si>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</si>
  <si>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</si>
  <si>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</si>
  <si>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</si>
  <si>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</si>
  <si>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</si>
  <si>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</si>
  <si>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Current provision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</si>
  <si>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</si>
  <si>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</si>
  <si>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</si>
  <si>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</si>
  <si>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</si>
  <si>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</si>
  <si>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</si>
  <si>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</si>
  <si>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</si>
  <si>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</si>
  <si>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Warrants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</si>
  <si>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</si>
  <si>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</si>
  <si>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</si>
  <si>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</si>
  <si>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</si>
  <si>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</si>
  <si>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</si>
  <si>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</si>
  <si>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</si>
  <si>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</si>
  <si>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</si>
  <si>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</si>
  <si>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Borrowing from shareholder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</si>
  <si>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</si>
  <si>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</si>
  <si>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</si>
  <si>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</si>
  <si>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</si>
  <si>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</si>
  <si>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</si>
  <si>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</si>
  <si>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</si>
  <si>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</si>
  <si>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REVENUES</t>
  </si>
  <si>
    <t>Revenue from sales</t>
  </si>
  <si>
    <t>Gain on foreign exchange - net</t>
  </si>
  <si>
    <t>Other income</t>
  </si>
  <si>
    <t>Total Revenues</t>
  </si>
  <si>
    <t>EXPENSES</t>
  </si>
  <si>
    <t>Cost of sales</t>
  </si>
  <si>
    <t>Cost of goods sold</t>
  </si>
  <si>
    <t>Idle cost</t>
  </si>
  <si>
    <t>Loss on decline in value of inventories (reversal)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</si>
  <si>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</si>
  <si>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</si>
  <si>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</si>
  <si>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</si>
  <si>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</si>
  <si>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</si>
  <si>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</si>
  <si>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Other expenses</t>
  </si>
  <si>
    <t xml:space="preserve">Reversal of loss on confirmed purchase orders for 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</si>
  <si>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</si>
  <si>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</si>
  <si>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</si>
  <si>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</si>
  <si>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</si>
  <si>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</si>
  <si>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</si>
  <si>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</si>
  <si>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</si>
  <si>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</si>
  <si>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</si>
  <si>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</si>
  <si>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</si>
  <si>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</si>
  <si>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Balance as at January 1, 2019</t>
  </si>
  <si>
    <t>the parent</t>
  </si>
  <si>
    <t>to owners of</t>
  </si>
  <si>
    <t>STATEMENT OF CHANGES IN SHAREHOLDERS' EQUITY (Continued)</t>
  </si>
  <si>
    <t>(Capital deficiency)</t>
  </si>
  <si>
    <t>STATEMENT OF CASH FLOWS</t>
  </si>
  <si>
    <t>CASH FLOWS FROM OPERATING ACTIVITIES:</t>
  </si>
  <si>
    <t>Depreciation and amortization</t>
  </si>
  <si>
    <t>Interest income</t>
  </si>
  <si>
    <t>Allowance for decline in value of inventories (reversal)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</si>
  <si>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</si>
  <si>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</si>
  <si>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</si>
  <si>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</si>
  <si>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</si>
  <si>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</si>
  <si>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</si>
  <si>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</si>
  <si>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</si>
  <si>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</si>
  <si>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</si>
  <si>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</si>
  <si>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</si>
  <si>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</si>
  <si>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</si>
  <si>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</si>
  <si>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</si>
  <si>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</si>
  <si>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</si>
  <si>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</si>
  <si>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</si>
  <si>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</si>
  <si>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</si>
  <si>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Tax paid</t>
  </si>
  <si>
    <t>Provision for court case claim</t>
  </si>
  <si>
    <t>Investments in subsidiaries - net</t>
  </si>
  <si>
    <t>Proceeds from sales of fixed assets</t>
  </si>
  <si>
    <t>rehabilitation plan and compromise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</si>
  <si>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</si>
  <si>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</si>
  <si>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</si>
  <si>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</si>
  <si>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</si>
  <si>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4, 23</t>
  </si>
  <si>
    <t>Gain from compromise debts</t>
  </si>
  <si>
    <t>Loss on sales of fixed assets</t>
  </si>
  <si>
    <t>Other receivables from related parties</t>
  </si>
  <si>
    <t>Other payables to related parties</t>
  </si>
  <si>
    <t xml:space="preserve">   related parties</t>
  </si>
  <si>
    <t>Short-term borrowings from related parties</t>
  </si>
  <si>
    <t>Long-term borrowings from related parties - net</t>
  </si>
  <si>
    <t>Proceeds from sales of short-term investment in trading securities</t>
  </si>
  <si>
    <t>4)</t>
  </si>
  <si>
    <t xml:space="preserve">Transfer other non-current assets (cash guarantee for electricity usage) </t>
  </si>
  <si>
    <t>to settle with liabilities under rehabilitation plan and compromise</t>
  </si>
  <si>
    <t>at Baht 5 par value)</t>
  </si>
  <si>
    <t>at Baht 5 per share)</t>
  </si>
  <si>
    <t>Increase in loans to subsidiaries</t>
  </si>
  <si>
    <t>Employee benefit paid</t>
  </si>
  <si>
    <t>5)</t>
  </si>
  <si>
    <t xml:space="preserve">   Total changes in ownership interests in subsidiaries</t>
  </si>
  <si>
    <t>Changes in ownership interests in subsidiaries</t>
  </si>
  <si>
    <t>Acquisition of non-controlling interests</t>
  </si>
  <si>
    <t xml:space="preserve"> without a change in control</t>
  </si>
  <si>
    <t xml:space="preserve">   Issue of ordinary shares of subsidiary to </t>
  </si>
  <si>
    <t xml:space="preserve">   non-controlling interests</t>
  </si>
  <si>
    <t>6)</t>
  </si>
  <si>
    <t>7)</t>
  </si>
  <si>
    <t>Loss on confirmed purchase orders for undelivered raw materials</t>
  </si>
  <si>
    <t xml:space="preserve">   undelivered raw materials</t>
  </si>
  <si>
    <t>8)</t>
  </si>
  <si>
    <t>Borrowing from other party</t>
  </si>
  <si>
    <t>Cash refunded from withholding income tax deducted at sources</t>
  </si>
  <si>
    <t>Dividend income</t>
  </si>
  <si>
    <t>Loss on write-off of fixed assets</t>
  </si>
  <si>
    <t>Work roll amortization</t>
  </si>
  <si>
    <t>Transfer borrowing from shareholder to borrowing from other party</t>
  </si>
  <si>
    <t>Allowance for impairment losses on assets</t>
  </si>
  <si>
    <t>Dividend received</t>
  </si>
  <si>
    <t>Net Cash Provided by (Used in) Financing Activities</t>
  </si>
  <si>
    <t xml:space="preserve">Transfer standby letter of credit which settlement with </t>
  </si>
  <si>
    <t>trade account payables to short-term borrowings from related party</t>
  </si>
  <si>
    <t>9)</t>
  </si>
  <si>
    <t>Net Cash Provided by (Used in) Operating Activities</t>
  </si>
  <si>
    <t>expired warrants</t>
  </si>
  <si>
    <t>Revenue from service</t>
  </si>
  <si>
    <t>Cost of service</t>
  </si>
  <si>
    <t>Gain from decreased capital of investment in subsidiary</t>
  </si>
  <si>
    <t xml:space="preserve">   Termination of warrants</t>
  </si>
  <si>
    <t xml:space="preserve">Contributions by and distributions to owners </t>
  </si>
  <si>
    <t>of the Company</t>
  </si>
  <si>
    <t xml:space="preserve">   Total contributions by and distributions </t>
  </si>
  <si>
    <t xml:space="preserve">     to owners of the Company</t>
  </si>
  <si>
    <t xml:space="preserve">Total transactions with owners, recorded  </t>
  </si>
  <si>
    <t xml:space="preserve">   directly in equity</t>
  </si>
  <si>
    <t>Transactions with owners, recorded directly in equity</t>
  </si>
  <si>
    <t>Total transactions with owners, recorded</t>
  </si>
  <si>
    <t>10)</t>
  </si>
  <si>
    <t>NET INCREASE (DECREASE) IN CASH AND CASH EQUIVALENTS</t>
  </si>
  <si>
    <t>11)</t>
  </si>
  <si>
    <t>Income from forgiveness of other payable to subsidiary</t>
  </si>
  <si>
    <t>Decrease in other payables to subsidiary from debt forgiveness</t>
  </si>
  <si>
    <t>Income from forgiveness of other payables to subsidiary</t>
  </si>
  <si>
    <t>Tax expense</t>
  </si>
  <si>
    <t>Insurance compensation income - net</t>
  </si>
  <si>
    <t>Proceeds from insurance claim</t>
  </si>
  <si>
    <t>Write-off unclaimed withholding income tax deducted at source</t>
  </si>
  <si>
    <t>Reversal of provision for guarantee of subsidiary</t>
  </si>
  <si>
    <t>Write-off other account receivables and loans to subsidiaries</t>
  </si>
  <si>
    <t>Reversal of allowance for doubtful accounts</t>
  </si>
  <si>
    <t>Proceeds from non-controling interests from increase capital of subsidiary</t>
  </si>
  <si>
    <t>Transfer short-term borrowings from related party to liabilities under</t>
  </si>
  <si>
    <t>Non-current provision for employee</t>
  </si>
  <si>
    <t xml:space="preserve">   retirement benefit</t>
  </si>
  <si>
    <t>Gain from debts restructuring</t>
  </si>
  <si>
    <t>Allowance for impairment loss on investments in subsidiaries and</t>
  </si>
  <si>
    <t xml:space="preserve">Short-term borrowings from and interest payable to subsidiary decreased </t>
  </si>
  <si>
    <t>from settlement of capital reduction of investment in subsidiary</t>
  </si>
  <si>
    <t>AS AT DECEMBER 31, 2020</t>
  </si>
  <si>
    <t>Balance as at December 31, 2019</t>
  </si>
  <si>
    <t>Balance as at December 31, 2020</t>
  </si>
  <si>
    <t>In Baht</t>
  </si>
  <si>
    <t xml:space="preserve">   Owners of the Parent</t>
  </si>
  <si>
    <t>Total comprehensive loss for the year</t>
  </si>
  <si>
    <t>Item that will not be reclassified subsequently to profit or loss:</t>
  </si>
  <si>
    <t>Consolidated Financial Statements (In Baht)</t>
  </si>
  <si>
    <t xml:space="preserve">   Debt-to-equity conversion</t>
  </si>
  <si>
    <t>Equity</t>
  </si>
  <si>
    <t xml:space="preserve">(ordinary share 31,611,951,028 shares </t>
  </si>
  <si>
    <t xml:space="preserve"> of equity</t>
  </si>
  <si>
    <t>Other components</t>
  </si>
  <si>
    <t>attributable</t>
  </si>
  <si>
    <t>STATEMENT OF COMPREHENSIVE INCOME (Continued)</t>
  </si>
  <si>
    <t>Separate Financial Statements (In Baht)</t>
  </si>
  <si>
    <t>CASH AND CASH EQUIVALENTS, AT BEGINNING OF YEAR</t>
  </si>
  <si>
    <t>CASH AND CASH EQUIVALENTS, AT END OF YEAR</t>
  </si>
  <si>
    <t>Gain from write-off the expired legal prescription of liabilities - net</t>
  </si>
  <si>
    <t>Decrease in other payables and accrued expenses</t>
  </si>
  <si>
    <t>Decrease in liabilities from terminated rehabilitation plan and compromise</t>
  </si>
  <si>
    <t>From debt-to-equity conversion</t>
  </si>
  <si>
    <t>Decrease in provision for court case claim</t>
  </si>
  <si>
    <t>Net Cash Provided by (Used in) Investing Activities</t>
  </si>
  <si>
    <t>Gain on exchange rate from debt to equity conversion</t>
  </si>
  <si>
    <t>Repayment of short-term borrowings from financial institution</t>
  </si>
  <si>
    <t>Repayment of long-term borrowings from financial institution</t>
  </si>
  <si>
    <t>Increase in other current assets</t>
  </si>
  <si>
    <t>Decrease in trade account payables</t>
  </si>
  <si>
    <t xml:space="preserve">(ordinary share 28,928,765,432 shares </t>
  </si>
  <si>
    <t>Decrease in accrued interest expense</t>
  </si>
  <si>
    <t xml:space="preserve">Unrealized loss (gain) on revaluation of short-term investment </t>
  </si>
  <si>
    <t>Decrease in short-term borrowings from other parties</t>
  </si>
  <si>
    <t>Loss on compromise debts</t>
  </si>
  <si>
    <t>PROFIT (LOSS) FOR THE YEAR</t>
  </si>
  <si>
    <t xml:space="preserve">Basic Earnings (Loss) per Share Attributable to </t>
  </si>
  <si>
    <t xml:space="preserve">   attributable to:</t>
  </si>
  <si>
    <t>Total comprehensive  income (loss) for the year</t>
  </si>
  <si>
    <t>Profit (loss) for the year attributable to:</t>
  </si>
  <si>
    <t xml:space="preserve">   FOR THE YEAR</t>
  </si>
  <si>
    <t>TOTAL COMPREHENSIVE INCOME (LOSS)</t>
  </si>
  <si>
    <t>Actuarial losses</t>
  </si>
  <si>
    <t>Other Comprehensive Loss:</t>
  </si>
  <si>
    <t>5, 9</t>
  </si>
  <si>
    <t>5, 10</t>
  </si>
  <si>
    <t>4, 8, 18, 36</t>
  </si>
  <si>
    <t>5, 15</t>
  </si>
  <si>
    <t>5, 8, 18</t>
  </si>
  <si>
    <t>5, 19</t>
  </si>
  <si>
    <t>5, 20</t>
  </si>
  <si>
    <t>5, 16, 22</t>
  </si>
  <si>
    <t>5, 24</t>
  </si>
  <si>
    <t>4, 5</t>
  </si>
  <si>
    <t>Total comprehensive income (loss) for the year</t>
  </si>
  <si>
    <t>Gain on write-off and deconsolidation of subsidiary</t>
  </si>
  <si>
    <t xml:space="preserve">Adjustments to reconcile profit (loss) for the year to net cash </t>
  </si>
  <si>
    <t xml:space="preserve">   provided by (used in) operating activities:</t>
  </si>
  <si>
    <t>12)</t>
  </si>
  <si>
    <t>Write-off trade account receivables</t>
  </si>
  <si>
    <t>13)</t>
  </si>
  <si>
    <t>Unrealized gain on foreign exchange - net</t>
  </si>
  <si>
    <t>Total comprehensive income for the year</t>
  </si>
  <si>
    <t xml:space="preserve">Gain from write-back other payables and accrued expenses and </t>
  </si>
  <si>
    <t>Effect on cash flows from write-off and deconsolidation of subsidiary</t>
  </si>
  <si>
    <t>Proceeds from decreased in capital investment in subsidiary</t>
  </si>
  <si>
    <t>Proceeds from (repayment of) long-term borrowings from related parties</t>
  </si>
  <si>
    <t>4, 12, 16, 17, 22, 36</t>
  </si>
  <si>
    <t>Profit (Loss) before Tax</t>
  </si>
  <si>
    <t>5, 11, 19</t>
  </si>
  <si>
    <t>10, 12, 30</t>
  </si>
  <si>
    <t>Gain from debt restructuring</t>
  </si>
  <si>
    <t>Profit (loss) for the year</t>
  </si>
  <si>
    <t xml:space="preserve">   in trading securities</t>
  </si>
  <si>
    <t xml:space="preserve">   advance received from customer</t>
  </si>
  <si>
    <t xml:space="preserve">   for undelivered raw materials (reversal)</t>
  </si>
  <si>
    <t>Loss (gain) from compromise debts</t>
  </si>
  <si>
    <t xml:space="preserve">accrued interest expense and other current liabilities to liabilities from </t>
  </si>
  <si>
    <t xml:space="preserve">Transfer other current assets, trade account payables, </t>
  </si>
  <si>
    <t>From write-back the expired legal prescription of liabilities</t>
  </si>
  <si>
    <t>Write-off other receivables from subsidiary</t>
  </si>
  <si>
    <t>Write-off loan to and acrrued interest income from subsidiary</t>
  </si>
  <si>
    <t>FOR THE YEAR ENDED DECEMBER 31, 2020</t>
  </si>
  <si>
    <t xml:space="preserve">   write-off investments in subsidiaries  </t>
  </si>
  <si>
    <t>5, 21, 36</t>
  </si>
  <si>
    <t xml:space="preserve">Loss on confirmed purchase orders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</si>
</sst>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6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37" fontId="130" fillId="0" borderId="0" xfId="1306" applyNumberFormat="1" applyFont="1" applyFill="1" applyAlignment="1"/>
    <xf numFmtId="1" fontId="130" fillId="0" borderId="0" xfId="1306" applyNumberFormat="1" applyFont="1" applyFill="1" applyBorder="1" applyAlignment="1">
      <alignment horizontal="center"/>
    </xf>
    <xf numFmtId="49" fontId="130" fillId="0" borderId="0" xfId="3" applyNumberFormat="1" applyFont="1" applyFill="1" applyAlignment="1" applyProtection="1"/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40" fontId="130" fillId="0" borderId="0" xfId="917" quotePrefix="1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0" fontId="134" fillId="0" borderId="0" xfId="2" applyFont="1" applyFill="1" applyBorder="1" applyAlignment="1"/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0" fontId="130" fillId="0" borderId="0" xfId="3" applyNumberFormat="1" applyFont="1" applyFill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224" fontId="130" fillId="0" borderId="0" xfId="1309" applyFont="1" applyFill="1" applyAlignment="1"/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0" fontId="130" fillId="0" borderId="1" xfId="1306" applyNumberFormat="1" applyFont="1" applyFill="1" applyBorder="1" applyAlignment="1">
      <alignment horizontal="center"/>
    </xf>
    <xf numFmtId="0" fontId="135" fillId="0" borderId="0" xfId="0" applyFont="1"/>
    <xf numFmtId="0" fontId="136" fillId="0" borderId="0" xfId="0" applyFont="1"/>
    <xf numFmtId="166" fontId="130" fillId="0" borderId="41" xfId="1" applyNumberFormat="1" applyFont="1" applyFill="1" applyBorder="1" applyAlignment="1">
      <alignment horizontal="center"/>
    </xf>
    <xf numFmtId="0" fontId="137" fillId="0" borderId="0" xfId="1239" applyFont="1" applyFill="1" applyAlignment="1"/>
    <xf numFmtId="37" fontId="137" fillId="0" borderId="0" xfId="1239" applyNumberFormat="1" applyFont="1" applyFill="1" applyAlignment="1"/>
    <xf numFmtId="37" fontId="137" fillId="0" borderId="0" xfId="1239" applyNumberFormat="1" applyFont="1" applyFill="1" applyBorder="1" applyAlignment="1"/>
    <xf numFmtId="223" fontId="137" fillId="0" borderId="0" xfId="1239" applyNumberFormat="1" applyFont="1" applyFill="1" applyAlignment="1"/>
    <xf numFmtId="223" fontId="137" fillId="0" borderId="0" xfId="1239" applyNumberFormat="1" applyFont="1" applyFill="1" applyAlignment="1">
      <alignment horizontal="left"/>
    </xf>
    <xf numFmtId="0" fontId="137" fillId="0" borderId="0" xfId="1239" applyFont="1" applyFill="1" applyBorder="1" applyAlignment="1"/>
    <xf numFmtId="167" fontId="137" fillId="0" borderId="0" xfId="1239" applyNumberFormat="1" applyFont="1" applyFill="1" applyAlignment="1"/>
    <xf numFmtId="0" fontId="133" fillId="0" borderId="0" xfId="1304" applyNumberFormat="1" applyFont="1" applyAlignment="1">
      <alignment horizontal="left"/>
    </xf>
    <xf numFmtId="40" fontId="130" fillId="0" borderId="1" xfId="3" applyNumberFormat="1" applyFont="1" applyFill="1" applyBorder="1" applyAlignment="1" applyProtection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"/>
  <sheetViews>
    <sheetView tabSelected="1" zoomScaleNormal="100" zoomScaleSheetLayoutView="120" workbookViewId="0"/>
  </sheetViews>
  <sheetFormatPr defaultColWidth="9.125" defaultRowHeight="18" customHeight="1"/>
  <cols>
    <col min="1" max="1" width="2.375" style="3" customWidth="1"/>
    <col min="2" max="2" width="39.875" style="3" customWidth="1"/>
    <col min="3" max="3" width="13.375" style="105" customWidth="1"/>
    <col min="4" max="4" width="1.25" style="3" customWidth="1"/>
    <col min="5" max="5" width="15.25" style="22" customWidth="1"/>
    <col min="6" max="6" width="1.25" style="3" customWidth="1"/>
    <col min="7" max="7" width="15.25" style="22" customWidth="1"/>
    <col min="8" max="8" width="1.25" style="3" customWidth="1"/>
    <col min="9" max="9" width="15.25" style="3" customWidth="1"/>
    <col min="10" max="10" width="1.25" style="3" customWidth="1"/>
    <col min="11" max="11" width="15.25" style="3" customWidth="1"/>
    <col min="12" max="16384" width="9.125" style="3"/>
  </cols>
  <sheetData>
    <row r="1" spans="1:11" ht="18" customHeight="1">
      <c r="A1" s="34" t="s">
        <v>74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05"/>
      <c r="D2" s="5"/>
      <c r="E2" s="5"/>
      <c r="F2" s="5"/>
      <c r="G2" s="5"/>
    </row>
    <row r="3" spans="1:11" ht="18" customHeight="1">
      <c r="A3" s="5" t="s">
        <v>210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</row>
    <row r="5" spans="1:11" ht="18" customHeight="1">
      <c r="A5" s="6" t="s">
        <v>5</v>
      </c>
      <c r="D5" s="6"/>
      <c r="E5" s="7"/>
      <c r="F5" s="6"/>
      <c r="G5" s="7"/>
    </row>
    <row r="6" spans="1:11" s="9" customFormat="1" ht="18" customHeight="1">
      <c r="A6" s="8"/>
      <c r="B6" s="8"/>
      <c r="C6" s="88"/>
      <c r="D6" s="6"/>
      <c r="E6" s="141" t="s">
        <v>213</v>
      </c>
      <c r="F6" s="141"/>
      <c r="G6" s="141"/>
      <c r="H6" s="141"/>
      <c r="I6" s="141"/>
      <c r="J6" s="141"/>
      <c r="K6" s="141"/>
    </row>
    <row r="7" spans="1:11" s="9" customFormat="1" ht="18" customHeight="1">
      <c r="A7" s="10"/>
      <c r="B7" s="10"/>
      <c r="C7" s="88"/>
      <c r="D7" s="6"/>
      <c r="E7" s="142" t="s">
        <v>42</v>
      </c>
      <c r="F7" s="142"/>
      <c r="G7" s="142"/>
      <c r="H7" s="89"/>
      <c r="I7" s="143" t="s">
        <v>43</v>
      </c>
      <c r="J7" s="143"/>
      <c r="K7" s="143"/>
    </row>
    <row r="8" spans="1:11" ht="18" customHeight="1">
      <c r="A8" s="6"/>
      <c r="C8" s="90" t="s">
        <v>44</v>
      </c>
      <c r="D8" s="12"/>
      <c r="E8" s="129">
        <v>2020</v>
      </c>
      <c r="F8" s="91"/>
      <c r="G8" s="129">
        <v>2019</v>
      </c>
      <c r="H8" s="92"/>
      <c r="I8" s="129">
        <v>2020</v>
      </c>
      <c r="J8" s="91"/>
      <c r="K8" s="129">
        <v>2019</v>
      </c>
    </row>
    <row r="9" spans="1:11" ht="18" customHeight="1">
      <c r="A9" s="6"/>
      <c r="D9" s="5"/>
      <c r="E9" s="13"/>
      <c r="F9" s="13"/>
      <c r="G9" s="13"/>
    </row>
    <row r="10" spans="1:11" ht="18" customHeight="1">
      <c r="A10" s="5" t="s">
        <v>6</v>
      </c>
      <c r="D10" s="14"/>
      <c r="E10" s="15"/>
      <c r="F10" s="15"/>
      <c r="G10" s="15"/>
    </row>
    <row r="11" spans="1:11" ht="18" customHeight="1">
      <c r="A11" s="14" t="s">
        <v>7</v>
      </c>
      <c r="C11" s="105">
        <v>6</v>
      </c>
      <c r="D11" s="14"/>
      <c r="E11" s="16">
        <v>437367902</v>
      </c>
      <c r="F11" s="16"/>
      <c r="G11" s="16">
        <v>464124155</v>
      </c>
      <c r="I11" s="16">
        <v>330743110</v>
      </c>
      <c r="J11" s="16"/>
      <c r="K11" s="16">
        <v>39825158</v>
      </c>
    </row>
    <row r="12" spans="1:11" ht="18" customHeight="1">
      <c r="A12" s="14" t="s">
        <v>40</v>
      </c>
      <c r="D12" s="14"/>
      <c r="E12" s="16">
        <v>8651734</v>
      </c>
      <c r="F12" s="16"/>
      <c r="G12" s="16">
        <v>4940906</v>
      </c>
      <c r="I12" s="16">
        <v>8651734</v>
      </c>
      <c r="J12" s="16"/>
      <c r="K12" s="16">
        <v>4940906</v>
      </c>
    </row>
    <row r="13" spans="1:11" ht="18" customHeight="1">
      <c r="A13" s="3" t="s">
        <v>8</v>
      </c>
      <c r="B13" s="14"/>
      <c r="C13" s="105">
        <v>7</v>
      </c>
      <c r="D13" s="14"/>
      <c r="E13" s="16">
        <v>32110817</v>
      </c>
      <c r="F13" s="16"/>
      <c r="G13" s="16">
        <v>35971335</v>
      </c>
      <c r="I13" s="16">
        <v>4188642</v>
      </c>
      <c r="J13" s="16"/>
      <c r="K13" s="16">
        <v>29774823</v>
      </c>
    </row>
    <row r="14" spans="1:11" ht="18" customHeight="1">
      <c r="A14" s="3" t="s">
        <v>138</v>
      </c>
      <c r="B14" s="14"/>
      <c r="C14" s="105">
        <v>5</v>
      </c>
      <c r="D14" s="14"/>
      <c r="E14" s="16">
        <v>0</v>
      </c>
      <c r="F14" s="16"/>
      <c r="G14" s="16">
        <v>0</v>
      </c>
      <c r="I14" s="16">
        <v>4072530</v>
      </c>
      <c r="J14" s="16"/>
      <c r="K14" s="16">
        <v>3872050</v>
      </c>
    </row>
    <row r="15" spans="1:11" ht="18" customHeight="1">
      <c r="A15" s="75" t="s">
        <v>9</v>
      </c>
      <c r="B15" s="14"/>
      <c r="C15" s="105" t="s">
        <v>255</v>
      </c>
      <c r="D15" s="14"/>
      <c r="E15" s="16">
        <v>2594826134</v>
      </c>
      <c r="F15" s="16"/>
      <c r="G15" s="16">
        <v>2632038201</v>
      </c>
      <c r="I15" s="16">
        <v>1234190438</v>
      </c>
      <c r="J15" s="16"/>
      <c r="K15" s="16">
        <v>1265428245</v>
      </c>
    </row>
    <row r="16" spans="1:11" ht="18" customHeight="1">
      <c r="A16" s="75" t="s">
        <v>10</v>
      </c>
      <c r="C16" s="105" t="s">
        <v>253</v>
      </c>
      <c r="D16" s="14"/>
      <c r="E16" s="16">
        <v>394037411</v>
      </c>
      <c r="F16" s="16"/>
      <c r="G16" s="16">
        <v>453052255</v>
      </c>
      <c r="I16" s="16">
        <v>242353228</v>
      </c>
      <c r="J16" s="16"/>
      <c r="K16" s="16">
        <v>367893069</v>
      </c>
    </row>
    <row r="17" spans="1:11" ht="18" customHeight="1">
      <c r="A17" s="5" t="s">
        <v>11</v>
      </c>
      <c r="D17" s="14"/>
      <c r="E17" s="17">
        <f>SUM(E11:E16)</f>
        <v>3466993998</v>
      </c>
      <c r="F17" s="16"/>
      <c r="G17" s="17">
        <f>SUM(G11:G16)</f>
        <v>3590126852</v>
      </c>
      <c r="I17" s="17">
        <f>SUM(I11:I16)</f>
        <v>1824199682</v>
      </c>
      <c r="K17" s="17">
        <f>SUM(K11:K16)</f>
        <v>1711734251</v>
      </c>
    </row>
    <row r="18" spans="1:11" ht="18" customHeight="1">
      <c r="A18" s="5"/>
      <c r="D18" s="14"/>
      <c r="E18" s="16"/>
      <c r="F18" s="16"/>
      <c r="G18" s="16"/>
      <c r="H18" s="16"/>
      <c r="I18" s="16"/>
      <c r="J18" s="16"/>
      <c r="K18" s="16"/>
    </row>
    <row r="19" spans="1:11" ht="18" customHeight="1">
      <c r="A19" s="5" t="s">
        <v>12</v>
      </c>
      <c r="D19" s="14"/>
      <c r="E19" s="16"/>
      <c r="F19" s="16"/>
      <c r="G19" s="16"/>
      <c r="H19" s="16"/>
      <c r="I19" s="16"/>
      <c r="J19" s="16"/>
      <c r="K19" s="16"/>
    </row>
    <row r="20" spans="1:11" ht="18" customHeight="1">
      <c r="A20" s="14" t="s">
        <v>127</v>
      </c>
      <c r="C20" s="105" t="s">
        <v>254</v>
      </c>
      <c r="D20" s="14"/>
      <c r="E20" s="16">
        <v>0</v>
      </c>
      <c r="F20" s="16"/>
      <c r="G20" s="16">
        <v>0</v>
      </c>
      <c r="H20" s="16"/>
      <c r="I20" s="16">
        <v>1065805413</v>
      </c>
      <c r="J20" s="16"/>
      <c r="K20" s="16">
        <v>1543962782</v>
      </c>
    </row>
    <row r="21" spans="1:11" ht="18" customHeight="1">
      <c r="A21" s="14" t="s">
        <v>133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3" t="s">
        <v>134</v>
      </c>
      <c r="C22" s="105" t="s">
        <v>278</v>
      </c>
      <c r="D22" s="14"/>
      <c r="E22" s="16">
        <v>210000000</v>
      </c>
      <c r="F22" s="16"/>
      <c r="G22" s="16">
        <v>210000000</v>
      </c>
      <c r="H22" s="16"/>
      <c r="I22" s="16">
        <v>0</v>
      </c>
      <c r="J22" s="16"/>
      <c r="K22" s="16">
        <v>0</v>
      </c>
    </row>
    <row r="23" spans="1:11" ht="18" customHeight="1">
      <c r="A23" s="75" t="s">
        <v>13</v>
      </c>
      <c r="C23" s="105" t="s">
        <v>276</v>
      </c>
      <c r="D23" s="18"/>
      <c r="E23" s="19">
        <v>21098097108</v>
      </c>
      <c r="F23" s="19"/>
      <c r="G23" s="16">
        <v>21859607733</v>
      </c>
      <c r="H23" s="16"/>
      <c r="I23" s="16">
        <v>8447081163</v>
      </c>
      <c r="J23" s="16"/>
      <c r="K23" s="16">
        <v>8810335193</v>
      </c>
    </row>
    <row r="24" spans="1:11" ht="18" customHeight="1">
      <c r="A24" s="31" t="s">
        <v>14</v>
      </c>
      <c r="C24" s="105">
        <v>13</v>
      </c>
      <c r="D24" s="18"/>
      <c r="E24" s="19">
        <v>6223281</v>
      </c>
      <c r="F24" s="19"/>
      <c r="G24" s="16">
        <v>9188016</v>
      </c>
      <c r="H24" s="16"/>
      <c r="I24" s="16">
        <v>1007684</v>
      </c>
      <c r="J24" s="16"/>
      <c r="K24" s="16">
        <v>2693946</v>
      </c>
    </row>
    <row r="25" spans="1:11" ht="18" customHeight="1">
      <c r="A25" s="75" t="s">
        <v>15</v>
      </c>
      <c r="C25" s="105" t="s">
        <v>256</v>
      </c>
      <c r="D25" s="14"/>
      <c r="E25" s="16">
        <v>679099972</v>
      </c>
      <c r="F25" s="16"/>
      <c r="G25" s="16">
        <v>731533456</v>
      </c>
      <c r="H25" s="16"/>
      <c r="I25" s="16">
        <v>335378069</v>
      </c>
      <c r="J25" s="16"/>
      <c r="K25" s="16">
        <v>391348111</v>
      </c>
    </row>
    <row r="26" spans="1:11" ht="18" customHeight="1">
      <c r="A26" s="5" t="s">
        <v>16</v>
      </c>
      <c r="D26" s="14"/>
      <c r="E26" s="17">
        <f>SUM(E20:E25)</f>
        <v>21993420361</v>
      </c>
      <c r="F26" s="16"/>
      <c r="G26" s="17">
        <f>SUM(G20:G25)</f>
        <v>22810329205</v>
      </c>
      <c r="I26" s="17">
        <f>SUM(I20:I25)</f>
        <v>9849272329</v>
      </c>
      <c r="K26" s="17">
        <f>SUM(K20:K25)</f>
        <v>10748340032</v>
      </c>
    </row>
    <row r="27" spans="1:11" ht="18" customHeight="1">
      <c r="A27" s="5"/>
      <c r="D27" s="14"/>
      <c r="E27" s="16"/>
      <c r="F27" s="16"/>
      <c r="G27" s="16"/>
      <c r="I27" s="16"/>
      <c r="K27" s="16"/>
    </row>
    <row r="28" spans="1:11" s="4" customFormat="1" ht="18" customHeight="1" thickBot="1">
      <c r="A28" s="5" t="s">
        <v>41</v>
      </c>
      <c r="B28" s="3"/>
      <c r="C28" s="105"/>
      <c r="D28" s="14"/>
      <c r="E28" s="20">
        <f>E26+E17</f>
        <v>25460414359</v>
      </c>
      <c r="F28" s="16"/>
      <c r="G28" s="20">
        <f>G26+G17</f>
        <v>26400456057</v>
      </c>
      <c r="H28" s="3"/>
      <c r="I28" s="20">
        <f>I26+I17</f>
        <v>11673472011</v>
      </c>
      <c r="J28" s="3"/>
      <c r="K28" s="20">
        <f>K26+K17</f>
        <v>12460074283</v>
      </c>
    </row>
    <row r="29" spans="1:11" ht="18" customHeight="1" thickTop="1">
      <c r="A29" s="34" t="s">
        <v>74</v>
      </c>
      <c r="D29" s="21"/>
      <c r="E29" s="21"/>
      <c r="F29" s="21"/>
      <c r="G29" s="21"/>
    </row>
    <row r="30" spans="1:11" ht="18" customHeight="1">
      <c r="A30" s="4" t="s">
        <v>4</v>
      </c>
      <c r="D30" s="6"/>
      <c r="E30" s="6"/>
      <c r="F30" s="6"/>
      <c r="G30" s="4"/>
      <c r="H30" s="4"/>
      <c r="I30" s="4"/>
      <c r="J30" s="4"/>
      <c r="K30" s="4"/>
    </row>
    <row r="31" spans="1:11" ht="18" customHeight="1">
      <c r="A31" s="5" t="s">
        <v>210</v>
      </c>
      <c r="D31" s="5"/>
      <c r="E31" s="5"/>
      <c r="F31" s="5"/>
    </row>
    <row r="32" spans="1:11" s="9" customFormat="1" ht="18" customHeight="1">
      <c r="A32" s="5"/>
      <c r="B32" s="5"/>
      <c r="C32" s="105"/>
      <c r="D32" s="5"/>
      <c r="E32" s="5"/>
      <c r="F32" s="5"/>
      <c r="G32" s="22"/>
      <c r="H32" s="3"/>
      <c r="I32" s="3"/>
      <c r="J32" s="3"/>
      <c r="K32" s="3"/>
    </row>
    <row r="33" spans="1:11" s="9" customFormat="1" ht="18" customHeight="1">
      <c r="A33" s="6" t="s">
        <v>17</v>
      </c>
      <c r="B33" s="3"/>
      <c r="C33" s="105"/>
      <c r="D33" s="6"/>
      <c r="E33" s="7"/>
      <c r="F33" s="6"/>
      <c r="G33" s="7"/>
      <c r="H33" s="3"/>
      <c r="I33" s="3"/>
      <c r="J33" s="3"/>
      <c r="K33" s="3"/>
    </row>
    <row r="34" spans="1:11" ht="18" customHeight="1">
      <c r="A34" s="8"/>
      <c r="B34" s="8"/>
      <c r="C34" s="88"/>
      <c r="D34" s="6"/>
      <c r="E34" s="141" t="s">
        <v>213</v>
      </c>
      <c r="F34" s="141"/>
      <c r="G34" s="141"/>
      <c r="H34" s="141"/>
      <c r="I34" s="141"/>
      <c r="J34" s="141"/>
      <c r="K34" s="141"/>
    </row>
    <row r="35" spans="1:11" ht="18" customHeight="1">
      <c r="A35" s="10"/>
      <c r="B35" s="10"/>
      <c r="C35" s="88"/>
      <c r="D35" s="6"/>
      <c r="E35" s="142" t="s">
        <v>42</v>
      </c>
      <c r="F35" s="142"/>
      <c r="G35" s="142"/>
      <c r="H35" s="89"/>
      <c r="I35" s="143" t="s">
        <v>43</v>
      </c>
      <c r="J35" s="143"/>
      <c r="K35" s="143"/>
    </row>
    <row r="36" spans="1:11" ht="18" customHeight="1">
      <c r="A36" s="6"/>
      <c r="C36" s="90" t="s">
        <v>44</v>
      </c>
      <c r="D36" s="12"/>
      <c r="E36" s="129">
        <v>2020</v>
      </c>
      <c r="F36" s="91"/>
      <c r="G36" s="129">
        <v>2019</v>
      </c>
      <c r="H36" s="92"/>
      <c r="I36" s="129">
        <v>2020</v>
      </c>
      <c r="J36" s="91"/>
      <c r="K36" s="129">
        <v>2019</v>
      </c>
    </row>
    <row r="37" spans="1:11" ht="18" customHeight="1">
      <c r="A37" s="5" t="s">
        <v>18</v>
      </c>
      <c r="D37" s="14"/>
      <c r="E37" s="23"/>
      <c r="F37" s="14"/>
      <c r="G37" s="23"/>
    </row>
    <row r="38" spans="1:11" ht="18" customHeight="1">
      <c r="A38" s="14" t="s">
        <v>19</v>
      </c>
      <c r="C38" s="105" t="s">
        <v>257</v>
      </c>
      <c r="D38" s="14"/>
      <c r="E38" s="16">
        <v>529911885</v>
      </c>
      <c r="F38" s="16"/>
      <c r="G38" s="16">
        <v>960912393</v>
      </c>
      <c r="H38" s="16"/>
      <c r="I38" s="16">
        <v>201777744</v>
      </c>
      <c r="J38" s="16"/>
      <c r="K38" s="16">
        <v>627587833</v>
      </c>
    </row>
    <row r="39" spans="1:11" ht="18" customHeight="1">
      <c r="A39" s="3" t="s">
        <v>139</v>
      </c>
      <c r="C39" s="105">
        <v>5</v>
      </c>
      <c r="D39" s="14"/>
      <c r="E39" s="16">
        <v>0</v>
      </c>
      <c r="F39" s="16"/>
      <c r="G39" s="16">
        <v>0</v>
      </c>
      <c r="H39" s="16"/>
      <c r="I39" s="16">
        <v>0</v>
      </c>
      <c r="J39" s="16"/>
      <c r="K39" s="16">
        <v>91699689</v>
      </c>
    </row>
    <row r="40" spans="1:11" ht="18" customHeight="1">
      <c r="A40" s="14" t="s">
        <v>20</v>
      </c>
      <c r="C40" s="105" t="s">
        <v>258</v>
      </c>
      <c r="E40" s="24">
        <v>1174121481</v>
      </c>
      <c r="F40" s="24"/>
      <c r="G40" s="16">
        <v>1428344684</v>
      </c>
      <c r="H40" s="16"/>
      <c r="I40" s="16">
        <v>885051779</v>
      </c>
      <c r="J40" s="16"/>
      <c r="K40" s="16">
        <v>1099897493</v>
      </c>
    </row>
    <row r="41" spans="1:11" ht="18" customHeight="1">
      <c r="A41" s="18" t="s">
        <v>21</v>
      </c>
      <c r="B41" s="14"/>
      <c r="C41" s="105">
        <v>5</v>
      </c>
      <c r="E41" s="25">
        <v>22871342</v>
      </c>
      <c r="F41" s="25"/>
      <c r="G41" s="16">
        <v>130671595</v>
      </c>
      <c r="H41" s="16"/>
      <c r="I41" s="16">
        <v>12364733</v>
      </c>
      <c r="J41" s="16"/>
      <c r="K41" s="16">
        <v>110871828</v>
      </c>
    </row>
    <row r="42" spans="1:11" ht="18" customHeight="1">
      <c r="A42" s="14" t="s">
        <v>22</v>
      </c>
      <c r="C42" s="105" t="s">
        <v>259</v>
      </c>
      <c r="E42" s="25">
        <v>1194586748</v>
      </c>
      <c r="F42" s="25"/>
      <c r="G42" s="16">
        <v>693557138</v>
      </c>
      <c r="H42" s="16"/>
      <c r="I42" s="16">
        <v>997452101</v>
      </c>
      <c r="J42" s="16"/>
      <c r="K42" s="16">
        <v>864949701</v>
      </c>
    </row>
    <row r="43" spans="1:11" ht="18" customHeight="1">
      <c r="A43" s="14" t="s">
        <v>45</v>
      </c>
      <c r="E43" s="25"/>
      <c r="F43" s="25"/>
      <c r="G43" s="16"/>
      <c r="H43" s="16"/>
      <c r="I43" s="16"/>
      <c r="J43" s="16"/>
      <c r="K43" s="16"/>
    </row>
    <row r="44" spans="1:11" ht="18" customHeight="1">
      <c r="A44" s="14" t="s">
        <v>46</v>
      </c>
      <c r="C44" s="105" t="s">
        <v>293</v>
      </c>
      <c r="E44" s="25">
        <v>352855595</v>
      </c>
      <c r="F44" s="25"/>
      <c r="G44" s="16">
        <v>487934137</v>
      </c>
      <c r="H44" s="16"/>
      <c r="I44" s="16">
        <v>184325339</v>
      </c>
      <c r="J44" s="16"/>
      <c r="K44" s="16">
        <v>317810467</v>
      </c>
    </row>
    <row r="45" spans="1:11" ht="18" customHeight="1">
      <c r="A45" s="14" t="s">
        <v>57</v>
      </c>
      <c r="E45" s="25"/>
      <c r="F45" s="25"/>
      <c r="G45" s="16"/>
      <c r="H45" s="16"/>
      <c r="I45" s="16"/>
      <c r="J45" s="16"/>
      <c r="K45" s="16"/>
    </row>
    <row r="46" spans="1:11" ht="18" customHeight="1">
      <c r="A46" s="3" t="s">
        <v>140</v>
      </c>
      <c r="B46" s="14"/>
      <c r="C46" s="105" t="s">
        <v>260</v>
      </c>
      <c r="E46" s="25">
        <v>625389181</v>
      </c>
      <c r="F46" s="25"/>
      <c r="G46" s="16">
        <v>314000000</v>
      </c>
      <c r="H46" s="16"/>
      <c r="I46" s="16">
        <v>314000000</v>
      </c>
      <c r="J46" s="16"/>
      <c r="K46" s="16">
        <v>314000000</v>
      </c>
    </row>
    <row r="47" spans="1:11" ht="18" customHeight="1">
      <c r="A47" s="14" t="s">
        <v>47</v>
      </c>
      <c r="B47" s="14"/>
      <c r="C47" s="105">
        <v>17</v>
      </c>
      <c r="E47" s="25">
        <v>468579964</v>
      </c>
      <c r="F47" s="25"/>
      <c r="G47" s="16">
        <v>470511788</v>
      </c>
      <c r="H47" s="16"/>
      <c r="I47" s="16">
        <v>468579964</v>
      </c>
      <c r="J47" s="16"/>
      <c r="K47" s="16">
        <v>470511788</v>
      </c>
    </row>
    <row r="48" spans="1:11" ht="18" customHeight="1">
      <c r="A48" s="75" t="s">
        <v>23</v>
      </c>
      <c r="C48" s="105">
        <v>12</v>
      </c>
      <c r="E48" s="25">
        <v>12702252</v>
      </c>
      <c r="F48" s="25"/>
      <c r="G48" s="16">
        <v>438781</v>
      </c>
      <c r="H48" s="16"/>
      <c r="I48" s="16">
        <v>6962239</v>
      </c>
      <c r="J48" s="16"/>
      <c r="K48" s="16">
        <v>0</v>
      </c>
    </row>
    <row r="49" spans="1:11" ht="18" customHeight="1">
      <c r="A49" s="14" t="s">
        <v>141</v>
      </c>
      <c r="C49" s="105" t="s">
        <v>260</v>
      </c>
      <c r="E49" s="25">
        <v>1433190075</v>
      </c>
      <c r="F49" s="25"/>
      <c r="G49" s="16">
        <v>811362306</v>
      </c>
      <c r="H49" s="16"/>
      <c r="I49" s="16">
        <v>1433190075</v>
      </c>
      <c r="J49" s="16"/>
      <c r="K49" s="16">
        <v>1124319573</v>
      </c>
    </row>
    <row r="50" spans="1:11" ht="18" customHeight="1">
      <c r="A50" s="14" t="s">
        <v>48</v>
      </c>
      <c r="C50" s="105">
        <v>5</v>
      </c>
      <c r="E50" s="25">
        <v>0</v>
      </c>
      <c r="F50" s="25"/>
      <c r="G50" s="16">
        <v>3850000</v>
      </c>
      <c r="H50" s="16"/>
      <c r="I50" s="16">
        <v>0</v>
      </c>
      <c r="J50" s="16"/>
      <c r="K50" s="16">
        <v>3850000</v>
      </c>
    </row>
    <row r="51" spans="1:11" ht="18" customHeight="1">
      <c r="A51" s="14" t="s">
        <v>163</v>
      </c>
      <c r="E51" s="25">
        <v>3850000</v>
      </c>
      <c r="F51" s="25"/>
      <c r="G51" s="16">
        <v>0</v>
      </c>
      <c r="H51" s="16"/>
      <c r="I51" s="16">
        <v>3850000</v>
      </c>
      <c r="J51" s="16"/>
      <c r="K51" s="16">
        <v>0</v>
      </c>
    </row>
    <row r="52" spans="1:11" ht="18" customHeight="1">
      <c r="A52" s="3" t="s">
        <v>24</v>
      </c>
      <c r="B52" s="93"/>
      <c r="C52" s="105" t="s">
        <v>135</v>
      </c>
      <c r="D52" s="14"/>
      <c r="E52" s="25">
        <v>0</v>
      </c>
      <c r="F52" s="16"/>
      <c r="G52" s="16">
        <v>106292596</v>
      </c>
      <c r="H52" s="16"/>
      <c r="I52" s="16">
        <v>0</v>
      </c>
      <c r="J52" s="16"/>
      <c r="K52" s="16">
        <v>87117283</v>
      </c>
    </row>
    <row r="53" spans="1:11" s="21" customFormat="1" ht="18" customHeight="1">
      <c r="A53" s="3" t="s">
        <v>25</v>
      </c>
      <c r="B53" s="3"/>
      <c r="C53" s="105" t="s">
        <v>261</v>
      </c>
      <c r="D53" s="14"/>
      <c r="E53" s="26">
        <v>65313390</v>
      </c>
      <c r="F53" s="16"/>
      <c r="G53" s="16">
        <f>336961618-438781</f>
        <v>336522837</v>
      </c>
      <c r="H53" s="16"/>
      <c r="I53" s="16">
        <v>50041184</v>
      </c>
      <c r="J53" s="16"/>
      <c r="K53" s="16">
        <v>66349852</v>
      </c>
    </row>
    <row r="54" spans="1:11" s="21" customFormat="1" ht="18" customHeight="1">
      <c r="A54" s="5" t="s">
        <v>26</v>
      </c>
      <c r="B54" s="3"/>
      <c r="C54" s="105"/>
      <c r="D54" s="14"/>
      <c r="E54" s="17">
        <f>SUM(E38:E53)</f>
        <v>5883371913</v>
      </c>
      <c r="F54" s="16"/>
      <c r="G54" s="17">
        <f>SUM(G38:G53)</f>
        <v>5744398255</v>
      </c>
      <c r="H54" s="3"/>
      <c r="I54" s="17">
        <f>SUM(I38:I53)</f>
        <v>4557595158</v>
      </c>
      <c r="J54" s="3"/>
      <c r="K54" s="17">
        <f>SUM(K38:K53)</f>
        <v>5178965507</v>
      </c>
    </row>
    <row r="55" spans="1:11" s="21" customFormat="1" ht="18" customHeight="1">
      <c r="A55" s="5"/>
      <c r="B55" s="3"/>
      <c r="C55" s="105"/>
      <c r="D55" s="14"/>
      <c r="E55" s="27"/>
      <c r="F55" s="27"/>
      <c r="G55" s="27"/>
      <c r="H55" s="3"/>
      <c r="I55" s="27"/>
      <c r="J55" s="3"/>
      <c r="K55" s="27"/>
    </row>
    <row r="56" spans="1:11" s="21" customFormat="1" ht="18" customHeight="1">
      <c r="A56" s="28" t="s">
        <v>27</v>
      </c>
      <c r="C56" s="105"/>
      <c r="E56" s="11"/>
      <c r="F56" s="11"/>
      <c r="G56" s="16"/>
      <c r="H56" s="16"/>
      <c r="I56" s="16"/>
      <c r="J56" s="16"/>
      <c r="K56" s="16"/>
    </row>
    <row r="57" spans="1:11" s="21" customFormat="1" ht="18" customHeight="1">
      <c r="A57" s="14" t="s">
        <v>20</v>
      </c>
      <c r="B57" s="3"/>
      <c r="C57" s="105" t="s">
        <v>258</v>
      </c>
      <c r="E57" s="11">
        <v>1132405007</v>
      </c>
      <c r="F57" s="11"/>
      <c r="G57" s="16">
        <v>1137215015</v>
      </c>
      <c r="H57" s="16"/>
      <c r="I57" s="16">
        <v>1132405007</v>
      </c>
      <c r="J57" s="16"/>
      <c r="K57" s="16">
        <v>1137215015</v>
      </c>
    </row>
    <row r="58" spans="1:11" s="21" customFormat="1" ht="18" customHeight="1">
      <c r="A58" s="14" t="s">
        <v>131</v>
      </c>
      <c r="B58" s="3"/>
      <c r="C58" s="105"/>
      <c r="E58" s="11"/>
      <c r="F58" s="11"/>
      <c r="G58" s="16"/>
      <c r="H58" s="16"/>
      <c r="I58" s="16"/>
      <c r="J58" s="16"/>
      <c r="K58" s="16"/>
    </row>
    <row r="59" spans="1:11" s="21" customFormat="1" ht="18" customHeight="1">
      <c r="A59" s="14" t="s">
        <v>132</v>
      </c>
      <c r="B59" s="3"/>
      <c r="C59" s="105" t="s">
        <v>293</v>
      </c>
      <c r="E59" s="11">
        <v>648511941</v>
      </c>
      <c r="F59" s="11"/>
      <c r="G59" s="16">
        <v>217751857</v>
      </c>
      <c r="H59" s="16"/>
      <c r="I59" s="16">
        <v>648511941</v>
      </c>
      <c r="J59" s="16"/>
      <c r="K59" s="16">
        <v>217751857</v>
      </c>
    </row>
    <row r="60" spans="1:11" s="21" customFormat="1" ht="18" customHeight="1">
      <c r="A60" s="31" t="s">
        <v>142</v>
      </c>
      <c r="C60" s="105" t="s">
        <v>260</v>
      </c>
      <c r="E60" s="11">
        <v>1626210629</v>
      </c>
      <c r="F60" s="11"/>
      <c r="G60" s="16">
        <v>1934155494</v>
      </c>
      <c r="H60" s="16"/>
      <c r="I60" s="16">
        <v>887151545</v>
      </c>
      <c r="J60" s="16"/>
      <c r="K60" s="16">
        <v>885131949</v>
      </c>
    </row>
    <row r="61" spans="1:11" s="21" customFormat="1" ht="18" customHeight="1">
      <c r="A61" s="75" t="s">
        <v>28</v>
      </c>
      <c r="C61" s="105">
        <v>12</v>
      </c>
      <c r="E61" s="11">
        <v>6352956</v>
      </c>
      <c r="F61" s="11"/>
      <c r="G61" s="16">
        <v>950062</v>
      </c>
      <c r="H61" s="16"/>
      <c r="I61" s="16">
        <v>4041353</v>
      </c>
      <c r="J61" s="16"/>
      <c r="K61" s="16">
        <v>0</v>
      </c>
    </row>
    <row r="62" spans="1:11" s="21" customFormat="1" ht="18" customHeight="1">
      <c r="A62" s="75" t="s">
        <v>204</v>
      </c>
      <c r="C62" s="105"/>
      <c r="E62" s="11"/>
      <c r="F62" s="11"/>
      <c r="G62" s="16"/>
      <c r="H62" s="16"/>
      <c r="I62" s="16"/>
      <c r="J62" s="16"/>
      <c r="K62" s="16"/>
    </row>
    <row r="63" spans="1:11" ht="18" customHeight="1">
      <c r="A63" s="75" t="s">
        <v>205</v>
      </c>
      <c r="C63" s="105">
        <v>25</v>
      </c>
      <c r="D63" s="21"/>
      <c r="E63" s="29">
        <v>229622728</v>
      </c>
      <c r="F63" s="11"/>
      <c r="G63" s="26">
        <v>184065264</v>
      </c>
      <c r="H63" s="16"/>
      <c r="I63" s="26">
        <v>101446948</v>
      </c>
      <c r="J63" s="16"/>
      <c r="K63" s="26">
        <v>78379377</v>
      </c>
    </row>
    <row r="64" spans="1:11" ht="18" customHeight="1">
      <c r="A64" s="5" t="s">
        <v>29</v>
      </c>
      <c r="B64" s="21"/>
      <c r="D64" s="21"/>
      <c r="E64" s="29">
        <f>SUM(E57:E63)</f>
        <v>3643103261</v>
      </c>
      <c r="F64" s="11"/>
      <c r="G64" s="29">
        <f>SUM(G57:G63)</f>
        <v>3474137692</v>
      </c>
      <c r="H64" s="21"/>
      <c r="I64" s="29">
        <f>SUM(I57:I63)</f>
        <v>2773556794</v>
      </c>
      <c r="J64" s="21"/>
      <c r="K64" s="29">
        <f>SUM(K57:K63)</f>
        <v>2318478198</v>
      </c>
    </row>
    <row r="65" spans="1:11" ht="18" customHeight="1">
      <c r="A65" s="5"/>
      <c r="B65" s="21"/>
      <c r="D65" s="30"/>
      <c r="E65" s="11"/>
      <c r="F65" s="11"/>
      <c r="G65" s="11"/>
      <c r="H65" s="21"/>
      <c r="I65" s="11"/>
      <c r="J65" s="21"/>
      <c r="K65" s="11"/>
    </row>
    <row r="66" spans="1:11" ht="18" customHeight="1">
      <c r="A66" s="5" t="s">
        <v>30</v>
      </c>
      <c r="D66" s="14"/>
      <c r="E66" s="26">
        <f>SUM(E64,E54)</f>
        <v>9526475174</v>
      </c>
      <c r="F66" s="16"/>
      <c r="G66" s="26">
        <f>SUM(G64,G54)</f>
        <v>9218535947</v>
      </c>
      <c r="H66" s="21"/>
      <c r="I66" s="26">
        <f>SUM(I64,I54)</f>
        <v>7331151952</v>
      </c>
      <c r="J66" s="21"/>
      <c r="K66" s="26">
        <f>SUM(K64,K54)</f>
        <v>7497443705</v>
      </c>
    </row>
    <row r="67" spans="1:11" ht="18" customHeight="1">
      <c r="A67" s="34" t="s">
        <v>74</v>
      </c>
      <c r="D67" s="21"/>
      <c r="E67" s="21"/>
      <c r="F67" s="21"/>
      <c r="G67" s="21"/>
    </row>
    <row r="68" spans="1:11" ht="18" customHeight="1">
      <c r="A68" s="4" t="s">
        <v>4</v>
      </c>
      <c r="D68" s="6"/>
      <c r="E68" s="6"/>
      <c r="F68" s="6"/>
      <c r="G68" s="4"/>
      <c r="H68" s="4"/>
      <c r="I68" s="4"/>
      <c r="J68" s="4"/>
      <c r="K68" s="4"/>
    </row>
    <row r="69" spans="1:11" ht="18" customHeight="1">
      <c r="A69" s="5" t="s">
        <v>210</v>
      </c>
      <c r="D69" s="5"/>
      <c r="E69" s="5"/>
      <c r="F69" s="5"/>
    </row>
    <row r="70" spans="1:11" ht="18" customHeight="1">
      <c r="A70" s="5"/>
      <c r="B70" s="5"/>
      <c r="D70" s="5"/>
      <c r="E70" s="5"/>
      <c r="F70" s="5"/>
    </row>
    <row r="71" spans="1:11" ht="18" customHeight="1">
      <c r="A71" s="6" t="s">
        <v>49</v>
      </c>
      <c r="D71" s="6"/>
      <c r="E71" s="7"/>
      <c r="F71" s="6"/>
      <c r="G71" s="7"/>
    </row>
    <row r="72" spans="1:11" s="9" customFormat="1" ht="18" customHeight="1">
      <c r="A72" s="8"/>
      <c r="B72" s="8"/>
      <c r="C72" s="88"/>
      <c r="D72" s="6"/>
      <c r="E72" s="141" t="s">
        <v>213</v>
      </c>
      <c r="F72" s="141"/>
      <c r="G72" s="141"/>
      <c r="H72" s="141"/>
      <c r="I72" s="141"/>
      <c r="J72" s="141"/>
      <c r="K72" s="141"/>
    </row>
    <row r="73" spans="1:11" s="9" customFormat="1" ht="18" customHeight="1">
      <c r="A73" s="10"/>
      <c r="B73" s="10"/>
      <c r="C73" s="88"/>
      <c r="D73" s="6"/>
      <c r="E73" s="142" t="s">
        <v>42</v>
      </c>
      <c r="F73" s="142"/>
      <c r="G73" s="142"/>
      <c r="H73" s="89"/>
      <c r="I73" s="143" t="s">
        <v>43</v>
      </c>
      <c r="J73" s="143"/>
      <c r="K73" s="143"/>
    </row>
    <row r="74" spans="1:11" ht="18" customHeight="1">
      <c r="A74" s="6"/>
      <c r="C74" s="90" t="s">
        <v>44</v>
      </c>
      <c r="D74" s="12"/>
      <c r="E74" s="129">
        <v>2020</v>
      </c>
      <c r="F74" s="91"/>
      <c r="G74" s="129">
        <v>2019</v>
      </c>
      <c r="H74" s="92"/>
      <c r="I74" s="129">
        <v>2020</v>
      </c>
      <c r="J74" s="91"/>
      <c r="K74" s="129">
        <v>2019</v>
      </c>
    </row>
    <row r="75" spans="1:11" ht="18" customHeight="1">
      <c r="A75" s="5" t="s">
        <v>31</v>
      </c>
      <c r="D75" s="14"/>
      <c r="E75" s="27"/>
      <c r="F75" s="27"/>
      <c r="G75" s="27"/>
      <c r="I75" s="27"/>
      <c r="K75" s="27"/>
    </row>
    <row r="76" spans="1:11" ht="18" customHeight="1">
      <c r="A76" s="14" t="s">
        <v>32</v>
      </c>
      <c r="C76" s="105">
        <v>26</v>
      </c>
      <c r="D76" s="14"/>
      <c r="E76" s="16"/>
      <c r="F76" s="16"/>
      <c r="G76" s="16"/>
      <c r="I76" s="16"/>
      <c r="K76" s="16"/>
    </row>
    <row r="77" spans="1:11" ht="18" customHeight="1">
      <c r="A77" s="3" t="s">
        <v>0</v>
      </c>
      <c r="B77" s="18" t="s">
        <v>33</v>
      </c>
      <c r="D77" s="14"/>
      <c r="E77" s="16"/>
      <c r="F77" s="16"/>
      <c r="G77" s="16"/>
      <c r="I77" s="16"/>
      <c r="K77" s="16"/>
    </row>
    <row r="78" spans="1:11" ht="18" customHeight="1">
      <c r="B78" s="3" t="s">
        <v>220</v>
      </c>
      <c r="D78" s="14"/>
      <c r="E78" s="16"/>
      <c r="F78" s="16"/>
      <c r="G78" s="16"/>
      <c r="I78" s="16"/>
      <c r="K78" s="16"/>
    </row>
    <row r="79" spans="1:11" ht="18" customHeight="1" thickBot="1">
      <c r="B79" s="3" t="s">
        <v>147</v>
      </c>
      <c r="D79" s="14"/>
      <c r="E79" s="1">
        <v>158059755140</v>
      </c>
      <c r="F79" s="16"/>
      <c r="G79" s="1">
        <v>158059755140</v>
      </c>
      <c r="I79" s="1">
        <v>158059755140</v>
      </c>
      <c r="K79" s="1">
        <v>158059755140</v>
      </c>
    </row>
    <row r="80" spans="1:11" ht="18" customHeight="1" thickTop="1">
      <c r="A80" s="3" t="s">
        <v>0</v>
      </c>
      <c r="B80" s="18" t="s">
        <v>34</v>
      </c>
      <c r="D80" s="14"/>
      <c r="E80" s="11"/>
      <c r="F80" s="16"/>
      <c r="G80" s="11"/>
      <c r="I80" s="11"/>
      <c r="K80" s="11"/>
    </row>
    <row r="81" spans="1:11" ht="18" customHeight="1">
      <c r="B81" s="3" t="s">
        <v>239</v>
      </c>
      <c r="D81" s="14"/>
      <c r="E81" s="11"/>
      <c r="F81" s="16"/>
      <c r="G81" s="11"/>
      <c r="I81" s="11"/>
      <c r="K81" s="11"/>
    </row>
    <row r="82" spans="1:11" ht="18" customHeight="1">
      <c r="B82" s="3" t="s">
        <v>148</v>
      </c>
      <c r="D82" s="14"/>
      <c r="E82" s="16">
        <v>144643827160</v>
      </c>
      <c r="F82" s="27"/>
      <c r="G82" s="16">
        <v>144643827160</v>
      </c>
      <c r="H82" s="16"/>
      <c r="I82" s="16">
        <v>144643827160</v>
      </c>
      <c r="J82" s="16"/>
      <c r="K82" s="16">
        <v>144643827160</v>
      </c>
    </row>
    <row r="83" spans="1:11" ht="18" customHeight="1">
      <c r="A83" s="18" t="s">
        <v>35</v>
      </c>
      <c r="C83" s="105">
        <v>27</v>
      </c>
      <c r="D83" s="14"/>
      <c r="E83" s="16">
        <v>0</v>
      </c>
      <c r="F83" s="27"/>
      <c r="G83" s="16">
        <v>0</v>
      </c>
      <c r="H83" s="16"/>
      <c r="I83" s="16">
        <v>0</v>
      </c>
      <c r="J83" s="16"/>
      <c r="K83" s="16">
        <v>0</v>
      </c>
    </row>
    <row r="84" spans="1:11" ht="18" customHeight="1">
      <c r="A84" s="18" t="s">
        <v>53</v>
      </c>
      <c r="D84" s="14"/>
      <c r="E84" s="11"/>
      <c r="F84" s="27"/>
      <c r="G84" s="16"/>
      <c r="H84" s="16"/>
      <c r="I84" s="11"/>
      <c r="J84" s="16"/>
      <c r="K84" s="16"/>
    </row>
    <row r="85" spans="1:11" ht="18" customHeight="1">
      <c r="A85" s="3" t="s">
        <v>0</v>
      </c>
      <c r="B85" s="3" t="s">
        <v>50</v>
      </c>
      <c r="C85" s="105">
        <v>26</v>
      </c>
      <c r="D85" s="14"/>
      <c r="E85" s="16">
        <v>-116361266965</v>
      </c>
      <c r="F85" s="27"/>
      <c r="G85" s="16">
        <v>-116361266965</v>
      </c>
      <c r="H85" s="16"/>
      <c r="I85" s="16">
        <v>-116361266965</v>
      </c>
      <c r="J85" s="16"/>
      <c r="K85" s="16">
        <v>-116361266965</v>
      </c>
    </row>
    <row r="86" spans="1:11" ht="18" customHeight="1">
      <c r="A86" s="3" t="s">
        <v>0</v>
      </c>
      <c r="B86" s="3" t="s">
        <v>51</v>
      </c>
      <c r="D86" s="14"/>
      <c r="E86" s="16">
        <v>206307094</v>
      </c>
      <c r="F86" s="27"/>
      <c r="G86" s="16">
        <v>206307094</v>
      </c>
      <c r="H86" s="16"/>
      <c r="I86" s="16">
        <v>206307094</v>
      </c>
      <c r="J86" s="16"/>
      <c r="K86" s="16">
        <v>206307094</v>
      </c>
    </row>
    <row r="87" spans="1:11" ht="18" customHeight="1">
      <c r="A87" s="14" t="s">
        <v>54</v>
      </c>
      <c r="D87" s="14"/>
      <c r="E87" s="11"/>
      <c r="F87" s="27"/>
      <c r="G87" s="16"/>
      <c r="H87" s="16"/>
      <c r="I87" s="11"/>
      <c r="J87" s="16"/>
      <c r="K87" s="16"/>
    </row>
    <row r="88" spans="1:11" ht="18" customHeight="1">
      <c r="A88" s="14" t="s">
        <v>0</v>
      </c>
      <c r="B88" s="3" t="s">
        <v>52</v>
      </c>
      <c r="C88" s="105">
        <v>28</v>
      </c>
      <c r="D88" s="14"/>
      <c r="E88" s="16">
        <v>763976886</v>
      </c>
      <c r="F88" s="27"/>
      <c r="G88" s="16">
        <v>763976886</v>
      </c>
      <c r="H88" s="16"/>
      <c r="I88" s="16">
        <v>763976886</v>
      </c>
      <c r="J88" s="16"/>
      <c r="K88" s="16">
        <v>763976886</v>
      </c>
    </row>
    <row r="89" spans="1:11" ht="18" customHeight="1">
      <c r="A89" s="14" t="s">
        <v>0</v>
      </c>
      <c r="B89" s="3" t="s">
        <v>36</v>
      </c>
      <c r="D89" s="14"/>
      <c r="E89" s="11">
        <f>'EQ-Conso'!N36</f>
        <v>-22927407730</v>
      </c>
      <c r="F89" s="27"/>
      <c r="G89" s="16">
        <f>'EQ-Conso'!N32</f>
        <v>-22253294756</v>
      </c>
      <c r="H89" s="16"/>
      <c r="I89" s="16">
        <f>'EQ-Separate'!N29</f>
        <v>-24924573795</v>
      </c>
      <c r="J89" s="16"/>
      <c r="K89" s="16">
        <f>'EQ-Separate'!N25</f>
        <v>-24304263276</v>
      </c>
    </row>
    <row r="90" spans="1:11" ht="18" customHeight="1">
      <c r="A90" s="3" t="s">
        <v>37</v>
      </c>
      <c r="B90" s="14"/>
      <c r="C90" s="105">
        <v>28</v>
      </c>
      <c r="D90" s="14"/>
      <c r="E90" s="26">
        <f>'EQ-Conso'!P32</f>
        <v>14049679</v>
      </c>
      <c r="F90" s="27"/>
      <c r="G90" s="26">
        <f>'EQ-Conso'!P32</f>
        <v>14049679</v>
      </c>
      <c r="H90" s="16"/>
      <c r="I90" s="26">
        <f>'EQ-Separate'!P29</f>
        <v>14049679</v>
      </c>
      <c r="J90" s="16"/>
      <c r="K90" s="26">
        <f>'EQ-Separate'!P25</f>
        <v>14049679</v>
      </c>
    </row>
    <row r="91" spans="1:11" ht="18" customHeight="1">
      <c r="A91" s="4" t="s">
        <v>55</v>
      </c>
      <c r="D91" s="14"/>
      <c r="E91" s="11">
        <f>SUM(E82:E90)</f>
        <v>6339486124</v>
      </c>
      <c r="F91" s="27"/>
      <c r="G91" s="11">
        <f>SUM(G82:G90)</f>
        <v>7013599098</v>
      </c>
      <c r="I91" s="11">
        <f>SUM(I82:I90)</f>
        <v>4342320059</v>
      </c>
      <c r="K91" s="11">
        <f>SUM(K82:K90)</f>
        <v>4962630578</v>
      </c>
    </row>
    <row r="92" spans="1:11" ht="18" customHeight="1">
      <c r="A92" s="14" t="s">
        <v>56</v>
      </c>
      <c r="D92" s="14"/>
      <c r="E92" s="29">
        <f>'EQ-Conso'!T36</f>
        <v>9594453061</v>
      </c>
      <c r="F92" s="27"/>
      <c r="G92" s="29">
        <f>'EQ-Conso'!T32</f>
        <v>10168321012</v>
      </c>
      <c r="H92" s="31"/>
      <c r="I92" s="29">
        <v>0</v>
      </c>
      <c r="J92" s="31"/>
      <c r="K92" s="29">
        <v>0</v>
      </c>
    </row>
    <row r="93" spans="1:11" ht="18" customHeight="1">
      <c r="A93" s="5" t="s">
        <v>38</v>
      </c>
      <c r="D93" s="14"/>
      <c r="E93" s="11">
        <f>SUM(E91:E92)</f>
        <v>15933939185</v>
      </c>
      <c r="F93" s="27"/>
      <c r="G93" s="29">
        <f>SUM(G91:G92)</f>
        <v>17181920110</v>
      </c>
      <c r="I93" s="29">
        <f>SUM(I91:I92)</f>
        <v>4342320059</v>
      </c>
      <c r="K93" s="29">
        <f>SUM(K91:K92)</f>
        <v>4962630578</v>
      </c>
    </row>
    <row r="94" spans="1:11" ht="18" customHeight="1">
      <c r="A94" s="14"/>
      <c r="D94" s="14"/>
      <c r="E94" s="32"/>
      <c r="F94" s="27"/>
      <c r="G94" s="11"/>
      <c r="I94" s="11"/>
      <c r="K94" s="11"/>
    </row>
    <row r="95" spans="1:11" ht="18" customHeight="1" thickBot="1">
      <c r="A95" s="5" t="s">
        <v>39</v>
      </c>
      <c r="D95" s="14"/>
      <c r="E95" s="1">
        <f>SUM(E66,E93)</f>
        <v>25460414359</v>
      </c>
      <c r="F95" s="11"/>
      <c r="G95" s="1">
        <f>SUM(G66,G93)</f>
        <v>26400456057</v>
      </c>
      <c r="I95" s="1">
        <f>SUM(I66,I93)</f>
        <v>11673472011</v>
      </c>
      <c r="K95" s="1">
        <f>SUM(K66,K93)</f>
        <v>12460074283</v>
      </c>
    </row>
    <row r="96" spans="1:11" ht="18" customHeight="1" thickTop="1"/>
    <row r="97" spans="5:11" ht="18" customHeight="1">
      <c r="E97" s="33">
        <f>E95-E28</f>
        <v>0</v>
      </c>
      <c r="F97" s="33"/>
      <c r="G97" s="33">
        <f>G95-G28</f>
        <v>0</v>
      </c>
      <c r="I97" s="33">
        <f>I95-I28</f>
        <v>0</v>
      </c>
      <c r="K97" s="33">
        <f>K95-K28</f>
        <v>0</v>
      </c>
    </row>
    <row r="99" spans="5:11" ht="18" customHeight="1">
      <c r="I99" s="22"/>
    </row>
    <row r="100" spans="5:11" ht="18" customHeight="1">
      <c r="I100" s="22"/>
    </row>
  </sheetData>
  <mergeCells count="9">
    <mergeCell ref="E72:K72"/>
    <mergeCell ref="E73:G73"/>
    <mergeCell ref="I73:K73"/>
    <mergeCell ref="E6:K6"/>
    <mergeCell ref="E7:G7"/>
    <mergeCell ref="I7:K7"/>
    <mergeCell ref="E34:K34"/>
    <mergeCell ref="E35:G35"/>
    <mergeCell ref="I35:K35"/>
  </mergeCells>
  <phoneticPr fontId="5" type="noConversion"/>
  <pageMargins left="0.7" right="0.5" top="0.8" bottom="0.4" header="0.4" footer="0.33"/>
  <pageSetup paperSize="9" scale="80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28" max="10" man="1"/>
    <brk id="66" max="10" man="1"/>
  </rowBreaks>
  <ignoredErrors>
    <ignoredError sqref="G91 K91 E91 I91" formulaRange="1"/>
    <ignoredError sqref="C38 C46 C49 C6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topLeftCell="A31" zoomScale="115" zoomScaleNormal="115" zoomScaleSheetLayoutView="120" workbookViewId="0">
      <selection activeCell="B46" sqref="B46"/>
    </sheetView>
  </sheetViews>
  <sheetFormatPr defaultColWidth="9.125" defaultRowHeight="18" customHeight="1"/>
  <cols>
    <col min="1" max="1" width="2.375" style="3" customWidth="1"/>
    <col min="2" max="2" width="43.125" style="3" customWidth="1"/>
    <col min="3" max="3" width="9.125" style="112" customWidth="1"/>
    <col min="4" max="4" width="1.25" style="31" customWidth="1"/>
    <col min="5" max="5" width="15.25" style="22" customWidth="1"/>
    <col min="6" max="6" width="1.25" style="31" customWidth="1"/>
    <col min="7" max="7" width="15.25" style="22" customWidth="1"/>
    <col min="8" max="8" width="1.25" style="87" customWidth="1"/>
    <col min="9" max="9" width="15.25" style="22" customWidth="1"/>
    <col min="10" max="10" width="1.25" style="31" customWidth="1"/>
    <col min="11" max="11" width="15.25" style="22" customWidth="1"/>
    <col min="12" max="16384" width="9.125" style="3"/>
  </cols>
  <sheetData>
    <row r="1" spans="1:11" s="4" customFormat="1" ht="18" customHeight="1">
      <c r="A1" s="34" t="s">
        <v>74</v>
      </c>
      <c r="B1" s="60"/>
      <c r="C1" s="106"/>
      <c r="D1" s="72"/>
      <c r="E1" s="58"/>
      <c r="F1" s="72"/>
      <c r="G1" s="58"/>
      <c r="H1" s="73"/>
      <c r="I1" s="58"/>
      <c r="J1" s="72"/>
      <c r="K1" s="58"/>
    </row>
    <row r="2" spans="1:11" ht="18" customHeight="1">
      <c r="A2" s="4" t="s">
        <v>58</v>
      </c>
      <c r="B2" s="60"/>
      <c r="C2" s="106"/>
      <c r="D2" s="72"/>
      <c r="E2" s="58"/>
      <c r="F2" s="72"/>
      <c r="G2" s="58"/>
      <c r="H2" s="73"/>
      <c r="I2" s="58"/>
      <c r="J2" s="72"/>
      <c r="K2" s="58"/>
    </row>
    <row r="3" spans="1:11" ht="18" customHeight="1">
      <c r="A3" s="5" t="s">
        <v>291</v>
      </c>
      <c r="B3" s="60"/>
      <c r="C3" s="106"/>
      <c r="D3" s="72"/>
      <c r="E3" s="63"/>
      <c r="F3" s="72"/>
      <c r="G3" s="63"/>
      <c r="H3" s="66"/>
      <c r="I3" s="63"/>
      <c r="J3" s="72"/>
      <c r="K3" s="63"/>
    </row>
    <row r="4" spans="1:11" ht="18" customHeight="1">
      <c r="A4" s="60"/>
      <c r="B4" s="60"/>
      <c r="C4" s="106"/>
      <c r="D4" s="72"/>
      <c r="E4" s="74"/>
      <c r="F4" s="72"/>
      <c r="G4" s="74"/>
      <c r="H4" s="74"/>
      <c r="I4" s="74"/>
      <c r="J4" s="72"/>
      <c r="K4" s="74"/>
    </row>
    <row r="5" spans="1:11" ht="18" customHeight="1">
      <c r="B5" s="60"/>
      <c r="C5" s="106"/>
      <c r="D5" s="72"/>
      <c r="E5" s="141" t="s">
        <v>213</v>
      </c>
      <c r="F5" s="141"/>
      <c r="G5" s="141"/>
      <c r="H5" s="141"/>
      <c r="I5" s="141"/>
      <c r="J5" s="141"/>
      <c r="K5" s="141"/>
    </row>
    <row r="6" spans="1:11" ht="18" customHeight="1">
      <c r="B6" s="60"/>
      <c r="C6" s="106"/>
      <c r="D6" s="72"/>
      <c r="E6" s="142" t="s">
        <v>42</v>
      </c>
      <c r="F6" s="142"/>
      <c r="G6" s="142"/>
      <c r="H6" s="89"/>
      <c r="I6" s="143" t="s">
        <v>43</v>
      </c>
      <c r="J6" s="143"/>
      <c r="K6" s="143"/>
    </row>
    <row r="7" spans="1:11" ht="18" customHeight="1">
      <c r="B7" s="6"/>
      <c r="C7" s="107" t="s">
        <v>44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</row>
    <row r="8" spans="1:11" ht="18" customHeight="1">
      <c r="A8" s="5" t="s">
        <v>59</v>
      </c>
      <c r="C8" s="108"/>
      <c r="D8" s="75"/>
      <c r="E8" s="76"/>
      <c r="F8" s="75"/>
      <c r="G8" s="76"/>
      <c r="H8" s="76"/>
      <c r="I8" s="76"/>
      <c r="J8" s="75"/>
      <c r="K8" s="76"/>
    </row>
    <row r="9" spans="1:11" ht="18" customHeight="1">
      <c r="A9" s="3" t="s">
        <v>60</v>
      </c>
      <c r="B9" s="14"/>
      <c r="C9" s="108">
        <v>5</v>
      </c>
      <c r="D9" s="77"/>
      <c r="E9" s="78">
        <v>20693108713</v>
      </c>
      <c r="F9" s="77"/>
      <c r="G9" s="78">
        <v>17416417795</v>
      </c>
      <c r="H9" s="78"/>
      <c r="I9" s="78">
        <v>9313880690</v>
      </c>
      <c r="J9" s="77"/>
      <c r="K9" s="78">
        <v>4494156853</v>
      </c>
    </row>
    <row r="10" spans="1:11" ht="18" customHeight="1">
      <c r="A10" s="3" t="s">
        <v>177</v>
      </c>
      <c r="B10" s="14"/>
      <c r="C10" s="108">
        <v>5</v>
      </c>
      <c r="D10" s="77"/>
      <c r="E10" s="78">
        <v>0</v>
      </c>
      <c r="F10" s="77"/>
      <c r="G10" s="78">
        <v>0</v>
      </c>
      <c r="H10" s="78"/>
      <c r="I10" s="78">
        <v>0</v>
      </c>
      <c r="J10" s="77"/>
      <c r="K10" s="78">
        <v>274235241</v>
      </c>
    </row>
    <row r="11" spans="1:11" ht="18" customHeight="1">
      <c r="A11" s="75" t="s">
        <v>61</v>
      </c>
      <c r="C11" s="108"/>
      <c r="D11" s="75"/>
      <c r="E11" s="78">
        <v>76223530</v>
      </c>
      <c r="F11" s="75"/>
      <c r="G11" s="27">
        <v>976030090</v>
      </c>
      <c r="H11" s="27"/>
      <c r="I11" s="78">
        <v>38097158</v>
      </c>
      <c r="J11" s="75"/>
      <c r="K11" s="27">
        <v>683702192</v>
      </c>
    </row>
    <row r="12" spans="1:11" ht="18" customHeight="1">
      <c r="A12" s="3" t="s">
        <v>77</v>
      </c>
      <c r="C12" s="108"/>
      <c r="D12" s="75"/>
      <c r="E12" s="27"/>
      <c r="F12" s="75"/>
    </row>
    <row r="13" spans="1:11" ht="18" customHeight="1">
      <c r="A13" s="3" t="s">
        <v>161</v>
      </c>
      <c r="C13" s="108">
        <v>4</v>
      </c>
      <c r="D13" s="75"/>
      <c r="E13" s="78">
        <v>106292596</v>
      </c>
      <c r="F13" s="75"/>
      <c r="G13" s="78">
        <v>0</v>
      </c>
      <c r="H13" s="27"/>
      <c r="I13" s="78">
        <v>87117283</v>
      </c>
      <c r="J13" s="75"/>
      <c r="K13" s="78">
        <v>0</v>
      </c>
    </row>
    <row r="14" spans="1:11" ht="18" customHeight="1">
      <c r="A14" s="3" t="s">
        <v>201</v>
      </c>
      <c r="C14" s="108"/>
      <c r="D14" s="75"/>
      <c r="E14" s="78">
        <v>0</v>
      </c>
      <c r="F14" s="75"/>
      <c r="G14" s="27">
        <v>13554115</v>
      </c>
      <c r="H14" s="27"/>
      <c r="I14" s="78">
        <v>0</v>
      </c>
      <c r="J14" s="75"/>
      <c r="K14" s="27">
        <v>89956313</v>
      </c>
    </row>
    <row r="15" spans="1:11" ht="18" customHeight="1">
      <c r="A15" s="3" t="s">
        <v>194</v>
      </c>
      <c r="C15" s="119">
        <v>5</v>
      </c>
      <c r="D15" s="75"/>
      <c r="E15" s="78">
        <v>0</v>
      </c>
      <c r="F15" s="75"/>
      <c r="G15" s="27">
        <v>0</v>
      </c>
      <c r="H15" s="27"/>
      <c r="I15" s="78">
        <v>292658052</v>
      </c>
      <c r="J15" s="75"/>
      <c r="K15" s="27">
        <v>0</v>
      </c>
    </row>
    <row r="16" spans="1:11" ht="18" customHeight="1">
      <c r="A16" s="3" t="s">
        <v>179</v>
      </c>
      <c r="C16" s="108">
        <v>10</v>
      </c>
      <c r="D16" s="75"/>
      <c r="E16" s="78">
        <v>0</v>
      </c>
      <c r="F16" s="75"/>
      <c r="G16" s="27">
        <v>0</v>
      </c>
      <c r="H16" s="27"/>
      <c r="I16" s="78">
        <v>0</v>
      </c>
      <c r="J16" s="75"/>
      <c r="K16" s="27">
        <v>1130110336</v>
      </c>
    </row>
    <row r="17" spans="1:11" ht="18" customHeight="1">
      <c r="A17" s="3" t="s">
        <v>199</v>
      </c>
      <c r="C17" s="108">
        <v>23</v>
      </c>
      <c r="D17" s="75"/>
      <c r="E17" s="78">
        <v>0</v>
      </c>
      <c r="F17" s="75"/>
      <c r="G17" s="27">
        <v>0</v>
      </c>
      <c r="H17" s="27"/>
      <c r="I17" s="78">
        <v>0</v>
      </c>
      <c r="J17" s="75"/>
      <c r="K17" s="27">
        <v>242266277</v>
      </c>
    </row>
    <row r="18" spans="1:11" ht="18" customHeight="1">
      <c r="A18" s="3" t="s">
        <v>206</v>
      </c>
      <c r="C18" s="108">
        <v>29</v>
      </c>
      <c r="D18" s="75"/>
      <c r="E18" s="78">
        <v>0</v>
      </c>
      <c r="F18" s="75"/>
      <c r="G18" s="27">
        <v>5505991604</v>
      </c>
      <c r="H18" s="27"/>
      <c r="I18" s="78">
        <v>0</v>
      </c>
      <c r="J18" s="75"/>
      <c r="K18" s="27">
        <v>5505991604</v>
      </c>
    </row>
    <row r="19" spans="1:11" ht="18" customHeight="1">
      <c r="A19" s="3" t="s">
        <v>136</v>
      </c>
      <c r="C19" s="108"/>
      <c r="D19" s="75"/>
      <c r="E19" s="78">
        <v>0</v>
      </c>
      <c r="F19" s="75"/>
      <c r="G19" s="27">
        <v>86334435</v>
      </c>
      <c r="H19" s="27"/>
      <c r="I19" s="78">
        <v>0</v>
      </c>
      <c r="J19" s="75"/>
      <c r="K19" s="27">
        <v>86334435</v>
      </c>
    </row>
    <row r="20" spans="1:11" ht="18" customHeight="1">
      <c r="A20" s="3" t="s">
        <v>264</v>
      </c>
      <c r="C20" s="108">
        <v>1</v>
      </c>
      <c r="D20" s="75"/>
      <c r="E20" s="78">
        <v>241112967</v>
      </c>
      <c r="F20" s="75"/>
      <c r="G20" s="78">
        <v>0</v>
      </c>
      <c r="H20" s="27"/>
      <c r="I20" s="78">
        <v>0</v>
      </c>
      <c r="J20" s="75"/>
      <c r="K20" s="78">
        <v>0</v>
      </c>
    </row>
    <row r="21" spans="1:11" ht="18" customHeight="1">
      <c r="A21" s="75" t="s">
        <v>62</v>
      </c>
      <c r="C21" s="108">
        <v>5</v>
      </c>
      <c r="D21" s="75"/>
      <c r="E21" s="27">
        <v>166670553</v>
      </c>
      <c r="F21" s="75"/>
      <c r="G21" s="27">
        <v>118537891</v>
      </c>
      <c r="H21" s="27"/>
      <c r="I21" s="27">
        <v>87351343</v>
      </c>
      <c r="J21" s="75"/>
      <c r="K21" s="27">
        <v>33914617</v>
      </c>
    </row>
    <row r="22" spans="1:11" ht="18" customHeight="1">
      <c r="A22" s="5" t="s">
        <v>63</v>
      </c>
      <c r="C22" s="108"/>
      <c r="D22" s="75"/>
      <c r="E22" s="17">
        <f>SUM(E9:E21)</f>
        <v>21283408359</v>
      </c>
      <c r="F22" s="75"/>
      <c r="G22" s="17">
        <f>SUM(G9:G21)</f>
        <v>24116865930</v>
      </c>
      <c r="H22" s="27"/>
      <c r="I22" s="17">
        <f>SUM(I9:I21)</f>
        <v>9819104526</v>
      </c>
      <c r="J22" s="75"/>
      <c r="K22" s="17">
        <f>SUM(K9:K21)</f>
        <v>12540667868</v>
      </c>
    </row>
    <row r="23" spans="1:11" ht="18" customHeight="1">
      <c r="A23" s="5"/>
      <c r="C23" s="108"/>
      <c r="D23" s="75"/>
      <c r="E23" s="27"/>
      <c r="F23" s="75"/>
      <c r="G23" s="27"/>
      <c r="H23" s="27"/>
      <c r="I23" s="27"/>
      <c r="J23" s="75"/>
      <c r="K23" s="27"/>
    </row>
    <row r="24" spans="1:11" ht="18" customHeight="1">
      <c r="A24" s="5" t="s">
        <v>64</v>
      </c>
      <c r="C24" s="108"/>
      <c r="D24" s="75"/>
      <c r="E24" s="27"/>
      <c r="F24" s="75"/>
      <c r="G24" s="27"/>
      <c r="H24" s="27"/>
      <c r="I24" s="27"/>
      <c r="J24" s="75"/>
      <c r="K24" s="27"/>
    </row>
    <row r="25" spans="1:11" ht="18" customHeight="1">
      <c r="A25" s="14" t="s">
        <v>65</v>
      </c>
      <c r="B25" s="14"/>
      <c r="C25" s="108" t="s">
        <v>262</v>
      </c>
      <c r="D25" s="75"/>
      <c r="E25" s="27"/>
      <c r="F25" s="75"/>
      <c r="G25" s="27"/>
      <c r="H25" s="27"/>
      <c r="I25" s="27"/>
      <c r="J25" s="75"/>
      <c r="K25" s="27"/>
    </row>
    <row r="26" spans="1:11" ht="18" customHeight="1">
      <c r="A26" s="14" t="s">
        <v>0</v>
      </c>
      <c r="B26" s="14" t="s">
        <v>66</v>
      </c>
      <c r="C26" s="108"/>
      <c r="D26" s="75"/>
      <c r="E26" s="27">
        <v>20468742797</v>
      </c>
      <c r="F26" s="75"/>
      <c r="G26" s="27">
        <v>18225267129</v>
      </c>
      <c r="H26" s="27"/>
      <c r="I26" s="27">
        <v>9246827728</v>
      </c>
      <c r="J26" s="75"/>
      <c r="K26" s="27">
        <v>4757698323</v>
      </c>
    </row>
    <row r="27" spans="1:11" ht="18" customHeight="1">
      <c r="A27" s="14" t="s">
        <v>0</v>
      </c>
      <c r="B27" s="14" t="s">
        <v>67</v>
      </c>
      <c r="C27" s="108"/>
      <c r="D27" s="75"/>
      <c r="E27" s="27">
        <v>214125667</v>
      </c>
      <c r="F27" s="75"/>
      <c r="G27" s="27">
        <v>1031503026</v>
      </c>
      <c r="H27" s="27"/>
      <c r="I27" s="27">
        <v>144900353</v>
      </c>
      <c r="J27" s="75"/>
      <c r="K27" s="27">
        <v>789651230</v>
      </c>
    </row>
    <row r="28" spans="1:11" ht="18" customHeight="1">
      <c r="A28" s="14" t="s">
        <v>0</v>
      </c>
      <c r="B28" s="14" t="s">
        <v>68</v>
      </c>
      <c r="C28" s="108">
        <v>8</v>
      </c>
      <c r="D28" s="75"/>
      <c r="E28" s="26">
        <v>-173054819</v>
      </c>
      <c r="F28" s="75"/>
      <c r="G28" s="26">
        <v>20966163</v>
      </c>
      <c r="H28" s="27"/>
      <c r="I28" s="26">
        <v>-89295097</v>
      </c>
      <c r="J28" s="75"/>
      <c r="K28" s="26">
        <v>93768892</v>
      </c>
    </row>
    <row r="29" spans="1:11" ht="18" customHeight="1">
      <c r="A29" s="14" t="s">
        <v>69</v>
      </c>
      <c r="B29" s="14"/>
      <c r="C29" s="108"/>
      <c r="D29" s="75"/>
      <c r="E29" s="27">
        <f>SUM(E26:E28)</f>
        <v>20509813645</v>
      </c>
      <c r="F29" s="75"/>
      <c r="G29" s="27">
        <f>SUM(G26:G28)</f>
        <v>19277736318</v>
      </c>
      <c r="H29" s="27"/>
      <c r="I29" s="27">
        <f>SUM(I26:I28)</f>
        <v>9302432984</v>
      </c>
      <c r="J29" s="75"/>
      <c r="K29" s="27">
        <f>SUM(K26:K28)</f>
        <v>5641118445</v>
      </c>
    </row>
    <row r="30" spans="1:11" ht="18" customHeight="1">
      <c r="A30" s="3" t="s">
        <v>178</v>
      </c>
      <c r="B30" s="14"/>
      <c r="C30" s="108"/>
      <c r="D30" s="75"/>
      <c r="E30" s="27">
        <v>0</v>
      </c>
      <c r="F30" s="75"/>
      <c r="G30" s="27">
        <v>0</v>
      </c>
      <c r="H30" s="27"/>
      <c r="I30" s="27">
        <v>0</v>
      </c>
      <c r="J30" s="75"/>
      <c r="K30" s="27">
        <v>283876066</v>
      </c>
    </row>
    <row r="31" spans="1:11" ht="18" customHeight="1">
      <c r="A31" s="3" t="s">
        <v>70</v>
      </c>
      <c r="B31" s="14"/>
      <c r="C31" s="108"/>
      <c r="D31" s="75"/>
      <c r="E31" s="27">
        <v>317865105</v>
      </c>
      <c r="F31" s="75"/>
      <c r="G31" s="27">
        <v>238841441</v>
      </c>
      <c r="H31" s="27"/>
      <c r="I31" s="27">
        <v>147702582</v>
      </c>
      <c r="J31" s="75"/>
      <c r="K31" s="27">
        <v>64466422</v>
      </c>
    </row>
    <row r="32" spans="1:11" ht="18" customHeight="1">
      <c r="A32" s="75" t="s">
        <v>71</v>
      </c>
      <c r="C32" s="108" t="s">
        <v>262</v>
      </c>
      <c r="D32" s="77"/>
      <c r="E32" s="27">
        <v>723864836</v>
      </c>
      <c r="F32" s="77"/>
      <c r="G32" s="27">
        <v>940093555</v>
      </c>
      <c r="H32" s="27"/>
      <c r="I32" s="27">
        <v>234662338</v>
      </c>
      <c r="J32" s="77"/>
      <c r="K32" s="27">
        <v>377527407</v>
      </c>
    </row>
    <row r="33" spans="1:11" ht="18" customHeight="1">
      <c r="A33" s="3" t="s">
        <v>160</v>
      </c>
      <c r="C33" s="108"/>
      <c r="D33" s="77"/>
      <c r="E33" s="27">
        <v>0</v>
      </c>
      <c r="F33" s="77"/>
      <c r="G33" s="27">
        <v>65727443</v>
      </c>
      <c r="H33" s="27"/>
      <c r="I33" s="27">
        <v>0</v>
      </c>
      <c r="J33" s="77"/>
      <c r="K33" s="27">
        <v>87117283</v>
      </c>
    </row>
    <row r="34" spans="1:11" ht="18" customHeight="1">
      <c r="A34" s="75" t="s">
        <v>243</v>
      </c>
      <c r="C34" s="108">
        <v>21</v>
      </c>
      <c r="D34" s="77"/>
      <c r="E34" s="27">
        <v>30449706</v>
      </c>
      <c r="F34" s="77"/>
      <c r="G34" s="27">
        <v>0</v>
      </c>
      <c r="H34" s="27"/>
      <c r="I34" s="27">
        <v>30449706</v>
      </c>
      <c r="J34" s="77"/>
      <c r="K34" s="27">
        <v>0</v>
      </c>
    </row>
    <row r="35" spans="1:11" ht="18" customHeight="1">
      <c r="A35" s="3" t="s">
        <v>76</v>
      </c>
      <c r="C35" s="108" t="s">
        <v>279</v>
      </c>
      <c r="D35" s="77"/>
      <c r="E35" s="27">
        <v>31889918</v>
      </c>
      <c r="F35" s="77"/>
      <c r="G35" s="27">
        <f>946468146+51359987</f>
        <v>997828133</v>
      </c>
      <c r="H35" s="27"/>
      <c r="I35" s="27">
        <v>84421436</v>
      </c>
      <c r="J35" s="77"/>
      <c r="K35" s="27">
        <f>946468146+958182130</f>
        <v>1904650276</v>
      </c>
    </row>
    <row r="36" spans="1:11" ht="18" customHeight="1">
      <c r="A36" s="75" t="s">
        <v>72</v>
      </c>
      <c r="C36" s="108">
        <v>5</v>
      </c>
      <c r="D36" s="75"/>
      <c r="E36" s="29">
        <v>872110318</v>
      </c>
      <c r="F36" s="75"/>
      <c r="G36" s="29">
        <v>1139327842</v>
      </c>
      <c r="H36" s="11"/>
      <c r="I36" s="29">
        <v>622984639</v>
      </c>
      <c r="J36" s="75"/>
      <c r="K36" s="29">
        <v>836843398</v>
      </c>
    </row>
    <row r="37" spans="1:11" ht="18" customHeight="1">
      <c r="A37" s="5" t="s">
        <v>73</v>
      </c>
      <c r="C37" s="109"/>
      <c r="D37" s="75"/>
      <c r="E37" s="17">
        <f>SUM(E29:E36)</f>
        <v>22485993528</v>
      </c>
      <c r="F37" s="75"/>
      <c r="G37" s="17">
        <f>SUM(G29:G36)</f>
        <v>22659554732</v>
      </c>
      <c r="H37" s="27"/>
      <c r="I37" s="17">
        <f>SUM(I29:I36)</f>
        <v>10422653685</v>
      </c>
      <c r="J37" s="75"/>
      <c r="K37" s="17">
        <f>SUM(K29:K36)</f>
        <v>9195599297</v>
      </c>
    </row>
    <row r="38" spans="1:11" ht="18" customHeight="1">
      <c r="A38" s="5"/>
      <c r="C38" s="105"/>
      <c r="D38" s="77"/>
      <c r="E38" s="27"/>
      <c r="F38" s="77"/>
      <c r="G38" s="27"/>
      <c r="H38" s="27"/>
      <c r="I38" s="27"/>
      <c r="J38" s="77"/>
      <c r="K38" s="27"/>
    </row>
    <row r="39" spans="1:11" ht="18" customHeight="1">
      <c r="A39" s="5" t="s">
        <v>277</v>
      </c>
      <c r="C39" s="108"/>
      <c r="D39" s="75"/>
      <c r="E39" s="11">
        <f>E22-E37</f>
        <v>-1202585169</v>
      </c>
      <c r="F39" s="75"/>
      <c r="G39" s="11">
        <f>G22-G37</f>
        <v>1457311198</v>
      </c>
      <c r="H39" s="11"/>
      <c r="I39" s="11">
        <f>I22-I37</f>
        <v>-603549159</v>
      </c>
      <c r="J39" s="75"/>
      <c r="K39" s="11">
        <f>K22-K37</f>
        <v>3345068571</v>
      </c>
    </row>
    <row r="40" spans="1:11" ht="18" customHeight="1">
      <c r="A40" s="5"/>
      <c r="C40" s="105"/>
      <c r="D40" s="77"/>
      <c r="E40" s="27"/>
      <c r="F40" s="77"/>
      <c r="G40" s="27"/>
      <c r="H40" s="27"/>
      <c r="I40" s="27"/>
      <c r="J40" s="77"/>
      <c r="K40" s="27"/>
    </row>
    <row r="41" spans="1:11" ht="18" customHeight="1">
      <c r="A41" s="3" t="s">
        <v>195</v>
      </c>
      <c r="C41" s="108"/>
      <c r="D41" s="77"/>
      <c r="E41" s="26">
        <v>-165720</v>
      </c>
      <c r="F41" s="77"/>
      <c r="G41" s="26">
        <v>0</v>
      </c>
      <c r="H41" s="27"/>
      <c r="I41" s="26">
        <v>0</v>
      </c>
      <c r="J41" s="77"/>
      <c r="K41" s="26">
        <v>0</v>
      </c>
    </row>
    <row r="42" spans="1:11" ht="18" customHeight="1">
      <c r="A42" s="5"/>
      <c r="C42" s="105"/>
      <c r="D42" s="77"/>
      <c r="E42" s="27"/>
      <c r="F42" s="77"/>
      <c r="G42" s="27"/>
      <c r="H42" s="27"/>
      <c r="I42" s="27"/>
      <c r="J42" s="77"/>
      <c r="K42" s="27"/>
    </row>
    <row r="43" spans="1:11" ht="18" customHeight="1">
      <c r="A43" s="5" t="s">
        <v>244</v>
      </c>
      <c r="C43" s="108"/>
      <c r="D43" s="75"/>
      <c r="E43" s="11">
        <f>SUM(E39:E41)</f>
        <v>-1202750889</v>
      </c>
      <c r="F43" s="75"/>
      <c r="G43" s="11">
        <f>SUM(G39:G41)</f>
        <v>1457311198</v>
      </c>
      <c r="H43" s="11"/>
      <c r="I43" s="11">
        <f>SUM(I39:I41)</f>
        <v>-603549159</v>
      </c>
      <c r="J43" s="75"/>
      <c r="K43" s="11">
        <f>SUM(K39:K41)</f>
        <v>3345068571</v>
      </c>
    </row>
    <row r="44" spans="1:11" ht="18" customHeight="1">
      <c r="A44" s="5"/>
      <c r="C44" s="108"/>
      <c r="D44" s="75"/>
      <c r="E44" s="11"/>
      <c r="F44" s="75"/>
      <c r="G44" s="11"/>
      <c r="H44" s="11"/>
      <c r="I44" s="11"/>
      <c r="J44" s="75"/>
      <c r="K44" s="11"/>
    </row>
    <row r="45" spans="1:11" ht="18" customHeight="1">
      <c r="A45" s="130" t="s">
        <v>252</v>
      </c>
      <c r="C45" s="108"/>
      <c r="D45" s="77"/>
      <c r="E45" s="27"/>
      <c r="F45" s="77"/>
      <c r="G45" s="27"/>
      <c r="H45" s="27"/>
      <c r="I45" s="27"/>
      <c r="J45" s="77"/>
      <c r="K45" s="27"/>
    </row>
    <row r="46" spans="1:11" ht="18" customHeight="1">
      <c r="A46" s="131" t="s">
        <v>216</v>
      </c>
      <c r="C46" s="108"/>
      <c r="D46" s="77"/>
      <c r="E46" s="27"/>
      <c r="F46" s="77"/>
      <c r="G46" s="27"/>
      <c r="H46" s="27"/>
      <c r="I46" s="27"/>
      <c r="J46" s="77"/>
      <c r="K46" s="27"/>
    </row>
    <row r="47" spans="1:11" ht="18" customHeight="1">
      <c r="A47" s="131" t="s">
        <v>251</v>
      </c>
      <c r="C47" s="108">
        <v>25</v>
      </c>
      <c r="D47" s="77"/>
      <c r="E47" s="26">
        <v>-45230036</v>
      </c>
      <c r="F47" s="77"/>
      <c r="G47" s="26">
        <v>0</v>
      </c>
      <c r="H47" s="27"/>
      <c r="I47" s="26">
        <v>-16761360</v>
      </c>
      <c r="J47" s="77"/>
      <c r="K47" s="26">
        <v>0</v>
      </c>
    </row>
    <row r="48" spans="1:11" ht="18" customHeight="1">
      <c r="A48" s="5"/>
      <c r="C48" s="105"/>
      <c r="D48" s="77"/>
      <c r="E48" s="27"/>
      <c r="F48" s="77"/>
      <c r="G48" s="27"/>
      <c r="H48" s="27"/>
      <c r="I48" s="27"/>
      <c r="J48" s="77"/>
      <c r="K48" s="27"/>
    </row>
    <row r="49" spans="1:11" ht="18" customHeight="1">
      <c r="A49" s="5" t="s">
        <v>250</v>
      </c>
      <c r="C49" s="105"/>
      <c r="D49" s="77"/>
      <c r="E49" s="27"/>
      <c r="F49" s="77"/>
      <c r="G49" s="27"/>
      <c r="H49" s="27"/>
      <c r="I49" s="27"/>
      <c r="J49" s="77"/>
      <c r="K49" s="27"/>
    </row>
    <row r="50" spans="1:11" ht="18" customHeight="1" thickBot="1">
      <c r="A50" s="5" t="s">
        <v>249</v>
      </c>
      <c r="B50" s="79"/>
      <c r="C50" s="110"/>
      <c r="D50" s="80"/>
      <c r="E50" s="1">
        <f>SUM(E43,E47)</f>
        <v>-1247980925</v>
      </c>
      <c r="F50" s="80"/>
      <c r="G50" s="1">
        <f>SUM(G43,G47)</f>
        <v>1457311198</v>
      </c>
      <c r="H50" s="11"/>
      <c r="I50" s="1">
        <f>SUM(I43,I47)</f>
        <v>-620310519</v>
      </c>
      <c r="J50" s="80"/>
      <c r="K50" s="1">
        <f>SUM(K43,K47)</f>
        <v>3345068571</v>
      </c>
    </row>
    <row r="51" spans="1:11" s="4" customFormat="1" ht="18" customHeight="1" thickTop="1">
      <c r="A51" s="34" t="s">
        <v>74</v>
      </c>
      <c r="B51" s="60"/>
      <c r="C51" s="106"/>
      <c r="D51" s="72"/>
      <c r="E51" s="58"/>
      <c r="F51" s="72"/>
      <c r="G51" s="58"/>
      <c r="H51" s="73"/>
      <c r="I51" s="58"/>
      <c r="J51" s="72"/>
      <c r="K51" s="58"/>
    </row>
    <row r="52" spans="1:11" ht="18" customHeight="1">
      <c r="A52" s="4" t="s">
        <v>224</v>
      </c>
      <c r="B52" s="60"/>
      <c r="C52" s="106"/>
      <c r="D52" s="72"/>
      <c r="E52" s="58"/>
      <c r="F52" s="72"/>
      <c r="G52" s="58"/>
      <c r="H52" s="73"/>
      <c r="I52" s="58"/>
      <c r="J52" s="72"/>
      <c r="K52" s="58"/>
    </row>
    <row r="53" spans="1:11" ht="18" customHeight="1">
      <c r="A53" s="5" t="s">
        <v>291</v>
      </c>
      <c r="B53" s="60"/>
      <c r="C53" s="106"/>
      <c r="D53" s="72"/>
      <c r="E53" s="63"/>
      <c r="F53" s="72"/>
      <c r="G53" s="63"/>
      <c r="H53" s="66"/>
      <c r="I53" s="63"/>
      <c r="J53" s="72"/>
      <c r="K53" s="63"/>
    </row>
    <row r="54" spans="1:11" ht="18" customHeight="1">
      <c r="B54" s="60"/>
      <c r="C54" s="106"/>
      <c r="D54" s="72"/>
      <c r="E54" s="141" t="s">
        <v>213</v>
      </c>
      <c r="F54" s="141"/>
      <c r="G54" s="141"/>
      <c r="H54" s="141"/>
      <c r="I54" s="141"/>
      <c r="J54" s="141"/>
      <c r="K54" s="141"/>
    </row>
    <row r="55" spans="1:11" ht="18" customHeight="1">
      <c r="B55" s="60"/>
      <c r="C55" s="106"/>
      <c r="D55" s="72"/>
      <c r="E55" s="142" t="s">
        <v>42</v>
      </c>
      <c r="F55" s="142"/>
      <c r="G55" s="142"/>
      <c r="H55" s="89"/>
      <c r="I55" s="143" t="s">
        <v>43</v>
      </c>
      <c r="J55" s="143"/>
      <c r="K55" s="143"/>
    </row>
    <row r="56" spans="1:11" ht="18" customHeight="1">
      <c r="B56" s="6"/>
      <c r="C56" s="107" t="s">
        <v>44</v>
      </c>
      <c r="D56" s="42"/>
      <c r="E56" s="40">
        <v>2020</v>
      </c>
      <c r="F56" s="42"/>
      <c r="G56" s="40">
        <v>2019</v>
      </c>
      <c r="H56" s="43"/>
      <c r="I56" s="40">
        <v>2020</v>
      </c>
      <c r="J56" s="42"/>
      <c r="K56" s="40">
        <v>2019</v>
      </c>
    </row>
    <row r="57" spans="1:11" ht="18" customHeight="1">
      <c r="A57" s="94" t="s">
        <v>248</v>
      </c>
      <c r="B57" s="95"/>
      <c r="C57" s="111"/>
      <c r="D57" s="81"/>
      <c r="E57" s="82"/>
      <c r="F57" s="82"/>
      <c r="G57" s="82"/>
      <c r="H57" s="83"/>
      <c r="I57" s="82"/>
      <c r="J57" s="82"/>
      <c r="K57" s="82"/>
    </row>
    <row r="58" spans="1:11" ht="18" customHeight="1">
      <c r="A58" s="94"/>
      <c r="B58" s="95" t="s">
        <v>75</v>
      </c>
      <c r="C58" s="111"/>
      <c r="D58" s="81"/>
      <c r="E58" s="25">
        <f>E43-E59</f>
        <v>-654662560</v>
      </c>
      <c r="F58" s="84"/>
      <c r="G58" s="25">
        <f>G43-G59</f>
        <v>2646249750</v>
      </c>
      <c r="H58" s="83"/>
      <c r="I58" s="25">
        <f>I43-I59</f>
        <v>-603549159</v>
      </c>
      <c r="J58" s="84"/>
      <c r="K58" s="25">
        <f>K43-K59</f>
        <v>3345068571</v>
      </c>
    </row>
    <row r="59" spans="1:11" ht="18" customHeight="1">
      <c r="A59" s="94"/>
      <c r="B59" s="95" t="s">
        <v>56</v>
      </c>
      <c r="C59" s="111">
        <v>4</v>
      </c>
      <c r="D59" s="81"/>
      <c r="E59" s="25">
        <v>-548088329</v>
      </c>
      <c r="F59" s="85"/>
      <c r="G59" s="25">
        <v>-1188938552</v>
      </c>
      <c r="H59" s="83"/>
      <c r="I59" s="25">
        <v>0</v>
      </c>
      <c r="J59" s="85"/>
      <c r="K59" s="25">
        <v>0</v>
      </c>
    </row>
    <row r="60" spans="1:11" ht="18" customHeight="1" thickBot="1">
      <c r="A60" s="94"/>
      <c r="B60" s="95"/>
      <c r="C60" s="111"/>
      <c r="D60" s="81"/>
      <c r="E60" s="86">
        <f>SUM(E58:E59)</f>
        <v>-1202750889</v>
      </c>
      <c r="F60" s="84"/>
      <c r="G60" s="86">
        <f>SUM(G58:G59)</f>
        <v>1457311198</v>
      </c>
      <c r="H60" s="83"/>
      <c r="I60" s="86">
        <f>SUM(I58:I59)</f>
        <v>-603549159</v>
      </c>
      <c r="J60" s="84"/>
      <c r="K60" s="86">
        <f>SUM(K58:K59)</f>
        <v>3345068571</v>
      </c>
    </row>
    <row r="61" spans="1:11" ht="18" customHeight="1" thickTop="1">
      <c r="A61" s="94"/>
      <c r="B61" s="95"/>
      <c r="C61" s="111"/>
      <c r="D61" s="81"/>
      <c r="E61" s="25"/>
      <c r="F61" s="11"/>
      <c r="G61" s="25"/>
      <c r="H61" s="83"/>
      <c r="I61" s="25"/>
      <c r="J61" s="11"/>
      <c r="K61" s="25"/>
    </row>
    <row r="62" spans="1:11" ht="18" customHeight="1">
      <c r="A62" s="94" t="s">
        <v>247</v>
      </c>
      <c r="B62" s="95"/>
      <c r="C62" s="111"/>
      <c r="D62" s="81"/>
      <c r="E62" s="82"/>
      <c r="F62" s="82"/>
      <c r="G62" s="82"/>
      <c r="H62" s="83"/>
      <c r="I62" s="82"/>
      <c r="J62" s="82"/>
      <c r="K62" s="82"/>
    </row>
    <row r="63" spans="1:11" ht="18" customHeight="1">
      <c r="A63" s="140" t="s">
        <v>246</v>
      </c>
      <c r="B63" s="95"/>
      <c r="C63" s="111"/>
      <c r="D63" s="81"/>
      <c r="E63" s="82"/>
      <c r="F63" s="82"/>
      <c r="G63" s="82"/>
      <c r="H63" s="83"/>
      <c r="I63" s="82"/>
      <c r="J63" s="82"/>
      <c r="K63" s="82"/>
    </row>
    <row r="64" spans="1:11" ht="18" customHeight="1">
      <c r="A64" s="94"/>
      <c r="B64" s="95" t="s">
        <v>75</v>
      </c>
      <c r="C64" s="111"/>
      <c r="D64" s="81"/>
      <c r="E64" s="25">
        <f>E50-E65</f>
        <v>-674112974</v>
      </c>
      <c r="F64" s="84"/>
      <c r="G64" s="25">
        <f>G50-G65</f>
        <v>2646249750</v>
      </c>
      <c r="H64" s="83"/>
      <c r="I64" s="25">
        <f>I50-I65</f>
        <v>-620310519</v>
      </c>
      <c r="J64" s="84"/>
      <c r="K64" s="25">
        <f>K50-K65</f>
        <v>3345068571</v>
      </c>
    </row>
    <row r="65" spans="1:11" ht="18" customHeight="1">
      <c r="A65" s="94"/>
      <c r="B65" s="95" t="s">
        <v>56</v>
      </c>
      <c r="C65" s="111">
        <v>4</v>
      </c>
      <c r="D65" s="81"/>
      <c r="E65" s="29">
        <v>-573867951</v>
      </c>
      <c r="F65" s="85"/>
      <c r="G65" s="29">
        <f>G59</f>
        <v>-1188938552</v>
      </c>
      <c r="H65" s="83"/>
      <c r="I65" s="29">
        <v>0</v>
      </c>
      <c r="J65" s="85"/>
      <c r="K65" s="29">
        <v>0</v>
      </c>
    </row>
    <row r="66" spans="1:11" ht="18" customHeight="1" thickBot="1">
      <c r="A66" s="94"/>
      <c r="C66" s="111"/>
      <c r="D66" s="81"/>
      <c r="E66" s="86">
        <f>SUM(E64:E65)</f>
        <v>-1247980925</v>
      </c>
      <c r="F66" s="84"/>
      <c r="G66" s="86">
        <f>SUM(G64:G65)</f>
        <v>1457311198</v>
      </c>
      <c r="H66" s="83"/>
      <c r="I66" s="86">
        <f>SUM(I64:I65)</f>
        <v>-620310519</v>
      </c>
      <c r="J66" s="84"/>
      <c r="K66" s="86">
        <f>SUM(K64:K65)</f>
        <v>3345068571</v>
      </c>
    </row>
    <row r="67" spans="1:11" ht="18" customHeight="1" thickTop="1">
      <c r="A67" s="94"/>
      <c r="B67" s="95"/>
      <c r="C67" s="111"/>
      <c r="D67" s="81"/>
      <c r="E67" s="11"/>
      <c r="F67" s="82"/>
      <c r="G67" s="11"/>
      <c r="H67" s="83"/>
      <c r="I67" s="11"/>
      <c r="J67" s="82"/>
      <c r="K67" s="11"/>
    </row>
    <row r="68" spans="1:11" ht="18" customHeight="1">
      <c r="A68" s="94" t="s">
        <v>245</v>
      </c>
      <c r="B68" s="95"/>
      <c r="C68" s="111"/>
      <c r="D68" s="81"/>
      <c r="E68" s="11"/>
      <c r="F68" s="82"/>
      <c r="G68" s="11"/>
      <c r="H68" s="83"/>
      <c r="I68" s="11"/>
      <c r="J68" s="82"/>
      <c r="K68" s="11"/>
    </row>
    <row r="69" spans="1:11" ht="18" customHeight="1" thickBot="1">
      <c r="A69" s="94" t="s">
        <v>214</v>
      </c>
      <c r="B69" s="94"/>
      <c r="C69" s="111">
        <v>33</v>
      </c>
      <c r="D69" s="81"/>
      <c r="E69" s="116">
        <f>E58/28928765432</f>
        <v>-2.2630158951609976E-2</v>
      </c>
      <c r="F69" s="117"/>
      <c r="G69" s="116">
        <f>G58/8665000000</f>
        <v>0.30539523946912867</v>
      </c>
      <c r="H69" s="118"/>
      <c r="I69" s="116">
        <f>I58/28928765432</f>
        <v>-2.0863287803231823E-2</v>
      </c>
      <c r="J69" s="117"/>
      <c r="K69" s="116">
        <f>K58/8665000000</f>
        <v>0.3860436896710906</v>
      </c>
    </row>
    <row r="70" spans="1:11" ht="18" customHeight="1" thickTop="1"/>
  </sheetData>
  <mergeCells count="6">
    <mergeCell ref="E5:K5"/>
    <mergeCell ref="E6:G6"/>
    <mergeCell ref="I6:K6"/>
    <mergeCell ref="E54:K54"/>
    <mergeCell ref="E55:G55"/>
    <mergeCell ref="I55:K55"/>
  </mergeCells>
  <pageMargins left="0.7" right="0.5" top="0.8" bottom="0.4" header="0.4" footer="0.33"/>
  <pageSetup paperSize="9" scale="80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5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51"/>
  <sheetViews>
    <sheetView zoomScaleNormal="100" zoomScaleSheetLayoutView="100" workbookViewId="0">
      <selection activeCell="A8" sqref="A8"/>
    </sheetView>
  </sheetViews>
  <sheetFormatPr defaultColWidth="9.125" defaultRowHeight="18" customHeight="1"/>
  <cols>
    <col min="1" max="1" width="39" style="59" customWidth="1"/>
    <col min="2" max="2" width="7.375" style="59" customWidth="1"/>
    <col min="3" max="3" width="1.125" style="59" customWidth="1"/>
    <col min="4" max="4" width="14.25" style="63" customWidth="1"/>
    <col min="5" max="5" width="1.125" style="63" customWidth="1"/>
    <col min="6" max="6" width="13.875" style="63" customWidth="1"/>
    <col min="7" max="7" width="1.125" style="63" customWidth="1"/>
    <col min="8" max="8" width="15.125" style="63" bestFit="1" customWidth="1"/>
    <col min="9" max="9" width="1.125" style="63" customWidth="1"/>
    <col min="10" max="10" width="13.875" style="63" customWidth="1"/>
    <col min="11" max="11" width="1.125" style="63" customWidth="1"/>
    <col min="12" max="12" width="13.875" style="63" customWidth="1"/>
    <col min="13" max="13" width="1.125" style="63" customWidth="1"/>
    <col min="14" max="14" width="14.25" style="63" customWidth="1"/>
    <col min="15" max="15" width="1.125" style="63" customWidth="1"/>
    <col min="16" max="16" width="14.75" style="63" customWidth="1"/>
    <col min="17" max="17" width="1.125" style="63" customWidth="1"/>
    <col min="18" max="18" width="13.875" style="63" customWidth="1"/>
    <col min="19" max="19" width="1.125" style="63" customWidth="1"/>
    <col min="20" max="20" width="14.25" style="63" customWidth="1"/>
    <col min="21" max="21" width="1.125" style="63" customWidth="1"/>
    <col min="22" max="22" width="13.875" style="63" customWidth="1"/>
    <col min="23" max="23" width="16.75" style="33" bestFit="1" customWidth="1"/>
    <col min="24" max="16384" width="9.125" style="59"/>
  </cols>
  <sheetData>
    <row r="1" spans="1:52" ht="18" customHeight="1">
      <c r="A1" s="34" t="s">
        <v>74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7"/>
      <c r="R1" s="58"/>
      <c r="S1" s="57"/>
      <c r="T1" s="58"/>
      <c r="U1" s="57"/>
      <c r="V1" s="58"/>
    </row>
    <row r="2" spans="1:52" ht="18" customHeight="1">
      <c r="A2" s="60" t="s">
        <v>78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7"/>
      <c r="R2" s="58"/>
      <c r="S2" s="57"/>
      <c r="T2" s="58"/>
      <c r="U2" s="57"/>
      <c r="V2" s="58"/>
    </row>
    <row r="3" spans="1:52" s="3" customFormat="1" ht="18" customHeight="1">
      <c r="A3" s="5" t="s">
        <v>291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3"/>
    </row>
    <row r="4" spans="1:52" s="3" customFormat="1" ht="18" customHeight="1">
      <c r="A4" s="60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33"/>
    </row>
    <row r="5" spans="1:52" ht="18" customHeight="1">
      <c r="A5" s="55"/>
      <c r="B5" s="55"/>
      <c r="D5" s="144" t="s">
        <v>217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64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</row>
    <row r="6" spans="1:52" ht="18" customHeight="1">
      <c r="A6" s="55"/>
      <c r="B6" s="55"/>
      <c r="D6" s="67"/>
      <c r="E6" s="67"/>
      <c r="F6" s="67"/>
      <c r="G6" s="67"/>
      <c r="H6" s="132"/>
      <c r="I6" s="132"/>
      <c r="J6" s="132"/>
      <c r="K6" s="132"/>
      <c r="L6" s="132"/>
      <c r="M6" s="132"/>
      <c r="N6" s="132"/>
      <c r="O6" s="132"/>
      <c r="P6" s="132" t="s">
        <v>222</v>
      </c>
      <c r="Q6" s="67"/>
      <c r="R6" s="67" t="s">
        <v>219</v>
      </c>
      <c r="S6" s="67"/>
      <c r="T6" s="67"/>
      <c r="U6" s="67"/>
      <c r="V6" s="67"/>
      <c r="W6" s="64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</row>
    <row r="7" spans="1:52" s="65" customFormat="1" ht="18" customHeight="1">
      <c r="A7" s="61"/>
      <c r="B7" s="61"/>
      <c r="D7" s="97" t="s">
        <v>79</v>
      </c>
      <c r="E7" s="66"/>
      <c r="F7" s="66"/>
      <c r="G7" s="66"/>
      <c r="H7" s="144" t="s">
        <v>53</v>
      </c>
      <c r="I7" s="144"/>
      <c r="J7" s="144"/>
      <c r="K7" s="66"/>
      <c r="L7" s="144" t="s">
        <v>86</v>
      </c>
      <c r="M7" s="144"/>
      <c r="N7" s="144"/>
      <c r="O7" s="66"/>
      <c r="P7" s="128" t="s">
        <v>221</v>
      </c>
      <c r="Q7" s="66"/>
      <c r="R7" s="67" t="s">
        <v>223</v>
      </c>
      <c r="S7" s="67"/>
      <c r="T7" s="67"/>
      <c r="U7" s="67"/>
      <c r="V7" s="67"/>
      <c r="W7" s="64"/>
    </row>
    <row r="8" spans="1:52" ht="18" customHeight="1">
      <c r="A8" s="55"/>
      <c r="B8" s="61"/>
      <c r="D8" s="98" t="s">
        <v>80</v>
      </c>
      <c r="E8" s="57"/>
      <c r="F8" s="67"/>
      <c r="G8" s="67"/>
      <c r="H8" s="67"/>
      <c r="I8" s="67"/>
      <c r="J8" s="67" t="s">
        <v>84</v>
      </c>
      <c r="K8" s="67"/>
      <c r="L8" s="127" t="s">
        <v>87</v>
      </c>
      <c r="M8" s="96"/>
      <c r="N8" s="127"/>
      <c r="O8" s="67"/>
      <c r="P8" s="57" t="s">
        <v>91</v>
      </c>
      <c r="Q8" s="67"/>
      <c r="R8" s="57" t="s">
        <v>94</v>
      </c>
      <c r="S8" s="67"/>
      <c r="T8" s="57" t="s">
        <v>81</v>
      </c>
      <c r="U8" s="67"/>
      <c r="V8" s="57" t="s">
        <v>89</v>
      </c>
    </row>
    <row r="9" spans="1:52" ht="18" customHeight="1">
      <c r="A9" s="55"/>
      <c r="B9" s="113" t="s">
        <v>44</v>
      </c>
      <c r="D9" s="99" t="s">
        <v>82</v>
      </c>
      <c r="E9" s="67"/>
      <c r="F9" s="128" t="s">
        <v>35</v>
      </c>
      <c r="G9" s="67"/>
      <c r="H9" s="128" t="s">
        <v>50</v>
      </c>
      <c r="I9" s="67"/>
      <c r="J9" s="128" t="s">
        <v>85</v>
      </c>
      <c r="K9" s="67"/>
      <c r="L9" s="100" t="s">
        <v>88</v>
      </c>
      <c r="M9" s="96"/>
      <c r="N9" s="100" t="s">
        <v>36</v>
      </c>
      <c r="O9" s="67"/>
      <c r="P9" s="128" t="s">
        <v>176</v>
      </c>
      <c r="Q9" s="67"/>
      <c r="R9" s="128" t="s">
        <v>93</v>
      </c>
      <c r="S9" s="67"/>
      <c r="T9" s="128" t="s">
        <v>83</v>
      </c>
      <c r="U9" s="67"/>
      <c r="V9" s="128" t="s">
        <v>90</v>
      </c>
    </row>
    <row r="10" spans="1:52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</row>
    <row r="11" spans="1:52" ht="18" customHeight="1">
      <c r="A11" s="68" t="s">
        <v>92</v>
      </c>
      <c r="B11" s="61"/>
      <c r="D11" s="69">
        <v>34250904820</v>
      </c>
      <c r="E11" s="69"/>
      <c r="F11" s="11">
        <v>14049679</v>
      </c>
      <c r="G11" s="69"/>
      <c r="H11" s="11">
        <v>-10163275674</v>
      </c>
      <c r="I11" s="69"/>
      <c r="J11" s="11">
        <v>206307094</v>
      </c>
      <c r="K11" s="69"/>
      <c r="L11" s="11">
        <v>763976886</v>
      </c>
      <c r="M11" s="69"/>
      <c r="N11" s="11">
        <v>-24899544506</v>
      </c>
      <c r="O11" s="69"/>
      <c r="P11" s="69">
        <v>0</v>
      </c>
      <c r="Q11" s="69"/>
      <c r="R11" s="11">
        <f>SUM(D11:P11)</f>
        <v>172418299</v>
      </c>
      <c r="S11" s="69"/>
      <c r="T11" s="11">
        <v>9928102018</v>
      </c>
      <c r="U11" s="69"/>
      <c r="V11" s="11">
        <f>SUM(R11:T11)</f>
        <v>10100520317</v>
      </c>
    </row>
    <row r="12" spans="1:52" ht="12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11"/>
      <c r="O12" s="69"/>
      <c r="P12" s="69"/>
      <c r="Q12" s="69"/>
      <c r="R12" s="11"/>
      <c r="S12" s="69"/>
      <c r="T12" s="11"/>
      <c r="U12" s="69"/>
      <c r="V12" s="11"/>
    </row>
    <row r="13" spans="1:52" ht="18" customHeight="1">
      <c r="A13" s="65" t="s">
        <v>187</v>
      </c>
      <c r="B13" s="61"/>
      <c r="D13" s="69"/>
      <c r="E13" s="69"/>
      <c r="F13" s="11"/>
      <c r="G13" s="69"/>
      <c r="H13" s="11"/>
      <c r="I13" s="69"/>
      <c r="J13" s="11"/>
      <c r="K13" s="69"/>
      <c r="L13" s="11"/>
      <c r="M13" s="69"/>
      <c r="N13" s="11"/>
      <c r="O13" s="69"/>
      <c r="P13" s="69"/>
      <c r="Q13" s="69"/>
      <c r="R13" s="11"/>
      <c r="S13" s="69"/>
      <c r="T13" s="11"/>
      <c r="U13" s="69"/>
      <c r="V13" s="11"/>
    </row>
    <row r="14" spans="1:52" ht="18" customHeight="1">
      <c r="A14" s="115" t="s">
        <v>153</v>
      </c>
      <c r="B14" s="61"/>
      <c r="D14" s="69"/>
      <c r="E14" s="69"/>
      <c r="F14" s="11"/>
      <c r="G14" s="69"/>
      <c r="H14" s="11"/>
      <c r="I14" s="69"/>
      <c r="J14" s="11"/>
      <c r="K14" s="69"/>
      <c r="L14" s="11"/>
      <c r="M14" s="69"/>
      <c r="N14" s="11"/>
      <c r="O14" s="69"/>
      <c r="P14" s="69"/>
      <c r="Q14" s="69"/>
      <c r="R14" s="11"/>
      <c r="S14" s="69"/>
      <c r="T14" s="11"/>
      <c r="U14" s="69"/>
      <c r="V14" s="11"/>
    </row>
    <row r="15" spans="1:52" ht="18" customHeight="1">
      <c r="A15" s="59" t="s">
        <v>154</v>
      </c>
      <c r="B15" s="61"/>
      <c r="D15" s="69"/>
      <c r="E15" s="69"/>
      <c r="F15" s="11"/>
      <c r="G15" s="69"/>
      <c r="H15" s="11"/>
      <c r="I15" s="69"/>
      <c r="J15" s="11"/>
      <c r="K15" s="69"/>
      <c r="L15" s="11"/>
      <c r="M15" s="69"/>
      <c r="N15" s="11"/>
      <c r="O15" s="69"/>
      <c r="P15" s="69"/>
      <c r="Q15" s="69"/>
      <c r="R15" s="11"/>
      <c r="S15" s="69"/>
      <c r="T15" s="11"/>
      <c r="U15" s="69"/>
      <c r="V15" s="11"/>
    </row>
    <row r="16" spans="1:52" ht="18" customHeight="1">
      <c r="A16" s="59" t="s">
        <v>155</v>
      </c>
      <c r="B16" s="61"/>
      <c r="D16" s="69"/>
      <c r="E16" s="69"/>
      <c r="F16" s="11"/>
      <c r="G16" s="69"/>
      <c r="H16" s="11"/>
      <c r="I16" s="69"/>
      <c r="J16" s="11"/>
      <c r="K16" s="69"/>
      <c r="L16" s="11"/>
      <c r="M16" s="69"/>
      <c r="N16" s="11"/>
      <c r="O16" s="69"/>
      <c r="P16" s="69"/>
      <c r="Q16" s="69"/>
      <c r="R16" s="11"/>
      <c r="S16" s="69"/>
      <c r="T16" s="11"/>
      <c r="U16" s="69"/>
      <c r="V16" s="11"/>
    </row>
    <row r="17" spans="1:52" ht="18" customHeight="1">
      <c r="A17" s="59" t="s">
        <v>156</v>
      </c>
      <c r="B17" s="61"/>
      <c r="D17" s="69"/>
      <c r="E17" s="69"/>
      <c r="F17" s="11"/>
      <c r="G17" s="69"/>
      <c r="H17" s="11"/>
      <c r="I17" s="69"/>
      <c r="J17" s="11"/>
      <c r="K17" s="69"/>
      <c r="L17" s="11"/>
      <c r="M17" s="69"/>
      <c r="N17" s="11"/>
      <c r="O17" s="69"/>
      <c r="P17" s="69"/>
      <c r="Q17" s="69"/>
      <c r="R17" s="11"/>
      <c r="S17" s="69"/>
      <c r="T17" s="11"/>
      <c r="U17" s="69"/>
      <c r="V17" s="11"/>
    </row>
    <row r="18" spans="1:52" ht="18" customHeight="1">
      <c r="A18" s="59" t="s">
        <v>157</v>
      </c>
      <c r="B18" s="61">
        <v>10</v>
      </c>
      <c r="D18" s="29">
        <v>0</v>
      </c>
      <c r="E18" s="69"/>
      <c r="F18" s="29">
        <v>0</v>
      </c>
      <c r="G18" s="69"/>
      <c r="H18" s="29">
        <v>0</v>
      </c>
      <c r="I18" s="69"/>
      <c r="J18" s="29">
        <v>0</v>
      </c>
      <c r="K18" s="69"/>
      <c r="L18" s="29">
        <v>0</v>
      </c>
      <c r="M18" s="69"/>
      <c r="N18" s="29">
        <v>0</v>
      </c>
      <c r="O18" s="69"/>
      <c r="P18" s="29">
        <v>0</v>
      </c>
      <c r="Q18" s="69"/>
      <c r="R18" s="29">
        <f>SUM(D18:P18)</f>
        <v>0</v>
      </c>
      <c r="S18" s="69"/>
      <c r="T18" s="29">
        <v>1429157546</v>
      </c>
      <c r="U18" s="69"/>
      <c r="V18" s="29">
        <f>SUM(R18:T18)</f>
        <v>1429157546</v>
      </c>
    </row>
    <row r="19" spans="1:52" ht="18" customHeight="1">
      <c r="A19" s="65" t="s">
        <v>152</v>
      </c>
      <c r="B19" s="61"/>
      <c r="D19" s="114">
        <f>D18</f>
        <v>0</v>
      </c>
      <c r="E19" s="69"/>
      <c r="F19" s="114">
        <f>F18</f>
        <v>0</v>
      </c>
      <c r="G19" s="69"/>
      <c r="H19" s="114">
        <f>H18</f>
        <v>0</v>
      </c>
      <c r="I19" s="69"/>
      <c r="J19" s="114">
        <f>J18</f>
        <v>0</v>
      </c>
      <c r="K19" s="69"/>
      <c r="L19" s="114">
        <f>L18</f>
        <v>0</v>
      </c>
      <c r="M19" s="69"/>
      <c r="N19" s="114">
        <f>N18</f>
        <v>0</v>
      </c>
      <c r="O19" s="69"/>
      <c r="P19" s="114">
        <f>P18</f>
        <v>0</v>
      </c>
      <c r="Q19" s="69"/>
      <c r="R19" s="114">
        <f>R18</f>
        <v>0</v>
      </c>
      <c r="S19" s="69"/>
      <c r="T19" s="114">
        <f>T18</f>
        <v>1429157546</v>
      </c>
      <c r="U19" s="69"/>
      <c r="V19" s="114">
        <f>V18</f>
        <v>1429157546</v>
      </c>
    </row>
    <row r="20" spans="1:52" ht="12" customHeight="1">
      <c r="A20" s="65"/>
      <c r="B20" s="61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52" ht="18" customHeight="1">
      <c r="A21" s="65" t="s">
        <v>181</v>
      </c>
      <c r="B21" s="61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52" ht="18" customHeight="1">
      <c r="A22" s="65" t="s">
        <v>182</v>
      </c>
      <c r="B22" s="61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</row>
    <row r="23" spans="1:52" ht="18" customHeight="1">
      <c r="A23" s="65" t="s">
        <v>218</v>
      </c>
      <c r="B23" s="61">
        <v>26</v>
      </c>
      <c r="D23" s="69">
        <v>110392922340</v>
      </c>
      <c r="E23" s="69"/>
      <c r="F23" s="69">
        <v>0</v>
      </c>
      <c r="G23" s="69"/>
      <c r="H23" s="69">
        <v>-106197991291</v>
      </c>
      <c r="I23" s="69"/>
      <c r="J23" s="69">
        <v>0</v>
      </c>
      <c r="K23" s="69"/>
      <c r="L23" s="69">
        <v>0</v>
      </c>
      <c r="M23" s="69"/>
      <c r="N23" s="69">
        <v>0</v>
      </c>
      <c r="O23" s="69"/>
      <c r="P23" s="69">
        <v>0</v>
      </c>
      <c r="Q23" s="69"/>
      <c r="R23" s="69">
        <f>SUM(D23:P23)</f>
        <v>4194931049</v>
      </c>
      <c r="S23" s="69"/>
      <c r="T23" s="69">
        <v>0</v>
      </c>
      <c r="U23" s="69"/>
      <c r="V23" s="69">
        <f>SUM(R23:T23)</f>
        <v>4194931049</v>
      </c>
    </row>
    <row r="24" spans="1:52" ht="18" customHeight="1">
      <c r="A24" s="65" t="s">
        <v>180</v>
      </c>
      <c r="B24" s="61">
        <v>27</v>
      </c>
      <c r="D24" s="114">
        <v>0</v>
      </c>
      <c r="E24" s="69"/>
      <c r="F24" s="114">
        <v>-14049679</v>
      </c>
      <c r="G24" s="69"/>
      <c r="H24" s="114">
        <v>0</v>
      </c>
      <c r="I24" s="69"/>
      <c r="J24" s="114">
        <v>0</v>
      </c>
      <c r="K24" s="69"/>
      <c r="L24" s="114">
        <v>0</v>
      </c>
      <c r="M24" s="69"/>
      <c r="N24" s="114">
        <v>0</v>
      </c>
      <c r="O24" s="69"/>
      <c r="P24" s="114">
        <v>14049679</v>
      </c>
      <c r="Q24" s="69"/>
      <c r="R24" s="29">
        <f>SUM(D24:P24)</f>
        <v>0</v>
      </c>
      <c r="S24" s="69"/>
      <c r="T24" s="114">
        <v>0</v>
      </c>
      <c r="U24" s="69"/>
      <c r="V24" s="29">
        <f>SUM(R24:T24)</f>
        <v>0</v>
      </c>
    </row>
    <row r="25" spans="1:52" ht="18" customHeight="1">
      <c r="A25" s="65" t="s">
        <v>183</v>
      </c>
      <c r="B25" s="61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</row>
    <row r="26" spans="1:52" ht="18" customHeight="1">
      <c r="A26" s="65" t="s">
        <v>184</v>
      </c>
      <c r="B26" s="61"/>
      <c r="D26" s="114">
        <f>SUM(D23:D24)</f>
        <v>110392922340</v>
      </c>
      <c r="E26" s="69"/>
      <c r="F26" s="114">
        <f>SUM(F23:F24)</f>
        <v>-14049679</v>
      </c>
      <c r="G26" s="69"/>
      <c r="H26" s="114">
        <f>SUM(H23:H24)</f>
        <v>-106197991291</v>
      </c>
      <c r="I26" s="69"/>
      <c r="J26" s="114">
        <f>SUM(J23:J24)</f>
        <v>0</v>
      </c>
      <c r="K26" s="69"/>
      <c r="L26" s="114">
        <f>SUM(L23:L24)</f>
        <v>0</v>
      </c>
      <c r="M26" s="69"/>
      <c r="N26" s="114">
        <f>SUM(N23:N24)</f>
        <v>0</v>
      </c>
      <c r="O26" s="69"/>
      <c r="P26" s="114">
        <f>SUM(P23:P24)</f>
        <v>14049679</v>
      </c>
      <c r="Q26" s="69"/>
      <c r="R26" s="114">
        <f>SUM(R23:R24)</f>
        <v>4194931049</v>
      </c>
      <c r="S26" s="69"/>
      <c r="T26" s="114">
        <f>SUM(T23:T24)</f>
        <v>0</v>
      </c>
      <c r="U26" s="69"/>
      <c r="V26" s="114">
        <f>SUM(V23:V24)</f>
        <v>4194931049</v>
      </c>
    </row>
    <row r="27" spans="1:52" ht="18" customHeight="1">
      <c r="A27" s="115" t="s">
        <v>185</v>
      </c>
      <c r="B27" s="61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52" ht="18" customHeight="1">
      <c r="A28" s="115" t="s">
        <v>186</v>
      </c>
      <c r="B28" s="61"/>
      <c r="D28" s="114">
        <f>D19+D26</f>
        <v>110392922340</v>
      </c>
      <c r="E28" s="69"/>
      <c r="F28" s="114">
        <f>F19+F26</f>
        <v>-14049679</v>
      </c>
      <c r="G28" s="69"/>
      <c r="H28" s="114">
        <f>H19+H26</f>
        <v>-106197991291</v>
      </c>
      <c r="I28" s="69"/>
      <c r="J28" s="114">
        <f>J19+J26</f>
        <v>0</v>
      </c>
      <c r="K28" s="69"/>
      <c r="L28" s="114">
        <f>L19+L26</f>
        <v>0</v>
      </c>
      <c r="M28" s="69"/>
      <c r="N28" s="114">
        <f>N19+N26</f>
        <v>0</v>
      </c>
      <c r="O28" s="69"/>
      <c r="P28" s="114">
        <f>P19+P26</f>
        <v>14049679</v>
      </c>
      <c r="Q28" s="69"/>
      <c r="R28" s="114">
        <f>R19+R26</f>
        <v>4194931049</v>
      </c>
      <c r="S28" s="69"/>
      <c r="T28" s="114">
        <f>T19+T26</f>
        <v>1429157546</v>
      </c>
      <c r="U28" s="69"/>
      <c r="V28" s="29">
        <f>SUM(R28:T28)</f>
        <v>5624088595</v>
      </c>
    </row>
    <row r="29" spans="1:52" ht="12" customHeight="1"/>
    <row r="30" spans="1:52" ht="18" customHeight="1">
      <c r="A30" s="65" t="s">
        <v>263</v>
      </c>
      <c r="B30" s="70"/>
      <c r="D30" s="29">
        <v>0</v>
      </c>
      <c r="E30" s="11"/>
      <c r="F30" s="29">
        <v>0</v>
      </c>
      <c r="G30" s="11"/>
      <c r="H30" s="29">
        <v>0</v>
      </c>
      <c r="I30" s="11"/>
      <c r="J30" s="29">
        <v>0</v>
      </c>
      <c r="K30" s="11"/>
      <c r="L30" s="29">
        <v>0</v>
      </c>
      <c r="M30" s="11"/>
      <c r="N30" s="29">
        <f>PL!G64</f>
        <v>2646249750</v>
      </c>
      <c r="O30" s="11"/>
      <c r="P30" s="29">
        <v>0</v>
      </c>
      <c r="Q30" s="11"/>
      <c r="R30" s="29">
        <f>SUM(D30:P30)</f>
        <v>2646249750</v>
      </c>
      <c r="S30" s="11"/>
      <c r="T30" s="29">
        <f>PL!G65</f>
        <v>-1188938552</v>
      </c>
      <c r="U30" s="11"/>
      <c r="V30" s="29">
        <f t="shared" ref="V30" si="0">SUM(R30:T30)</f>
        <v>1457311198</v>
      </c>
      <c r="W30" s="64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</row>
    <row r="31" spans="1:52" ht="12" customHeight="1">
      <c r="A31" s="65"/>
      <c r="B31" s="7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64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</row>
    <row r="32" spans="1:52" ht="18" customHeight="1">
      <c r="A32" s="68" t="s">
        <v>211</v>
      </c>
      <c r="B32" s="65"/>
      <c r="D32" s="11">
        <f>SUM(D11,D28,D30)</f>
        <v>144643827160</v>
      </c>
      <c r="E32" s="11"/>
      <c r="F32" s="11">
        <f>SUM(F11,F28,F30)</f>
        <v>0</v>
      </c>
      <c r="G32" s="11"/>
      <c r="H32" s="11">
        <f>SUM(H11,H28,H30)</f>
        <v>-116361266965</v>
      </c>
      <c r="I32" s="11"/>
      <c r="J32" s="11">
        <f>SUM(J11,J28,J30)</f>
        <v>206307094</v>
      </c>
      <c r="K32" s="11"/>
      <c r="L32" s="11">
        <f>SUM(L11,L28,L30)</f>
        <v>763976886</v>
      </c>
      <c r="M32" s="11"/>
      <c r="N32" s="11">
        <f>SUM(N11,N28,N30)</f>
        <v>-22253294756</v>
      </c>
      <c r="O32" s="11"/>
      <c r="P32" s="11">
        <f>SUM(P11,P28,P30)</f>
        <v>14049679</v>
      </c>
      <c r="Q32" s="11"/>
      <c r="R32" s="11">
        <f>SUM(R11,R28,R30)</f>
        <v>7013599098</v>
      </c>
      <c r="S32" s="11"/>
      <c r="T32" s="11">
        <f>SUM(T11,T28,T30)</f>
        <v>10168321012</v>
      </c>
      <c r="U32" s="11"/>
      <c r="V32" s="11">
        <f>SUM(V11,V28,V30)</f>
        <v>17181920110</v>
      </c>
      <c r="W32" s="64">
        <f>V32-BS!G93</f>
        <v>0</v>
      </c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</row>
    <row r="33" spans="1:32" s="65" customFormat="1" ht="12" customHeight="1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4"/>
    </row>
    <row r="34" spans="1:32" ht="18" customHeight="1">
      <c r="A34" s="65" t="s">
        <v>215</v>
      </c>
      <c r="B34" s="71"/>
      <c r="D34" s="29">
        <v>0</v>
      </c>
      <c r="E34" s="11"/>
      <c r="F34" s="29">
        <v>0</v>
      </c>
      <c r="G34" s="11"/>
      <c r="H34" s="29">
        <v>0</v>
      </c>
      <c r="I34" s="11"/>
      <c r="J34" s="29">
        <v>0</v>
      </c>
      <c r="K34" s="11"/>
      <c r="L34" s="29">
        <v>0</v>
      </c>
      <c r="M34" s="11"/>
      <c r="N34" s="29">
        <f>PL!E64</f>
        <v>-674112974</v>
      </c>
      <c r="O34" s="11"/>
      <c r="P34" s="29">
        <v>0</v>
      </c>
      <c r="Q34" s="11"/>
      <c r="R34" s="29">
        <f>SUM(D34:P34)</f>
        <v>-674112974</v>
      </c>
      <c r="S34" s="11"/>
      <c r="T34" s="29">
        <f>PL!E65</f>
        <v>-573867951</v>
      </c>
      <c r="U34" s="11"/>
      <c r="V34" s="29">
        <f t="shared" ref="V34" si="1">SUM(R34:T34)</f>
        <v>-1247980925</v>
      </c>
    </row>
    <row r="35" spans="1:32" ht="12" customHeight="1">
      <c r="A35" s="65"/>
      <c r="B35" s="7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32" ht="18" customHeight="1" thickBot="1">
      <c r="A36" s="68" t="s">
        <v>212</v>
      </c>
      <c r="B36" s="65"/>
      <c r="D36" s="1">
        <f>SUM(D32:D34)</f>
        <v>144643827160</v>
      </c>
      <c r="E36" s="11"/>
      <c r="F36" s="1">
        <f>SUM(F32:F34)</f>
        <v>0</v>
      </c>
      <c r="G36" s="11"/>
      <c r="H36" s="1">
        <f>SUM(H32:H34)</f>
        <v>-116361266965</v>
      </c>
      <c r="I36" s="11"/>
      <c r="J36" s="1">
        <f>SUM(J32:J34)</f>
        <v>206307094</v>
      </c>
      <c r="K36" s="11"/>
      <c r="L36" s="1">
        <f>SUM(L32:L34)</f>
        <v>763976886</v>
      </c>
      <c r="M36" s="11"/>
      <c r="N36" s="1">
        <f>SUM(N32:N34)</f>
        <v>-22927407730</v>
      </c>
      <c r="O36" s="11"/>
      <c r="P36" s="1">
        <f>SUM(P32:P34)</f>
        <v>14049679</v>
      </c>
      <c r="Q36" s="11"/>
      <c r="R36" s="1">
        <f>SUM(R32:R34)</f>
        <v>6339486124</v>
      </c>
      <c r="S36" s="11"/>
      <c r="T36" s="1">
        <f>SUM(T32:T34)</f>
        <v>9594453061</v>
      </c>
      <c r="U36" s="11"/>
      <c r="V36" s="1">
        <f>SUM(V32:V34)</f>
        <v>15933939185</v>
      </c>
      <c r="W36" s="33">
        <f>V36-BS!E93</f>
        <v>0</v>
      </c>
    </row>
    <row r="37" spans="1:32" ht="18" customHeight="1" thickTop="1"/>
    <row r="38" spans="1:32" ht="18" customHeight="1"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</row>
    <row r="39" spans="1:32" ht="18" customHeight="1"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</row>
    <row r="40" spans="1:32" ht="18" customHeight="1"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</row>
    <row r="41" spans="1:32" ht="18" customHeight="1"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</row>
    <row r="42" spans="1:32" ht="18" customHeight="1"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</row>
    <row r="43" spans="1:32" ht="18" customHeight="1"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</row>
    <row r="44" spans="1:32" ht="18" customHeight="1"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</row>
    <row r="45" spans="1:32" ht="18" customHeight="1"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</row>
    <row r="46" spans="1:32" ht="18" customHeight="1"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</row>
    <row r="47" spans="1:32" ht="18" customHeight="1"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</row>
    <row r="48" spans="1:32" ht="18" customHeight="1"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</row>
    <row r="49" spans="4:32" ht="18" customHeight="1"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</row>
    <row r="50" spans="4:32" ht="18" customHeight="1"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</row>
    <row r="51" spans="4:32" ht="18" customHeight="1"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</row>
  </sheetData>
  <mergeCells count="3">
    <mergeCell ref="L7:N7"/>
    <mergeCell ref="H7:J7"/>
    <mergeCell ref="D5:V5"/>
  </mergeCells>
  <phoneticPr fontId="5" type="noConversion"/>
  <pageMargins left="0.4" right="0.4" top="0.8" bottom="0.4" header="0.4" footer="0.33"/>
  <pageSetup paperSize="9" scale="75" firstPageNumber="10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30"/>
  <sheetViews>
    <sheetView zoomScale="85" zoomScaleNormal="85" zoomScaleSheetLayoutView="100" workbookViewId="0">
      <selection activeCell="A4" sqref="A4"/>
    </sheetView>
  </sheetViews>
  <sheetFormatPr defaultColWidth="9.125" defaultRowHeight="18" customHeight="1"/>
  <cols>
    <col min="1" max="1" width="41.125" style="59" customWidth="1"/>
    <col min="2" max="2" width="8.375" style="59" customWidth="1"/>
    <col min="3" max="3" width="1.25" style="59" customWidth="1"/>
    <col min="4" max="4" width="15.125" style="63" customWidth="1"/>
    <col min="5" max="5" width="1.25" style="63" customWidth="1"/>
    <col min="6" max="6" width="15.125" style="63" customWidth="1"/>
    <col min="7" max="7" width="1.25" style="63" customWidth="1"/>
    <col min="8" max="8" width="15.125" style="63" customWidth="1"/>
    <col min="9" max="9" width="1.25" style="63" customWidth="1"/>
    <col min="10" max="10" width="15.125" style="63" customWidth="1"/>
    <col min="11" max="11" width="1.25" style="63" customWidth="1"/>
    <col min="12" max="12" width="15.125" style="63" customWidth="1"/>
    <col min="13" max="13" width="1.25" style="63" customWidth="1"/>
    <col min="14" max="14" width="15.125" style="63" customWidth="1"/>
    <col min="15" max="15" width="1.25" style="63" customWidth="1"/>
    <col min="16" max="16" width="20.75" style="63" customWidth="1"/>
    <col min="17" max="17" width="1.25" style="63" customWidth="1"/>
    <col min="18" max="18" width="16.125" style="63" customWidth="1"/>
    <col min="19" max="19" width="12.375" style="33" bestFit="1" customWidth="1"/>
    <col min="20" max="16384" width="9.125" style="59"/>
  </cols>
  <sheetData>
    <row r="1" spans="1:48" ht="18" customHeight="1">
      <c r="A1" s="34" t="s">
        <v>74</v>
      </c>
      <c r="B1" s="54"/>
      <c r="C1" s="55"/>
      <c r="D1" s="56"/>
      <c r="E1" s="56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  <c r="Q1" s="57"/>
      <c r="R1" s="58"/>
    </row>
    <row r="2" spans="1:48" ht="18" customHeight="1">
      <c r="A2" s="60" t="s">
        <v>95</v>
      </c>
      <c r="B2" s="54"/>
      <c r="C2" s="61"/>
      <c r="D2" s="62"/>
      <c r="E2" s="62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7"/>
      <c r="R2" s="58"/>
    </row>
    <row r="3" spans="1:48" s="3" customFormat="1" ht="18" customHeight="1">
      <c r="A3" s="5" t="s">
        <v>291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3"/>
    </row>
    <row r="4" spans="1:48" s="3" customFormat="1" ht="18" customHeight="1">
      <c r="A4" s="5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33"/>
    </row>
    <row r="5" spans="1:48" s="3" customFormat="1" ht="18" customHeight="1">
      <c r="A5" s="60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33"/>
    </row>
    <row r="6" spans="1:48" ht="18" customHeight="1">
      <c r="A6" s="55"/>
      <c r="B6" s="55"/>
      <c r="D6" s="144" t="s">
        <v>225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64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</row>
    <row r="7" spans="1:48" s="65" customFormat="1" ht="18" customHeight="1">
      <c r="A7" s="61"/>
      <c r="B7" s="61"/>
      <c r="D7" s="97" t="s">
        <v>79</v>
      </c>
      <c r="E7" s="66"/>
      <c r="F7" s="66"/>
      <c r="G7" s="66"/>
      <c r="H7" s="145" t="s">
        <v>53</v>
      </c>
      <c r="I7" s="145"/>
      <c r="J7" s="145"/>
      <c r="K7" s="66"/>
      <c r="L7" s="144" t="s">
        <v>86</v>
      </c>
      <c r="M7" s="144"/>
      <c r="N7" s="144"/>
      <c r="O7" s="66"/>
      <c r="P7" s="120" t="s">
        <v>37</v>
      </c>
      <c r="Q7" s="66"/>
      <c r="R7" s="67" t="s">
        <v>89</v>
      </c>
      <c r="S7" s="64"/>
    </row>
    <row r="8" spans="1:48" ht="18" customHeight="1">
      <c r="A8" s="55"/>
      <c r="B8" s="61"/>
      <c r="D8" s="98" t="s">
        <v>80</v>
      </c>
      <c r="E8" s="57"/>
      <c r="F8" s="67"/>
      <c r="G8" s="67"/>
      <c r="H8" s="67"/>
      <c r="I8" s="67"/>
      <c r="J8" s="67" t="s">
        <v>84</v>
      </c>
      <c r="K8" s="67"/>
      <c r="L8" s="127" t="s">
        <v>87</v>
      </c>
      <c r="M8" s="96"/>
      <c r="N8" s="127"/>
      <c r="O8" s="67"/>
      <c r="P8" s="57" t="s">
        <v>91</v>
      </c>
      <c r="Q8" s="67"/>
      <c r="R8" s="57" t="s">
        <v>90</v>
      </c>
    </row>
    <row r="9" spans="1:48" ht="18" customHeight="1">
      <c r="A9" s="55"/>
      <c r="B9" s="113" t="s">
        <v>44</v>
      </c>
      <c r="D9" s="99" t="s">
        <v>82</v>
      </c>
      <c r="E9" s="67"/>
      <c r="F9" s="120" t="s">
        <v>35</v>
      </c>
      <c r="G9" s="67"/>
      <c r="H9" s="120" t="s">
        <v>50</v>
      </c>
      <c r="I9" s="67"/>
      <c r="J9" s="120" t="s">
        <v>85</v>
      </c>
      <c r="K9" s="67"/>
      <c r="L9" s="100" t="s">
        <v>88</v>
      </c>
      <c r="M9" s="96"/>
      <c r="N9" s="100" t="s">
        <v>36</v>
      </c>
      <c r="O9" s="67"/>
      <c r="P9" s="120" t="s">
        <v>176</v>
      </c>
      <c r="Q9" s="67"/>
      <c r="R9" s="120" t="s">
        <v>96</v>
      </c>
    </row>
    <row r="10" spans="1:48" ht="18" customHeight="1">
      <c r="A10" s="55"/>
      <c r="B10" s="61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48" ht="18" customHeight="1">
      <c r="A11" s="68" t="s">
        <v>92</v>
      </c>
      <c r="B11" s="61"/>
      <c r="D11" s="69">
        <v>34250904820</v>
      </c>
      <c r="E11" s="69"/>
      <c r="F11" s="11">
        <v>14049679</v>
      </c>
      <c r="G11" s="69"/>
      <c r="H11" s="11">
        <v>-10163275674</v>
      </c>
      <c r="I11" s="69"/>
      <c r="J11" s="11">
        <v>206307094</v>
      </c>
      <c r="K11" s="69"/>
      <c r="L11" s="11">
        <v>763976886</v>
      </c>
      <c r="M11" s="69"/>
      <c r="N11" s="11">
        <v>-27649331847</v>
      </c>
      <c r="O11" s="69"/>
      <c r="P11" s="69">
        <v>0</v>
      </c>
      <c r="Q11" s="69"/>
      <c r="R11" s="11">
        <f>SUM(D11:P11)</f>
        <v>-2577369042</v>
      </c>
    </row>
    <row r="12" spans="1:48" ht="18" customHeight="1">
      <c r="A12" s="68"/>
      <c r="B12" s="61"/>
      <c r="D12" s="69"/>
      <c r="E12" s="69"/>
      <c r="F12" s="11"/>
      <c r="G12" s="69"/>
      <c r="H12" s="11"/>
      <c r="I12" s="69"/>
      <c r="J12" s="11"/>
      <c r="K12" s="69"/>
      <c r="L12" s="11"/>
      <c r="M12" s="69"/>
      <c r="N12" s="11"/>
      <c r="O12" s="69"/>
      <c r="P12" s="69"/>
      <c r="Q12" s="69"/>
      <c r="R12" s="11"/>
    </row>
    <row r="13" spans="1:48" ht="18" customHeight="1">
      <c r="A13" s="65" t="s">
        <v>187</v>
      </c>
      <c r="B13" s="61"/>
      <c r="D13" s="69"/>
      <c r="E13" s="69"/>
      <c r="F13" s="11"/>
      <c r="G13" s="69"/>
      <c r="H13" s="11"/>
      <c r="I13" s="69"/>
      <c r="J13" s="11"/>
      <c r="K13" s="69"/>
      <c r="L13" s="11"/>
      <c r="M13" s="69"/>
      <c r="N13" s="11"/>
      <c r="O13" s="69"/>
      <c r="P13" s="69"/>
      <c r="Q13" s="69"/>
      <c r="R13" s="11"/>
    </row>
    <row r="14" spans="1:48" ht="18" customHeight="1">
      <c r="A14" s="65" t="s">
        <v>181</v>
      </c>
      <c r="B14" s="61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33"/>
    </row>
    <row r="15" spans="1:48" ht="18" customHeight="1">
      <c r="A15" s="65" t="s">
        <v>182</v>
      </c>
      <c r="B15" s="61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33"/>
    </row>
    <row r="16" spans="1:48" ht="18" customHeight="1">
      <c r="A16" s="65" t="s">
        <v>218</v>
      </c>
      <c r="B16" s="61">
        <v>26</v>
      </c>
      <c r="D16" s="69">
        <v>110392922340</v>
      </c>
      <c r="E16" s="69"/>
      <c r="F16" s="69">
        <v>0</v>
      </c>
      <c r="G16" s="69"/>
      <c r="H16" s="69">
        <v>-106197991291</v>
      </c>
      <c r="I16" s="69"/>
      <c r="J16" s="69">
        <v>0</v>
      </c>
      <c r="K16" s="69"/>
      <c r="L16" s="69">
        <v>0</v>
      </c>
      <c r="M16" s="69"/>
      <c r="N16" s="69">
        <v>0</v>
      </c>
      <c r="O16" s="69"/>
      <c r="P16" s="69">
        <v>0</v>
      </c>
      <c r="Q16" s="69"/>
      <c r="R16" s="69">
        <f>SUM(D16:P16)</f>
        <v>4194931049</v>
      </c>
      <c r="S16" s="69"/>
      <c r="T16" s="69"/>
      <c r="U16" s="69"/>
      <c r="V16" s="69"/>
      <c r="W16" s="33"/>
    </row>
    <row r="17" spans="1:48" ht="18" customHeight="1">
      <c r="A17" s="65" t="s">
        <v>180</v>
      </c>
      <c r="B17" s="61">
        <v>27</v>
      </c>
      <c r="D17" s="114">
        <v>0</v>
      </c>
      <c r="E17" s="69"/>
      <c r="F17" s="114">
        <v>-14049679</v>
      </c>
      <c r="G17" s="69"/>
      <c r="H17" s="114">
        <v>0</v>
      </c>
      <c r="I17" s="69"/>
      <c r="J17" s="114">
        <v>0</v>
      </c>
      <c r="K17" s="69"/>
      <c r="L17" s="114">
        <v>0</v>
      </c>
      <c r="M17" s="69"/>
      <c r="N17" s="114">
        <v>0</v>
      </c>
      <c r="O17" s="69"/>
      <c r="P17" s="114">
        <v>14049679</v>
      </c>
      <c r="Q17" s="69"/>
      <c r="R17" s="29">
        <f>SUM(D17:P17)</f>
        <v>0</v>
      </c>
      <c r="S17" s="69"/>
      <c r="T17" s="69"/>
      <c r="U17" s="69"/>
      <c r="V17" s="69"/>
      <c r="W17" s="33"/>
    </row>
    <row r="18" spans="1:48" ht="18" customHeight="1">
      <c r="A18" s="65" t="s">
        <v>183</v>
      </c>
      <c r="B18" s="61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11"/>
      <c r="S18" s="69"/>
      <c r="T18" s="69"/>
      <c r="U18" s="69"/>
      <c r="V18" s="69"/>
      <c r="W18" s="33"/>
    </row>
    <row r="19" spans="1:48" ht="18" customHeight="1">
      <c r="A19" s="65" t="s">
        <v>184</v>
      </c>
      <c r="B19" s="61"/>
      <c r="D19" s="114">
        <f>SUM(D16:D17)</f>
        <v>110392922340</v>
      </c>
      <c r="E19" s="69"/>
      <c r="F19" s="114">
        <f>SUM(F16:F17)</f>
        <v>-14049679</v>
      </c>
      <c r="G19" s="69"/>
      <c r="H19" s="114">
        <f>SUM(H16:H17)</f>
        <v>-106197991291</v>
      </c>
      <c r="I19" s="69"/>
      <c r="J19" s="114">
        <f>SUM(J16:J17)</f>
        <v>0</v>
      </c>
      <c r="K19" s="69"/>
      <c r="L19" s="114">
        <f>SUM(L16:L17)</f>
        <v>0</v>
      </c>
      <c r="M19" s="69"/>
      <c r="N19" s="114">
        <f>SUM(N16:N17)</f>
        <v>0</v>
      </c>
      <c r="O19" s="69"/>
      <c r="P19" s="114">
        <f>SUM(P16:P17)</f>
        <v>14049679</v>
      </c>
      <c r="Q19" s="69"/>
      <c r="R19" s="114">
        <f>SUM(R16:R17)</f>
        <v>4194931049</v>
      </c>
      <c r="S19" s="69"/>
      <c r="T19" s="69"/>
      <c r="U19" s="69"/>
      <c r="V19" s="69"/>
      <c r="W19" s="33"/>
    </row>
    <row r="20" spans="1:48" ht="18" customHeight="1">
      <c r="A20" s="115" t="s">
        <v>188</v>
      </c>
      <c r="B20" s="61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11"/>
      <c r="S20" s="69"/>
      <c r="T20" s="69"/>
      <c r="U20" s="69"/>
      <c r="V20" s="69"/>
      <c r="W20" s="33"/>
    </row>
    <row r="21" spans="1:48" ht="18" customHeight="1">
      <c r="A21" s="115" t="s">
        <v>186</v>
      </c>
      <c r="B21" s="61"/>
      <c r="D21" s="114">
        <f>D19</f>
        <v>110392922340</v>
      </c>
      <c r="E21" s="69"/>
      <c r="F21" s="114">
        <f>F19</f>
        <v>-14049679</v>
      </c>
      <c r="G21" s="69"/>
      <c r="H21" s="114">
        <f>H19</f>
        <v>-106197991291</v>
      </c>
      <c r="I21" s="69"/>
      <c r="J21" s="114">
        <f>J19</f>
        <v>0</v>
      </c>
      <c r="K21" s="69"/>
      <c r="L21" s="114">
        <f>L19</f>
        <v>0</v>
      </c>
      <c r="M21" s="69"/>
      <c r="N21" s="114">
        <f>N19</f>
        <v>0</v>
      </c>
      <c r="O21" s="69"/>
      <c r="P21" s="114">
        <f>P19</f>
        <v>14049679</v>
      </c>
      <c r="Q21" s="69"/>
      <c r="R21" s="29">
        <f>SUM(D21:P21)</f>
        <v>4194931049</v>
      </c>
      <c r="S21" s="69"/>
      <c r="T21" s="69"/>
      <c r="U21" s="69"/>
      <c r="V21" s="69"/>
      <c r="W21" s="33"/>
    </row>
    <row r="22" spans="1:48" ht="18" customHeight="1">
      <c r="A22" s="65"/>
      <c r="B22" s="61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11"/>
      <c r="S22" s="69"/>
      <c r="T22" s="69"/>
      <c r="U22" s="69"/>
      <c r="V22" s="69"/>
      <c r="W22" s="33"/>
    </row>
    <row r="23" spans="1:48" ht="18" customHeight="1">
      <c r="A23" s="65" t="s">
        <v>271</v>
      </c>
      <c r="B23" s="70"/>
      <c r="C23" s="65"/>
      <c r="D23" s="29">
        <v>0</v>
      </c>
      <c r="E23" s="11"/>
      <c r="F23" s="29">
        <v>0</v>
      </c>
      <c r="G23" s="11"/>
      <c r="H23" s="29">
        <v>0</v>
      </c>
      <c r="I23" s="11"/>
      <c r="J23" s="29">
        <v>0</v>
      </c>
      <c r="K23" s="11"/>
      <c r="L23" s="29">
        <v>0</v>
      </c>
      <c r="M23" s="11"/>
      <c r="N23" s="29">
        <f>PL!K64</f>
        <v>3345068571</v>
      </c>
      <c r="O23" s="11"/>
      <c r="P23" s="29">
        <v>0</v>
      </c>
      <c r="Q23" s="11"/>
      <c r="R23" s="29">
        <f>SUM(D23:P23)</f>
        <v>3345068571</v>
      </c>
      <c r="S23" s="64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48" ht="18" customHeight="1">
      <c r="A24" s="65"/>
      <c r="B24" s="7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64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</row>
    <row r="25" spans="1:48" s="65" customFormat="1" ht="18" customHeight="1">
      <c r="A25" s="68" t="s">
        <v>211</v>
      </c>
      <c r="D25" s="11">
        <f>SUM(D11,D21,D23)</f>
        <v>144643827160</v>
      </c>
      <c r="E25" s="11"/>
      <c r="F25" s="11">
        <f>SUM(F11,F21,F23)</f>
        <v>0</v>
      </c>
      <c r="G25" s="11"/>
      <c r="H25" s="11">
        <f>SUM(H11,H21,H23)</f>
        <v>-116361266965</v>
      </c>
      <c r="I25" s="11"/>
      <c r="J25" s="11">
        <f>SUM(J11,J21,J23)</f>
        <v>206307094</v>
      </c>
      <c r="K25" s="11"/>
      <c r="L25" s="11">
        <f>SUM(L11,L21,L23)</f>
        <v>763976886</v>
      </c>
      <c r="M25" s="11"/>
      <c r="N25" s="11">
        <f>SUM(N11,N21,N23)</f>
        <v>-24304263276</v>
      </c>
      <c r="O25" s="11"/>
      <c r="P25" s="11">
        <f>SUM(P11,P21,P23)</f>
        <v>14049679</v>
      </c>
      <c r="Q25" s="11"/>
      <c r="R25" s="11">
        <f>SUM(R11,R21,R23)</f>
        <v>4962630578</v>
      </c>
      <c r="S25" s="64">
        <f>R25-BS!K93</f>
        <v>0</v>
      </c>
    </row>
    <row r="26" spans="1:48" ht="18" customHeight="1">
      <c r="A26" s="68"/>
      <c r="B26" s="61"/>
      <c r="D26" s="69"/>
      <c r="E26" s="69"/>
      <c r="F26" s="11"/>
      <c r="G26" s="69"/>
      <c r="H26" s="11"/>
      <c r="I26" s="69"/>
      <c r="J26" s="11"/>
      <c r="K26" s="69"/>
      <c r="L26" s="11"/>
      <c r="M26" s="69"/>
      <c r="N26" s="11"/>
      <c r="O26" s="69"/>
      <c r="P26" s="11"/>
      <c r="Q26" s="69"/>
      <c r="R26" s="11"/>
    </row>
    <row r="27" spans="1:48" ht="18" customHeight="1">
      <c r="A27" s="65" t="s">
        <v>215</v>
      </c>
      <c r="B27" s="71"/>
      <c r="D27" s="29">
        <v>0</v>
      </c>
      <c r="E27" s="11"/>
      <c r="F27" s="29">
        <v>0</v>
      </c>
      <c r="G27" s="11"/>
      <c r="H27" s="29">
        <v>0</v>
      </c>
      <c r="I27" s="11"/>
      <c r="J27" s="29">
        <v>0</v>
      </c>
      <c r="K27" s="11"/>
      <c r="L27" s="29">
        <v>0</v>
      </c>
      <c r="M27" s="11"/>
      <c r="N27" s="29">
        <f>PL!I64</f>
        <v>-620310519</v>
      </c>
      <c r="O27" s="11"/>
      <c r="P27" s="29">
        <v>0</v>
      </c>
      <c r="Q27" s="11"/>
      <c r="R27" s="29">
        <f>SUM(D27:P27)</f>
        <v>-620310519</v>
      </c>
    </row>
    <row r="28" spans="1:48" ht="18" customHeight="1">
      <c r="A28" s="65"/>
      <c r="B28" s="7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48" ht="18" customHeight="1" thickBot="1">
      <c r="A29" s="68" t="s">
        <v>212</v>
      </c>
      <c r="B29" s="65"/>
      <c r="D29" s="1">
        <f>SUM(D25:D27)</f>
        <v>144643827160</v>
      </c>
      <c r="E29" s="11"/>
      <c r="F29" s="1">
        <f>SUM(F25:F27)</f>
        <v>0</v>
      </c>
      <c r="G29" s="11"/>
      <c r="H29" s="1">
        <f>SUM(H25:H27)</f>
        <v>-116361266965</v>
      </c>
      <c r="I29" s="11"/>
      <c r="J29" s="1">
        <f>SUM(J25:J27)</f>
        <v>206307094</v>
      </c>
      <c r="K29" s="11"/>
      <c r="L29" s="1">
        <f>SUM(L25:L27)</f>
        <v>763976886</v>
      </c>
      <c r="M29" s="11"/>
      <c r="N29" s="1">
        <f>SUM(N25:N27)</f>
        <v>-24924573795</v>
      </c>
      <c r="O29" s="11"/>
      <c r="P29" s="1">
        <f>SUM(P25:P27)</f>
        <v>14049679</v>
      </c>
      <c r="Q29" s="11"/>
      <c r="R29" s="1">
        <f>SUM(R25:R27)</f>
        <v>4342320059</v>
      </c>
      <c r="S29" s="33">
        <f>R29-BS!I93</f>
        <v>0</v>
      </c>
    </row>
    <row r="30" spans="1:48" ht="18" customHeight="1" thickTop="1"/>
  </sheetData>
  <mergeCells count="3">
    <mergeCell ref="D6:R6"/>
    <mergeCell ref="H7:J7"/>
    <mergeCell ref="L7:N7"/>
  </mergeCells>
  <pageMargins left="0.4" right="0.4" top="0.8" bottom="0.4" header="0.4" footer="0.33"/>
  <pageSetup paperSize="9" scale="80" firstPageNumber="11" orientation="landscape" useFirstPageNumber="1" horizontalDpi="4294967293" verticalDpi="4294967293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53"/>
  <sheetViews>
    <sheetView topLeftCell="A16" zoomScaleNormal="100" zoomScaleSheetLayoutView="110" workbookViewId="0">
      <selection activeCell="B30" sqref="B30"/>
    </sheetView>
  </sheetViews>
  <sheetFormatPr defaultColWidth="9.125" defaultRowHeight="18" customHeight="1"/>
  <cols>
    <col min="1" max="1" width="3" style="45" customWidth="1"/>
    <col min="2" max="2" width="53.875" style="45" customWidth="1"/>
    <col min="3" max="3" width="15.25" style="51" customWidth="1"/>
    <col min="4" max="4" width="1.125" style="51" customWidth="1"/>
    <col min="5" max="5" width="15.25" style="45" customWidth="1"/>
    <col min="6" max="6" width="1.125" style="51" customWidth="1"/>
    <col min="7" max="7" width="15.25" style="51" customWidth="1"/>
    <col min="8" max="8" width="1.125" style="51" customWidth="1"/>
    <col min="9" max="9" width="15.25" style="45" customWidth="1"/>
    <col min="10" max="10" width="6.5" style="133" customWidth="1"/>
    <col min="11" max="11" width="14.25" style="45" bestFit="1" customWidth="1"/>
    <col min="12" max="16384" width="9.125" style="45"/>
  </cols>
  <sheetData>
    <row r="1" spans="1:10" s="38" customFormat="1" ht="18" customHeight="1">
      <c r="A1" s="34" t="s">
        <v>74</v>
      </c>
      <c r="B1" s="34"/>
      <c r="C1" s="35"/>
      <c r="D1" s="36"/>
      <c r="E1" s="37"/>
      <c r="F1" s="36"/>
      <c r="G1" s="35"/>
      <c r="H1" s="36"/>
      <c r="I1" s="58"/>
      <c r="J1" s="134"/>
    </row>
    <row r="2" spans="1:10" s="38" customFormat="1" ht="18" customHeight="1">
      <c r="A2" s="34" t="s">
        <v>97</v>
      </c>
      <c r="B2" s="34"/>
      <c r="C2" s="39"/>
      <c r="D2" s="36"/>
      <c r="E2" s="37"/>
      <c r="F2" s="36"/>
      <c r="G2" s="39"/>
      <c r="H2" s="36"/>
      <c r="I2" s="58"/>
      <c r="J2" s="134"/>
    </row>
    <row r="3" spans="1:10" s="36" customFormat="1" ht="18" customHeight="1">
      <c r="A3" s="5" t="s">
        <v>291</v>
      </c>
      <c r="B3" s="34"/>
      <c r="C3" s="39"/>
      <c r="E3" s="39"/>
      <c r="G3" s="39"/>
      <c r="I3" s="39"/>
      <c r="J3" s="135"/>
    </row>
    <row r="4" spans="1:10" s="36" customFormat="1" ht="18" customHeight="1">
      <c r="A4" s="34"/>
      <c r="B4" s="34"/>
      <c r="C4" s="39"/>
      <c r="E4" s="39"/>
      <c r="G4" s="39"/>
      <c r="I4" s="39"/>
      <c r="J4" s="135"/>
    </row>
    <row r="5" spans="1:10" s="36" customFormat="1" ht="18" customHeight="1">
      <c r="C5" s="141" t="s">
        <v>213</v>
      </c>
      <c r="D5" s="141"/>
      <c r="E5" s="141"/>
      <c r="F5" s="141"/>
      <c r="G5" s="141"/>
      <c r="H5" s="141"/>
      <c r="I5" s="141"/>
      <c r="J5" s="135"/>
    </row>
    <row r="6" spans="1:10" s="36" customFormat="1" ht="18" customHeight="1">
      <c r="C6" s="142" t="s">
        <v>42</v>
      </c>
      <c r="D6" s="142"/>
      <c r="E6" s="142"/>
      <c r="F6" s="89"/>
      <c r="G6" s="143" t="s">
        <v>43</v>
      </c>
      <c r="H6" s="143"/>
      <c r="I6" s="143"/>
      <c r="J6" s="135"/>
    </row>
    <row r="7" spans="1:10" s="38" customFormat="1" ht="18" customHeight="1">
      <c r="A7" s="41"/>
      <c r="B7" s="41"/>
      <c r="C7" s="40">
        <v>2020</v>
      </c>
      <c r="D7" s="42"/>
      <c r="E7" s="40">
        <v>2019</v>
      </c>
      <c r="F7" s="43"/>
      <c r="G7" s="40">
        <v>2020</v>
      </c>
      <c r="H7" s="42"/>
      <c r="I7" s="40">
        <v>2019</v>
      </c>
      <c r="J7" s="134"/>
    </row>
    <row r="8" spans="1:10" ht="18" customHeight="1">
      <c r="A8" s="6" t="s">
        <v>98</v>
      </c>
      <c r="B8" s="44"/>
      <c r="C8" s="36"/>
      <c r="D8" s="36"/>
      <c r="E8" s="38"/>
      <c r="F8" s="36"/>
      <c r="G8" s="36"/>
      <c r="H8" s="36"/>
      <c r="I8" s="38"/>
    </row>
    <row r="9" spans="1:10" ht="18" customHeight="1">
      <c r="A9" s="12" t="s">
        <v>281</v>
      </c>
      <c r="C9" s="27">
        <f>PL!E43</f>
        <v>-1202750889</v>
      </c>
      <c r="D9" s="27"/>
      <c r="E9" s="27">
        <f>PL!G43</f>
        <v>1457311198</v>
      </c>
      <c r="F9" s="27"/>
      <c r="G9" s="27">
        <f>PL!I43</f>
        <v>-603549159</v>
      </c>
      <c r="H9" s="27"/>
      <c r="I9" s="27">
        <f>PL!K43</f>
        <v>3345068571</v>
      </c>
    </row>
    <row r="10" spans="1:10" ht="18" customHeight="1">
      <c r="A10" s="12" t="s">
        <v>265</v>
      </c>
      <c r="B10" s="46"/>
      <c r="C10" s="27"/>
      <c r="D10" s="27"/>
      <c r="E10" s="27"/>
      <c r="F10" s="27"/>
      <c r="G10" s="27"/>
      <c r="H10" s="27"/>
      <c r="I10" s="27"/>
    </row>
    <row r="11" spans="1:10" ht="18" customHeight="1">
      <c r="A11" s="12" t="s">
        <v>266</v>
      </c>
      <c r="B11" s="46"/>
      <c r="C11" s="27"/>
      <c r="D11" s="27"/>
      <c r="E11" s="27"/>
      <c r="F11" s="27"/>
      <c r="G11" s="27"/>
      <c r="H11" s="27"/>
      <c r="I11" s="27"/>
    </row>
    <row r="12" spans="1:10" ht="18" customHeight="1">
      <c r="A12" s="12" t="s">
        <v>99</v>
      </c>
      <c r="B12" s="46"/>
      <c r="C12" s="27">
        <v>971115676</v>
      </c>
      <c r="D12" s="27"/>
      <c r="E12" s="27">
        <v>1713747998</v>
      </c>
      <c r="F12" s="27"/>
      <c r="G12" s="27">
        <v>445269848</v>
      </c>
      <c r="H12" s="27"/>
      <c r="I12" s="27">
        <v>813692020</v>
      </c>
    </row>
    <row r="13" spans="1:10" ht="18" customHeight="1">
      <c r="A13" s="12" t="s">
        <v>167</v>
      </c>
      <c r="B13" s="46"/>
      <c r="C13" s="27">
        <v>128414051</v>
      </c>
      <c r="D13" s="27"/>
      <c r="E13" s="27">
        <v>105504317</v>
      </c>
      <c r="F13" s="27"/>
      <c r="G13" s="27">
        <v>50527207</v>
      </c>
      <c r="H13" s="27"/>
      <c r="I13" s="27">
        <v>31091295</v>
      </c>
    </row>
    <row r="14" spans="1:10" ht="18" customHeight="1">
      <c r="A14" s="45" t="s">
        <v>270</v>
      </c>
      <c r="B14" s="47"/>
      <c r="C14" s="27">
        <v>-79249314</v>
      </c>
      <c r="D14" s="27"/>
      <c r="E14" s="27">
        <v>-617072813</v>
      </c>
      <c r="F14" s="27"/>
      <c r="G14" s="27">
        <v>-70946266</v>
      </c>
      <c r="H14" s="27"/>
      <c r="I14" s="27">
        <v>-453232519</v>
      </c>
    </row>
    <row r="15" spans="1:10" ht="18" customHeight="1">
      <c r="A15" s="45" t="s">
        <v>234</v>
      </c>
      <c r="B15" s="47"/>
      <c r="C15" s="27">
        <v>0</v>
      </c>
      <c r="D15" s="27"/>
      <c r="E15" s="27">
        <v>-449701879</v>
      </c>
      <c r="F15" s="27"/>
      <c r="G15" s="27">
        <v>0</v>
      </c>
      <c r="H15" s="27"/>
      <c r="I15" s="27">
        <v>-449701879</v>
      </c>
    </row>
    <row r="16" spans="1:10" ht="18" customHeight="1">
      <c r="A16" s="45" t="s">
        <v>241</v>
      </c>
      <c r="B16" s="47"/>
      <c r="C16" s="27"/>
      <c r="D16" s="27"/>
      <c r="E16" s="27"/>
      <c r="F16" s="27"/>
      <c r="G16" s="27"/>
      <c r="H16" s="27"/>
      <c r="I16" s="27"/>
    </row>
    <row r="17" spans="1:9" ht="18" customHeight="1">
      <c r="A17" s="45" t="s">
        <v>282</v>
      </c>
      <c r="B17" s="47"/>
      <c r="C17" s="27">
        <v>-2772161</v>
      </c>
      <c r="D17" s="27"/>
      <c r="E17" s="27">
        <v>6137766</v>
      </c>
      <c r="F17" s="27"/>
      <c r="G17" s="27">
        <v>-2772161</v>
      </c>
      <c r="H17" s="27"/>
      <c r="I17" s="27">
        <v>6137766</v>
      </c>
    </row>
    <row r="18" spans="1:9" ht="18" customHeight="1">
      <c r="A18" s="121" t="s">
        <v>264</v>
      </c>
      <c r="B18" s="47"/>
      <c r="C18" s="27">
        <f>-PL!E20</f>
        <v>-241112967</v>
      </c>
      <c r="D18" s="27"/>
      <c r="E18" s="27">
        <v>0</v>
      </c>
      <c r="F18" s="27"/>
      <c r="G18" s="27">
        <v>0</v>
      </c>
      <c r="H18" s="27"/>
      <c r="I18" s="27">
        <v>0</v>
      </c>
    </row>
    <row r="19" spans="1:9" ht="18" customHeight="1">
      <c r="A19" s="45" t="s">
        <v>192</v>
      </c>
      <c r="B19" s="47"/>
      <c r="C19" s="27">
        <f>-PL!E15</f>
        <v>0</v>
      </c>
      <c r="D19" s="27"/>
      <c r="E19" s="27">
        <f>-PL!G15</f>
        <v>0</v>
      </c>
      <c r="F19" s="27"/>
      <c r="G19" s="27">
        <f>-PL!I15</f>
        <v>-292658052</v>
      </c>
      <c r="H19" s="27"/>
      <c r="I19" s="27">
        <f>-PL!K15</f>
        <v>0</v>
      </c>
    </row>
    <row r="20" spans="1:9" ht="18" customHeight="1">
      <c r="A20" s="45" t="s">
        <v>280</v>
      </c>
      <c r="C20" s="27">
        <v>0</v>
      </c>
      <c r="D20" s="27"/>
      <c r="E20" s="27">
        <v>-5505991604</v>
      </c>
      <c r="F20" s="27"/>
      <c r="G20" s="27">
        <v>0</v>
      </c>
      <c r="H20" s="27"/>
      <c r="I20" s="27">
        <v>-5505991604</v>
      </c>
    </row>
    <row r="21" spans="1:9" ht="18" customHeight="1">
      <c r="A21" s="45" t="s">
        <v>285</v>
      </c>
      <c r="C21" s="27">
        <v>30449706</v>
      </c>
      <c r="D21" s="27"/>
      <c r="E21" s="27">
        <f>-PL!G19</f>
        <v>-86334435</v>
      </c>
      <c r="F21" s="27"/>
      <c r="G21" s="27">
        <v>30449706</v>
      </c>
      <c r="H21" s="27"/>
      <c r="I21" s="27">
        <f>-PL!K19</f>
        <v>-86334435</v>
      </c>
    </row>
    <row r="22" spans="1:9" ht="18" customHeight="1">
      <c r="A22" s="45" t="s">
        <v>228</v>
      </c>
      <c r="C22" s="27">
        <v>0</v>
      </c>
      <c r="D22" s="27"/>
      <c r="E22" s="27">
        <v>-10387557</v>
      </c>
      <c r="F22" s="27"/>
      <c r="G22" s="27">
        <v>0</v>
      </c>
      <c r="H22" s="27"/>
      <c r="I22" s="27">
        <v>0</v>
      </c>
    </row>
    <row r="23" spans="1:9" ht="18" customHeight="1">
      <c r="A23" s="45" t="s">
        <v>272</v>
      </c>
      <c r="C23" s="27"/>
      <c r="D23" s="27"/>
      <c r="E23" s="27"/>
      <c r="F23" s="27"/>
      <c r="G23" s="27"/>
      <c r="H23" s="27"/>
      <c r="I23" s="27"/>
    </row>
    <row r="24" spans="1:9" ht="18" customHeight="1">
      <c r="A24" s="45" t="s">
        <v>283</v>
      </c>
      <c r="C24" s="27">
        <v>-22192859</v>
      </c>
      <c r="D24" s="27"/>
      <c r="E24" s="27">
        <v>0</v>
      </c>
      <c r="F24" s="27"/>
      <c r="G24" s="27">
        <v>-12192202</v>
      </c>
      <c r="H24" s="27"/>
      <c r="I24" s="27">
        <v>0</v>
      </c>
    </row>
    <row r="25" spans="1:9" ht="18" customHeight="1">
      <c r="A25" s="45" t="s">
        <v>201</v>
      </c>
      <c r="C25" s="27">
        <v>0</v>
      </c>
      <c r="D25" s="27"/>
      <c r="E25" s="27">
        <v>-13554115</v>
      </c>
      <c r="F25" s="45"/>
      <c r="G25" s="33">
        <v>0</v>
      </c>
      <c r="H25" s="45"/>
      <c r="I25" s="27">
        <v>-89956313</v>
      </c>
    </row>
    <row r="26" spans="1:9" ht="18" customHeight="1">
      <c r="A26" s="45" t="s">
        <v>101</v>
      </c>
      <c r="C26" s="27">
        <f>PL!E28</f>
        <v>-173054819</v>
      </c>
      <c r="D26" s="27"/>
      <c r="E26" s="27">
        <f>PL!G28</f>
        <v>20966163</v>
      </c>
      <c r="F26" s="27"/>
      <c r="G26" s="27">
        <f>PL!I28</f>
        <v>-89295097</v>
      </c>
      <c r="H26" s="27"/>
      <c r="I26" s="27">
        <f>PL!K28</f>
        <v>93768892</v>
      </c>
    </row>
    <row r="27" spans="1:9" ht="18" customHeight="1">
      <c r="A27" s="45" t="s">
        <v>294</v>
      </c>
      <c r="C27" s="27"/>
      <c r="D27" s="27"/>
      <c r="F27" s="45"/>
      <c r="G27" s="45"/>
      <c r="H27" s="45"/>
    </row>
    <row r="28" spans="1:9" ht="18" customHeight="1">
      <c r="A28" s="45" t="s">
        <v>284</v>
      </c>
      <c r="C28" s="27">
        <f>-PL!E13</f>
        <v>-106292596</v>
      </c>
      <c r="D28" s="27"/>
      <c r="E28" s="27">
        <f>PL!G33</f>
        <v>65727443</v>
      </c>
      <c r="F28" s="27"/>
      <c r="G28" s="27">
        <f>-PL!I13</f>
        <v>-87117283</v>
      </c>
      <c r="H28" s="27"/>
      <c r="I28" s="27">
        <f>PL!K33</f>
        <v>87117283</v>
      </c>
    </row>
    <row r="29" spans="1:9" ht="18" customHeight="1">
      <c r="A29" s="45" t="s">
        <v>179</v>
      </c>
      <c r="C29" s="27">
        <f>-PL!E16</f>
        <v>0</v>
      </c>
      <c r="D29" s="27"/>
      <c r="E29" s="27">
        <f>-PL!G16</f>
        <v>0</v>
      </c>
      <c r="F29" s="27"/>
      <c r="G29" s="27">
        <f>-PL!I16</f>
        <v>0</v>
      </c>
      <c r="H29" s="27"/>
      <c r="I29" s="27">
        <f>-PL!K16</f>
        <v>-1130110336</v>
      </c>
    </row>
    <row r="30" spans="1:9" ht="18" customHeight="1">
      <c r="A30" s="45" t="s">
        <v>199</v>
      </c>
      <c r="C30" s="27">
        <f>-PL!E17</f>
        <v>0</v>
      </c>
      <c r="D30" s="27"/>
      <c r="E30" s="27">
        <f>-PL!G17</f>
        <v>0</v>
      </c>
      <c r="F30" s="27"/>
      <c r="G30" s="27">
        <f>-PL!I17</f>
        <v>0</v>
      </c>
      <c r="H30" s="27"/>
      <c r="I30" s="27">
        <f>-PL!K17</f>
        <v>-242266277</v>
      </c>
    </row>
    <row r="31" spans="1:9" ht="18" customHeight="1">
      <c r="A31" s="45" t="s">
        <v>207</v>
      </c>
      <c r="C31" s="27"/>
      <c r="D31" s="27"/>
      <c r="E31" s="27"/>
      <c r="F31" s="27"/>
      <c r="G31" s="27"/>
      <c r="H31" s="27"/>
      <c r="I31" s="27"/>
    </row>
    <row r="32" spans="1:9" ht="18" customHeight="1">
      <c r="A32" s="45" t="s">
        <v>292</v>
      </c>
      <c r="C32" s="27">
        <v>0</v>
      </c>
      <c r="D32" s="27"/>
      <c r="E32" s="27">
        <v>0</v>
      </c>
      <c r="F32" s="27"/>
      <c r="G32" s="27">
        <v>54226243</v>
      </c>
      <c r="H32" s="45"/>
      <c r="I32" s="27">
        <v>897688981</v>
      </c>
    </row>
    <row r="33" spans="1:9" ht="18" customHeight="1">
      <c r="A33" s="45" t="s">
        <v>200</v>
      </c>
      <c r="C33" s="27">
        <v>0</v>
      </c>
      <c r="D33" s="27"/>
      <c r="E33" s="27">
        <v>0</v>
      </c>
      <c r="F33" s="27"/>
      <c r="G33" s="27">
        <v>637610</v>
      </c>
      <c r="H33" s="45"/>
      <c r="I33" s="27">
        <v>0</v>
      </c>
    </row>
    <row r="34" spans="1:9" ht="18" customHeight="1">
      <c r="A34" s="45" t="s">
        <v>169</v>
      </c>
      <c r="C34" s="27">
        <v>4871574</v>
      </c>
      <c r="D34" s="27"/>
      <c r="E34" s="27">
        <v>0</v>
      </c>
      <c r="F34" s="27"/>
      <c r="G34" s="27">
        <v>6259349</v>
      </c>
      <c r="H34" s="27"/>
      <c r="I34" s="27">
        <v>0</v>
      </c>
    </row>
    <row r="35" spans="1:9" ht="18" customHeight="1">
      <c r="A35" s="45" t="s">
        <v>137</v>
      </c>
      <c r="C35" s="27">
        <v>22213404</v>
      </c>
      <c r="D35" s="27"/>
      <c r="E35" s="27">
        <v>946468146</v>
      </c>
      <c r="F35" s="27"/>
      <c r="G35" s="27">
        <v>22213404</v>
      </c>
      <c r="H35" s="27"/>
      <c r="I35" s="27">
        <v>946468146</v>
      </c>
    </row>
    <row r="36" spans="1:9" ht="18" customHeight="1">
      <c r="A36" s="45" t="s">
        <v>166</v>
      </c>
      <c r="C36" s="27">
        <v>1962476</v>
      </c>
      <c r="D36" s="27"/>
      <c r="E36" s="27">
        <v>4105007</v>
      </c>
      <c r="F36" s="27"/>
      <c r="G36" s="27">
        <v>0</v>
      </c>
      <c r="H36" s="27"/>
      <c r="I36" s="27">
        <v>0</v>
      </c>
    </row>
    <row r="37" spans="1:9" ht="18" customHeight="1">
      <c r="A37" s="45" t="s">
        <v>196</v>
      </c>
      <c r="C37" s="27">
        <v>-1835675</v>
      </c>
      <c r="D37" s="27"/>
      <c r="E37" s="27">
        <v>0</v>
      </c>
      <c r="F37" s="27"/>
      <c r="G37" s="27">
        <v>0</v>
      </c>
      <c r="H37" s="27"/>
      <c r="I37" s="27">
        <v>0</v>
      </c>
    </row>
    <row r="38" spans="1:9" ht="18" customHeight="1">
      <c r="A38" s="45" t="s">
        <v>198</v>
      </c>
      <c r="C38" s="27">
        <v>2451045</v>
      </c>
      <c r="D38" s="27"/>
      <c r="E38" s="27">
        <v>933</v>
      </c>
      <c r="F38" s="27"/>
      <c r="G38" s="27">
        <v>2451045</v>
      </c>
      <c r="H38" s="27"/>
      <c r="I38" s="27">
        <v>933</v>
      </c>
    </row>
    <row r="39" spans="1:9" ht="18" customHeight="1">
      <c r="A39" s="45" t="s">
        <v>126</v>
      </c>
      <c r="C39" s="27">
        <v>2400000</v>
      </c>
      <c r="D39" s="27"/>
      <c r="E39" s="27">
        <v>34822207</v>
      </c>
      <c r="F39" s="27"/>
      <c r="G39" s="27">
        <v>0</v>
      </c>
      <c r="H39" s="27"/>
      <c r="I39" s="27">
        <v>34822207</v>
      </c>
    </row>
    <row r="40" spans="1:9" ht="18" customHeight="1">
      <c r="A40" s="75" t="s">
        <v>102</v>
      </c>
      <c r="B40" s="46"/>
      <c r="C40" s="27">
        <v>17815428</v>
      </c>
      <c r="D40" s="27"/>
      <c r="E40" s="27">
        <v>56054212</v>
      </c>
      <c r="F40" s="27"/>
      <c r="G40" s="27">
        <v>7476744</v>
      </c>
      <c r="H40" s="27"/>
      <c r="I40" s="27">
        <v>27002950</v>
      </c>
    </row>
    <row r="41" spans="1:9" ht="18" customHeight="1">
      <c r="A41" s="45" t="s">
        <v>72</v>
      </c>
      <c r="B41" s="48"/>
      <c r="C41" s="27">
        <f>PL!E36</f>
        <v>872110318</v>
      </c>
      <c r="D41" s="27"/>
      <c r="E41" s="27">
        <f>PL!G36</f>
        <v>1139327842</v>
      </c>
      <c r="F41" s="27"/>
      <c r="G41" s="27">
        <f>PL!I36</f>
        <v>622984639</v>
      </c>
      <c r="H41" s="27"/>
      <c r="I41" s="27">
        <f>PL!K36</f>
        <v>836843398</v>
      </c>
    </row>
    <row r="42" spans="1:9" ht="18" customHeight="1">
      <c r="A42" s="45" t="s">
        <v>100</v>
      </c>
      <c r="B42" s="48"/>
      <c r="C42" s="27">
        <v>-1917444</v>
      </c>
      <c r="D42" s="27"/>
      <c r="E42" s="27">
        <v>-3170957</v>
      </c>
      <c r="F42" s="27"/>
      <c r="G42" s="27">
        <v>-299020</v>
      </c>
      <c r="H42" s="27"/>
      <c r="I42" s="27">
        <v>-388373</v>
      </c>
    </row>
    <row r="43" spans="1:9" ht="18" customHeight="1">
      <c r="A43" s="45" t="s">
        <v>165</v>
      </c>
      <c r="B43" s="48"/>
      <c r="C43" s="27">
        <v>-2158415</v>
      </c>
      <c r="D43" s="27"/>
      <c r="E43" s="27">
        <v>0</v>
      </c>
      <c r="F43" s="27"/>
      <c r="G43" s="27">
        <v>-2158415</v>
      </c>
      <c r="H43" s="27"/>
      <c r="I43" s="27">
        <v>0</v>
      </c>
    </row>
    <row r="44" spans="1:9" ht="18" customHeight="1">
      <c r="A44" s="45" t="s">
        <v>195</v>
      </c>
      <c r="B44" s="48"/>
      <c r="C44" s="27">
        <f>-PL!E41</f>
        <v>165720</v>
      </c>
      <c r="D44" s="27"/>
      <c r="E44" s="27">
        <v>0</v>
      </c>
      <c r="F44" s="27"/>
      <c r="G44" s="27">
        <v>0</v>
      </c>
      <c r="H44" s="27"/>
      <c r="I44" s="27">
        <v>0</v>
      </c>
    </row>
    <row r="45" spans="1:9" ht="18" customHeight="1">
      <c r="A45" s="6" t="s">
        <v>103</v>
      </c>
      <c r="C45" s="27"/>
      <c r="D45" s="27"/>
      <c r="E45" s="27"/>
      <c r="F45" s="27"/>
      <c r="G45" s="27"/>
      <c r="H45" s="27"/>
      <c r="I45" s="27"/>
    </row>
    <row r="46" spans="1:9" ht="18" customHeight="1">
      <c r="A46" s="45" t="s">
        <v>104</v>
      </c>
      <c r="C46" s="27">
        <v>3860518</v>
      </c>
      <c r="D46" s="27"/>
      <c r="E46" s="27">
        <v>-22198069</v>
      </c>
      <c r="F46" s="27"/>
      <c r="G46" s="27">
        <v>25586181</v>
      </c>
      <c r="H46" s="27"/>
      <c r="I46" s="27">
        <f>-24041845-950</f>
        <v>-24042795</v>
      </c>
    </row>
    <row r="47" spans="1:9" ht="18" customHeight="1">
      <c r="A47" s="45" t="s">
        <v>105</v>
      </c>
      <c r="C47" s="27">
        <v>210266887</v>
      </c>
      <c r="D47" s="27"/>
      <c r="E47" s="27">
        <v>1958486265</v>
      </c>
      <c r="F47" s="27"/>
      <c r="G47" s="27">
        <v>120532903</v>
      </c>
      <c r="H47" s="27"/>
      <c r="I47" s="27">
        <v>-697100918</v>
      </c>
    </row>
    <row r="48" spans="1:9" ht="18" customHeight="1">
      <c r="A48" s="45" t="s">
        <v>106</v>
      </c>
      <c r="C48" s="27">
        <v>-87881186</v>
      </c>
      <c r="D48" s="27"/>
      <c r="E48" s="27">
        <v>87974712</v>
      </c>
      <c r="F48" s="27"/>
      <c r="G48" s="27">
        <v>-21219522</v>
      </c>
      <c r="H48" s="27"/>
      <c r="I48" s="27">
        <v>-88948441</v>
      </c>
    </row>
    <row r="49" spans="1:10" ht="18" customHeight="1">
      <c r="A49" s="45" t="s">
        <v>107</v>
      </c>
      <c r="C49" s="27">
        <v>-99870638</v>
      </c>
      <c r="D49" s="27"/>
      <c r="E49" s="27">
        <v>-271570688</v>
      </c>
      <c r="F49" s="27"/>
      <c r="G49" s="27">
        <v>-18447235</v>
      </c>
      <c r="H49" s="27"/>
      <c r="I49" s="27">
        <v>-187037559</v>
      </c>
    </row>
    <row r="50" spans="1:10" s="38" customFormat="1" ht="18" customHeight="1">
      <c r="A50" s="34" t="s">
        <v>74</v>
      </c>
      <c r="B50" s="34"/>
      <c r="C50" s="35"/>
      <c r="D50" s="36"/>
      <c r="E50" s="37"/>
      <c r="F50" s="36"/>
      <c r="G50" s="35"/>
      <c r="H50" s="36"/>
      <c r="I50" s="58"/>
      <c r="J50" s="134"/>
    </row>
    <row r="51" spans="1:10" s="36" customFormat="1" ht="18" customHeight="1">
      <c r="A51" s="34" t="s">
        <v>113</v>
      </c>
      <c r="B51" s="34"/>
      <c r="C51" s="39"/>
      <c r="E51" s="37"/>
      <c r="G51" s="39"/>
      <c r="I51" s="58"/>
      <c r="J51" s="135"/>
    </row>
    <row r="52" spans="1:10" s="36" customFormat="1" ht="18" customHeight="1">
      <c r="A52" s="5" t="s">
        <v>291</v>
      </c>
      <c r="B52" s="34"/>
      <c r="C52" s="39"/>
      <c r="E52" s="39"/>
      <c r="G52" s="39"/>
      <c r="I52" s="39"/>
      <c r="J52" s="135"/>
    </row>
    <row r="53" spans="1:10" s="36" customFormat="1" ht="18" customHeight="1">
      <c r="A53" s="34"/>
      <c r="B53" s="34"/>
      <c r="C53" s="39"/>
      <c r="E53" s="39"/>
      <c r="G53" s="39"/>
      <c r="I53" s="39"/>
      <c r="J53" s="135"/>
    </row>
    <row r="54" spans="1:10" s="36" customFormat="1" ht="18" customHeight="1">
      <c r="C54" s="141" t="s">
        <v>213</v>
      </c>
      <c r="D54" s="141"/>
      <c r="E54" s="141"/>
      <c r="F54" s="141"/>
      <c r="G54" s="141"/>
      <c r="H54" s="141"/>
      <c r="I54" s="141"/>
      <c r="J54" s="135"/>
    </row>
    <row r="55" spans="1:10" s="38" customFormat="1" ht="18" customHeight="1">
      <c r="A55" s="36"/>
      <c r="B55" s="36"/>
      <c r="C55" s="142" t="s">
        <v>42</v>
      </c>
      <c r="D55" s="142"/>
      <c r="E55" s="142"/>
      <c r="F55" s="89"/>
      <c r="G55" s="143" t="s">
        <v>43</v>
      </c>
      <c r="H55" s="143"/>
      <c r="I55" s="143"/>
      <c r="J55" s="134"/>
    </row>
    <row r="56" spans="1:10" ht="18" customHeight="1">
      <c r="A56" s="41"/>
      <c r="B56" s="41"/>
      <c r="C56" s="40">
        <v>2020</v>
      </c>
      <c r="D56" s="42"/>
      <c r="E56" s="40">
        <v>2019</v>
      </c>
      <c r="F56" s="43"/>
      <c r="G56" s="40">
        <v>2020</v>
      </c>
      <c r="H56" s="42"/>
      <c r="I56" s="40">
        <v>2019</v>
      </c>
    </row>
    <row r="57" spans="1:10" s="49" customFormat="1" ht="18" customHeight="1">
      <c r="A57" s="101"/>
      <c r="B57" s="45"/>
      <c r="C57" s="27"/>
      <c r="D57" s="27"/>
      <c r="E57" s="27"/>
      <c r="F57" s="27"/>
      <c r="G57" s="27"/>
      <c r="H57" s="27"/>
      <c r="I57" s="27"/>
      <c r="J57" s="136"/>
    </row>
    <row r="58" spans="1:10" s="38" customFormat="1" ht="18" customHeight="1">
      <c r="A58" s="6" t="s">
        <v>108</v>
      </c>
      <c r="B58" s="46"/>
      <c r="C58" s="27"/>
      <c r="D58" s="27"/>
      <c r="E58" s="27"/>
      <c r="F58" s="27"/>
      <c r="G58" s="27"/>
      <c r="H58" s="27"/>
      <c r="I58" s="27"/>
      <c r="J58" s="134"/>
    </row>
    <row r="59" spans="1:10" s="36" customFormat="1" ht="18" customHeight="1">
      <c r="A59" s="45" t="s">
        <v>19</v>
      </c>
      <c r="B59" s="45"/>
      <c r="C59" s="27">
        <v>420641937</v>
      </c>
      <c r="D59" s="27"/>
      <c r="E59" s="27">
        <v>-948380823</v>
      </c>
      <c r="F59" s="27"/>
      <c r="G59" s="27">
        <v>425392319</v>
      </c>
      <c r="H59" s="27"/>
      <c r="I59" s="27">
        <v>728816522</v>
      </c>
      <c r="J59" s="135"/>
    </row>
    <row r="60" spans="1:10" s="49" customFormat="1" ht="18" customHeight="1">
      <c r="A60" s="45" t="s">
        <v>21</v>
      </c>
      <c r="B60" s="45"/>
      <c r="C60" s="27">
        <v>-97799596</v>
      </c>
      <c r="D60" s="27"/>
      <c r="E60" s="27">
        <v>88005892</v>
      </c>
      <c r="F60" s="27"/>
      <c r="G60" s="27">
        <v>-98507095</v>
      </c>
      <c r="H60" s="27"/>
      <c r="I60" s="27">
        <v>100888622</v>
      </c>
      <c r="J60" s="136"/>
    </row>
    <row r="61" spans="1:10" ht="18" customHeight="1">
      <c r="A61" s="45" t="s">
        <v>20</v>
      </c>
      <c r="C61" s="27">
        <v>-316709117</v>
      </c>
      <c r="D61" s="27"/>
      <c r="E61" s="27">
        <v>-332057569</v>
      </c>
      <c r="F61" s="27"/>
      <c r="G61" s="27">
        <v>-268568134</v>
      </c>
      <c r="H61" s="27"/>
      <c r="I61" s="27">
        <v>61924475</v>
      </c>
    </row>
    <row r="62" spans="1:10" ht="18" customHeight="1">
      <c r="A62" s="45" t="s">
        <v>25</v>
      </c>
      <c r="C62" s="27">
        <v>-222025303</v>
      </c>
      <c r="D62" s="27"/>
      <c r="E62" s="27">
        <v>-9341775</v>
      </c>
      <c r="F62" s="27"/>
      <c r="G62" s="27">
        <v>29832520</v>
      </c>
      <c r="H62" s="27"/>
      <c r="I62" s="27">
        <v>2804094</v>
      </c>
    </row>
    <row r="63" spans="1:10" ht="18" customHeight="1">
      <c r="A63" s="45" t="s">
        <v>150</v>
      </c>
      <c r="C63" s="27">
        <v>-11010157</v>
      </c>
      <c r="D63" s="27"/>
      <c r="E63" s="27">
        <v>-4754000</v>
      </c>
      <c r="F63" s="27"/>
      <c r="G63" s="27">
        <v>-1170533</v>
      </c>
      <c r="H63" s="27"/>
      <c r="I63" s="27">
        <v>-1248000</v>
      </c>
    </row>
    <row r="64" spans="1:10" ht="18" customHeight="1">
      <c r="A64" s="45" t="s">
        <v>164</v>
      </c>
      <c r="C64" s="27">
        <v>130397507</v>
      </c>
      <c r="D64" s="27"/>
      <c r="E64" s="27">
        <v>0</v>
      </c>
      <c r="F64" s="27"/>
      <c r="G64" s="27">
        <v>130397507</v>
      </c>
      <c r="H64" s="27"/>
      <c r="I64" s="27">
        <v>0</v>
      </c>
    </row>
    <row r="65" spans="1:10" ht="18" customHeight="1">
      <c r="A65" s="45" t="s">
        <v>125</v>
      </c>
      <c r="C65" s="26">
        <v>-165720</v>
      </c>
      <c r="D65" s="27"/>
      <c r="E65" s="27">
        <v>-8649150</v>
      </c>
      <c r="F65" s="27"/>
      <c r="G65" s="27">
        <v>0</v>
      </c>
      <c r="H65" s="27"/>
      <c r="I65" s="27">
        <v>-8953563</v>
      </c>
    </row>
    <row r="66" spans="1:10" s="38" customFormat="1" ht="18" customHeight="1">
      <c r="A66" s="101" t="s">
        <v>175</v>
      </c>
      <c r="B66" s="45"/>
      <c r="C66" s="17">
        <f>SUM(C9:C49)+SUM(C59:C65)</f>
        <v>150337391</v>
      </c>
      <c r="D66" s="27"/>
      <c r="E66" s="17">
        <f>SUM(E9:E49)+SUM(E59:E65)</f>
        <v>-598525333</v>
      </c>
      <c r="F66" s="27"/>
      <c r="G66" s="17">
        <f>SUM(G9:G49)+SUM(G59:G65)</f>
        <v>405337051</v>
      </c>
      <c r="H66" s="27"/>
      <c r="I66" s="17">
        <f>SUM(I9:I49)+SUM(I59:I65)</f>
        <v>-951176857</v>
      </c>
      <c r="J66" s="134"/>
    </row>
    <row r="67" spans="1:10" s="49" customFormat="1" ht="18" customHeight="1">
      <c r="A67" s="101"/>
      <c r="B67" s="45"/>
      <c r="C67" s="27"/>
      <c r="D67" s="27"/>
      <c r="E67" s="27"/>
      <c r="F67" s="27"/>
      <c r="G67" s="27"/>
      <c r="H67" s="27"/>
      <c r="I67" s="27"/>
      <c r="J67" s="136"/>
    </row>
    <row r="68" spans="1:10" s="50" customFormat="1" ht="18" customHeight="1">
      <c r="A68" s="6" t="s">
        <v>110</v>
      </c>
      <c r="B68" s="45"/>
      <c r="C68" s="27"/>
      <c r="D68" s="27"/>
      <c r="E68" s="27"/>
      <c r="F68" s="27"/>
      <c r="G68" s="27"/>
      <c r="H68" s="27"/>
      <c r="I68" s="27"/>
      <c r="J68" s="137"/>
    </row>
    <row r="69" spans="1:10" s="49" customFormat="1" ht="18" customHeight="1">
      <c r="A69" s="121" t="s">
        <v>273</v>
      </c>
      <c r="B69" s="45"/>
      <c r="C69" s="27">
        <v>241112967</v>
      </c>
      <c r="D69" s="27"/>
      <c r="E69" s="27">
        <v>0</v>
      </c>
      <c r="F69" s="27"/>
      <c r="G69" s="27">
        <v>0</v>
      </c>
      <c r="H69" s="27"/>
      <c r="I69" s="27">
        <v>0</v>
      </c>
      <c r="J69" s="136"/>
    </row>
    <row r="70" spans="1:10" s="49" customFormat="1" ht="18" customHeight="1">
      <c r="A70" s="121" t="s">
        <v>143</v>
      </c>
      <c r="B70" s="45"/>
      <c r="C70" s="27">
        <v>0</v>
      </c>
      <c r="D70" s="27"/>
      <c r="E70" s="27">
        <v>416954</v>
      </c>
      <c r="F70" s="27"/>
      <c r="G70" s="27">
        <v>0</v>
      </c>
      <c r="H70" s="27"/>
      <c r="I70" s="27">
        <v>416954</v>
      </c>
      <c r="J70" s="136"/>
    </row>
    <row r="71" spans="1:10" s="49" customFormat="1" ht="18" customHeight="1">
      <c r="A71" s="121" t="s">
        <v>149</v>
      </c>
      <c r="B71" s="45"/>
      <c r="C71" s="27">
        <v>0</v>
      </c>
      <c r="D71" s="27"/>
      <c r="E71" s="27">
        <v>0</v>
      </c>
      <c r="F71" s="27"/>
      <c r="G71" s="27">
        <v>-2122500</v>
      </c>
      <c r="H71" s="27"/>
      <c r="I71" s="27">
        <v>0</v>
      </c>
      <c r="J71" s="136"/>
    </row>
    <row r="72" spans="1:10" s="49" customFormat="1" ht="18" customHeight="1">
      <c r="A72" s="121" t="s">
        <v>128</v>
      </c>
      <c r="B72" s="45"/>
      <c r="C72" s="27">
        <v>1033176</v>
      </c>
      <c r="D72" s="27"/>
      <c r="E72" s="27">
        <v>19911079</v>
      </c>
      <c r="F72" s="27"/>
      <c r="G72" s="27">
        <v>1033176</v>
      </c>
      <c r="H72" s="27"/>
      <c r="I72" s="27">
        <v>19911079</v>
      </c>
      <c r="J72" s="136"/>
    </row>
    <row r="73" spans="1:10" s="49" customFormat="1" ht="18" customHeight="1">
      <c r="A73" s="121" t="s">
        <v>197</v>
      </c>
      <c r="B73" s="45"/>
      <c r="C73" s="27">
        <v>15985622</v>
      </c>
      <c r="D73" s="27"/>
      <c r="E73" s="27">
        <v>0</v>
      </c>
      <c r="F73" s="27"/>
      <c r="G73" s="27">
        <v>0</v>
      </c>
      <c r="H73" s="27"/>
      <c r="I73" s="27">
        <v>0</v>
      </c>
      <c r="J73" s="136"/>
    </row>
    <row r="74" spans="1:10" s="49" customFormat="1" ht="18" customHeight="1">
      <c r="A74" s="12" t="s">
        <v>111</v>
      </c>
      <c r="B74" s="45"/>
      <c r="C74" s="27">
        <v>-146361502</v>
      </c>
      <c r="D74" s="27"/>
      <c r="E74" s="27">
        <v>-155404904</v>
      </c>
      <c r="F74" s="27"/>
      <c r="G74" s="27">
        <v>-17903675</v>
      </c>
      <c r="H74" s="27"/>
      <c r="I74" s="27">
        <v>-42936667</v>
      </c>
      <c r="J74" s="136"/>
    </row>
    <row r="75" spans="1:10" s="51" customFormat="1" ht="18" customHeight="1">
      <c r="A75" s="12" t="s">
        <v>112</v>
      </c>
      <c r="B75" s="45"/>
      <c r="C75" s="27">
        <v>-1682762</v>
      </c>
      <c r="D75" s="27"/>
      <c r="E75" s="27">
        <v>-1617100</v>
      </c>
      <c r="F75" s="27"/>
      <c r="G75" s="27">
        <v>0</v>
      </c>
      <c r="H75" s="27"/>
      <c r="I75" s="27">
        <v>-116100</v>
      </c>
      <c r="J75" s="138"/>
    </row>
    <row r="76" spans="1:10" s="51" customFormat="1" ht="18" customHeight="1">
      <c r="A76" s="12" t="s">
        <v>274</v>
      </c>
      <c r="B76" s="45"/>
      <c r="C76" s="27">
        <v>0</v>
      </c>
      <c r="D76" s="27"/>
      <c r="E76" s="27">
        <v>0</v>
      </c>
      <c r="F76" s="27"/>
      <c r="G76" s="27">
        <v>0</v>
      </c>
      <c r="H76" s="27"/>
      <c r="I76" s="27">
        <v>1800000000</v>
      </c>
      <c r="J76" s="138"/>
    </row>
    <row r="77" spans="1:10" s="50" customFormat="1" ht="18" customHeight="1">
      <c r="A77" s="12" t="s">
        <v>109</v>
      </c>
      <c r="B77" s="45"/>
      <c r="C77" s="27">
        <v>1917444</v>
      </c>
      <c r="D77" s="27"/>
      <c r="E77" s="27">
        <v>3170957</v>
      </c>
      <c r="F77" s="27"/>
      <c r="G77" s="27">
        <v>299020</v>
      </c>
      <c r="H77" s="27"/>
      <c r="I77" s="27">
        <v>388373</v>
      </c>
      <c r="J77" s="137"/>
    </row>
    <row r="78" spans="1:10" s="50" customFormat="1" ht="18" customHeight="1">
      <c r="A78" s="12" t="s">
        <v>170</v>
      </c>
      <c r="B78" s="45"/>
      <c r="C78" s="27">
        <v>1219747.9999999991</v>
      </c>
      <c r="D78" s="27"/>
      <c r="E78" s="27">
        <v>0</v>
      </c>
      <c r="F78" s="27"/>
      <c r="G78" s="27">
        <v>1219747.9999999991</v>
      </c>
      <c r="H78" s="27"/>
      <c r="I78" s="27">
        <v>0</v>
      </c>
      <c r="J78" s="137"/>
    </row>
    <row r="79" spans="1:10" s="49" customFormat="1" ht="18" customHeight="1">
      <c r="A79" s="103" t="s">
        <v>233</v>
      </c>
      <c r="B79" s="45"/>
      <c r="C79" s="17">
        <f>SUM(C69:C78)</f>
        <v>113224693</v>
      </c>
      <c r="D79" s="27"/>
      <c r="E79" s="17">
        <f>SUM(E69:E78)</f>
        <v>-133523014</v>
      </c>
      <c r="F79" s="27"/>
      <c r="G79" s="17">
        <f>SUM(G69:G78)</f>
        <v>-17474231</v>
      </c>
      <c r="H79" s="27"/>
      <c r="I79" s="17">
        <f>SUM(I69:I78)</f>
        <v>1777663639</v>
      </c>
      <c r="J79" s="136"/>
    </row>
    <row r="80" spans="1:10" s="49" customFormat="1" ht="18" customHeight="1">
      <c r="A80" s="101"/>
      <c r="B80" s="45"/>
      <c r="C80" s="27"/>
      <c r="D80" s="27"/>
      <c r="E80" s="27"/>
      <c r="F80" s="27"/>
      <c r="G80" s="27"/>
      <c r="H80" s="27"/>
      <c r="I80" s="27"/>
      <c r="J80" s="136"/>
    </row>
    <row r="81" spans="1:10" s="49" customFormat="1" ht="18" customHeight="1">
      <c r="A81" s="6" t="s">
        <v>114</v>
      </c>
      <c r="B81" s="45"/>
      <c r="C81" s="27"/>
      <c r="D81" s="27"/>
      <c r="E81" s="27"/>
      <c r="F81" s="27"/>
      <c r="G81" s="27"/>
      <c r="H81" s="27"/>
      <c r="I81" s="27"/>
      <c r="J81" s="136"/>
    </row>
    <row r="82" spans="1:10" s="49" customFormat="1" ht="18" customHeight="1">
      <c r="A82" s="12" t="s">
        <v>202</v>
      </c>
      <c r="B82" s="45"/>
      <c r="C82" s="27">
        <v>0</v>
      </c>
      <c r="D82" s="27"/>
      <c r="E82" s="27">
        <v>1429157546</v>
      </c>
      <c r="F82" s="27"/>
      <c r="G82" s="27">
        <v>0</v>
      </c>
      <c r="H82" s="27"/>
      <c r="I82" s="27">
        <v>0</v>
      </c>
      <c r="J82" s="136"/>
    </row>
    <row r="83" spans="1:10" s="49" customFormat="1" ht="18" customHeight="1">
      <c r="A83" s="49" t="s">
        <v>130</v>
      </c>
      <c r="B83" s="45"/>
      <c r="C83" s="27">
        <v>-65699634</v>
      </c>
      <c r="D83" s="27"/>
      <c r="E83" s="27">
        <v>-62663021</v>
      </c>
      <c r="F83" s="27"/>
      <c r="G83" s="27">
        <v>-63691205</v>
      </c>
      <c r="H83" s="27"/>
      <c r="I83" s="27">
        <v>-60058875</v>
      </c>
      <c r="J83" s="136"/>
    </row>
    <row r="84" spans="1:10" s="49" customFormat="1" ht="18" customHeight="1">
      <c r="A84" s="49" t="s">
        <v>235</v>
      </c>
      <c r="B84" s="45"/>
      <c r="C84" s="27">
        <v>0</v>
      </c>
      <c r="D84" s="27"/>
      <c r="E84" s="27">
        <v>-826582703</v>
      </c>
      <c r="F84" s="27"/>
      <c r="G84" s="27">
        <v>0</v>
      </c>
      <c r="H84" s="27"/>
      <c r="I84" s="27">
        <v>-379880338</v>
      </c>
      <c r="J84" s="136"/>
    </row>
    <row r="85" spans="1:10" s="49" customFormat="1" ht="18" customHeight="1">
      <c r="A85" s="49" t="s">
        <v>236</v>
      </c>
      <c r="B85" s="45"/>
      <c r="C85" s="27">
        <v>0</v>
      </c>
      <c r="D85" s="27"/>
      <c r="E85" s="27">
        <v>-106251641</v>
      </c>
      <c r="F85" s="27"/>
      <c r="G85" s="27">
        <v>0</v>
      </c>
      <c r="H85" s="27"/>
      <c r="I85" s="27">
        <v>-106251641</v>
      </c>
      <c r="J85" s="136"/>
    </row>
    <row r="86" spans="1:10" s="49" customFormat="1" ht="18" customHeight="1">
      <c r="A86" s="49" t="s">
        <v>275</v>
      </c>
      <c r="B86" s="45"/>
      <c r="C86" s="27">
        <v>0</v>
      </c>
      <c r="D86" s="27"/>
      <c r="E86" s="27">
        <v>966587810</v>
      </c>
      <c r="F86" s="27"/>
      <c r="G86" s="27">
        <v>0</v>
      </c>
      <c r="H86" s="27"/>
      <c r="I86" s="27">
        <v>-119860522</v>
      </c>
      <c r="J86" s="136"/>
    </row>
    <row r="87" spans="1:10" s="49" customFormat="1" ht="18" customHeight="1">
      <c r="A87" s="12" t="s">
        <v>115</v>
      </c>
      <c r="B87" s="45"/>
      <c r="C87" s="27">
        <v>-11305405</v>
      </c>
      <c r="D87" s="27"/>
      <c r="E87" s="27">
        <v>-501600</v>
      </c>
      <c r="F87" s="27"/>
      <c r="G87" s="27">
        <v>-5878873</v>
      </c>
      <c r="H87" s="27"/>
      <c r="I87" s="27">
        <v>0</v>
      </c>
      <c r="J87" s="136"/>
    </row>
    <row r="88" spans="1:10" s="49" customFormat="1" ht="18" customHeight="1">
      <c r="A88" s="102" t="s">
        <v>116</v>
      </c>
      <c r="B88" s="45"/>
      <c r="C88" s="27">
        <v>-213304865</v>
      </c>
      <c r="D88" s="27"/>
      <c r="E88" s="27">
        <v>-460832915</v>
      </c>
      <c r="F88" s="27"/>
      <c r="G88" s="27">
        <v>-27371672</v>
      </c>
      <c r="H88" s="27"/>
      <c r="I88" s="27">
        <v>-177519998</v>
      </c>
      <c r="J88" s="136"/>
    </row>
    <row r="89" spans="1:10" s="49" customFormat="1" ht="18" customHeight="1">
      <c r="A89" s="101" t="s">
        <v>171</v>
      </c>
      <c r="B89" s="45"/>
      <c r="C89" s="17">
        <f>SUM(C82:C88)</f>
        <v>-290309904</v>
      </c>
      <c r="D89" s="27"/>
      <c r="E89" s="17">
        <f>SUM(E82:E88)</f>
        <v>938913476</v>
      </c>
      <c r="F89" s="27"/>
      <c r="G89" s="17">
        <f>SUM(G82:G88)</f>
        <v>-96941750</v>
      </c>
      <c r="H89" s="27"/>
      <c r="I89" s="17">
        <f>SUM(I82:I88)</f>
        <v>-843571374</v>
      </c>
      <c r="J89" s="136"/>
    </row>
    <row r="90" spans="1:10" s="49" customFormat="1" ht="18" customHeight="1">
      <c r="A90" s="101"/>
      <c r="B90" s="45"/>
      <c r="C90" s="27"/>
      <c r="D90" s="27"/>
      <c r="E90" s="27"/>
      <c r="F90" s="27"/>
      <c r="G90" s="27"/>
      <c r="H90" s="27"/>
      <c r="I90" s="27"/>
      <c r="J90" s="136"/>
    </row>
    <row r="91" spans="1:10" s="49" customFormat="1" ht="18" customHeight="1">
      <c r="A91" s="6" t="s">
        <v>190</v>
      </c>
      <c r="B91" s="45"/>
      <c r="C91" s="27">
        <f>SUM(C66,C79,C89)</f>
        <v>-26747820</v>
      </c>
      <c r="D91" s="27"/>
      <c r="E91" s="27">
        <f>SUM(E66,E79,E89)</f>
        <v>206865129</v>
      </c>
      <c r="F91" s="27"/>
      <c r="G91" s="27">
        <f>SUM(G66,G79,G89)</f>
        <v>290921070</v>
      </c>
      <c r="H91" s="27"/>
      <c r="I91" s="27">
        <f>SUM(I66,I79,I89)</f>
        <v>-17084592</v>
      </c>
      <c r="J91" s="136"/>
    </row>
    <row r="92" spans="1:10" s="49" customFormat="1" ht="18" customHeight="1">
      <c r="A92" s="6"/>
      <c r="B92" s="45"/>
      <c r="C92" s="27"/>
      <c r="D92" s="27"/>
      <c r="E92" s="27"/>
      <c r="F92" s="27"/>
      <c r="G92" s="27"/>
      <c r="H92" s="27"/>
      <c r="I92" s="27"/>
      <c r="J92" s="136"/>
    </row>
    <row r="93" spans="1:10" s="49" customFormat="1" ht="18" customHeight="1">
      <c r="A93" s="6" t="s">
        <v>226</v>
      </c>
      <c r="B93" s="45"/>
      <c r="C93" s="27">
        <v>464124155</v>
      </c>
      <c r="D93" s="27"/>
      <c r="E93" s="27">
        <v>258184077</v>
      </c>
      <c r="F93" s="27"/>
      <c r="G93" s="27">
        <v>39825158</v>
      </c>
      <c r="H93" s="27"/>
      <c r="I93" s="27">
        <v>56909750</v>
      </c>
      <c r="J93" s="136"/>
    </row>
    <row r="94" spans="1:10" s="49" customFormat="1" ht="18" customHeight="1">
      <c r="A94" s="44"/>
      <c r="B94" s="45"/>
      <c r="C94" s="27"/>
      <c r="D94" s="27"/>
      <c r="E94" s="27"/>
      <c r="F94" s="27"/>
      <c r="G94" s="27"/>
      <c r="H94" s="27"/>
      <c r="I94" s="27"/>
      <c r="J94" s="136"/>
    </row>
    <row r="95" spans="1:10" ht="18" customHeight="1">
      <c r="A95" s="45" t="s">
        <v>117</v>
      </c>
      <c r="B95" s="44"/>
      <c r="C95" s="27"/>
      <c r="D95" s="27"/>
      <c r="E95" s="27"/>
      <c r="F95" s="27"/>
      <c r="G95" s="27"/>
      <c r="H95" s="27"/>
      <c r="I95" s="27"/>
    </row>
    <row r="96" spans="1:10" ht="18" customHeight="1">
      <c r="A96" s="49" t="s">
        <v>118</v>
      </c>
      <c r="B96" s="44"/>
      <c r="C96" s="26">
        <v>-8433</v>
      </c>
      <c r="D96" s="27"/>
      <c r="E96" s="26">
        <v>-925051</v>
      </c>
      <c r="F96" s="27"/>
      <c r="G96" s="26">
        <v>-3118</v>
      </c>
      <c r="H96" s="27"/>
      <c r="I96" s="26">
        <v>0</v>
      </c>
    </row>
    <row r="97" spans="1:10" ht="18" customHeight="1">
      <c r="A97" s="44"/>
      <c r="B97" s="44"/>
      <c r="C97" s="27"/>
      <c r="D97" s="27"/>
      <c r="E97" s="27"/>
      <c r="F97" s="27"/>
      <c r="G97" s="27"/>
      <c r="H97" s="27"/>
      <c r="I97" s="27"/>
    </row>
    <row r="98" spans="1:10" ht="18" customHeight="1" thickBot="1">
      <c r="A98" s="6" t="s">
        <v>227</v>
      </c>
      <c r="C98" s="20">
        <f>SUM(C91:C96)</f>
        <v>437367902</v>
      </c>
      <c r="D98" s="27"/>
      <c r="E98" s="20">
        <f>SUM(E91:E96)</f>
        <v>464124155</v>
      </c>
      <c r="F98" s="27"/>
      <c r="G98" s="20">
        <f>SUM(G91:G96)</f>
        <v>330743110</v>
      </c>
      <c r="H98" s="27"/>
      <c r="I98" s="20">
        <f>SUM(I91:I96)</f>
        <v>39825158</v>
      </c>
    </row>
    <row r="99" spans="1:10" ht="18" customHeight="1" thickTop="1">
      <c r="C99" s="27"/>
      <c r="D99" s="27"/>
      <c r="E99" s="27"/>
      <c r="F99" s="27"/>
      <c r="G99" s="27"/>
      <c r="H99" s="27"/>
      <c r="I99" s="27"/>
    </row>
    <row r="100" spans="1:10" s="38" customFormat="1" ht="18" customHeight="1">
      <c r="A100" s="34" t="s">
        <v>74</v>
      </c>
      <c r="B100" s="34"/>
      <c r="C100" s="35"/>
      <c r="D100" s="36"/>
      <c r="E100" s="37"/>
      <c r="F100" s="36"/>
      <c r="G100" s="35"/>
      <c r="H100" s="36"/>
      <c r="I100" s="58"/>
      <c r="J100" s="134"/>
    </row>
    <row r="101" spans="1:10" s="36" customFormat="1" ht="18" customHeight="1">
      <c r="A101" s="34" t="s">
        <v>113</v>
      </c>
      <c r="B101" s="34"/>
      <c r="C101" s="39"/>
      <c r="E101" s="37"/>
      <c r="G101" s="39"/>
      <c r="I101" s="58"/>
      <c r="J101" s="135"/>
    </row>
    <row r="102" spans="1:10" s="36" customFormat="1" ht="18" customHeight="1">
      <c r="A102" s="5" t="s">
        <v>291</v>
      </c>
      <c r="B102" s="34"/>
      <c r="C102" s="39"/>
      <c r="E102" s="39"/>
      <c r="G102" s="39"/>
      <c r="I102" s="39"/>
      <c r="J102" s="135"/>
    </row>
    <row r="103" spans="1:10" s="36" customFormat="1" ht="18" customHeight="1">
      <c r="A103" s="34"/>
      <c r="B103" s="34"/>
      <c r="C103" s="39"/>
      <c r="E103" s="39"/>
      <c r="G103" s="39"/>
      <c r="I103" s="39"/>
      <c r="J103" s="135"/>
    </row>
    <row r="104" spans="1:10" s="36" customFormat="1" ht="18" customHeight="1">
      <c r="C104" s="141" t="s">
        <v>213</v>
      </c>
      <c r="D104" s="141"/>
      <c r="E104" s="141"/>
      <c r="F104" s="141"/>
      <c r="G104" s="141"/>
      <c r="H104" s="141"/>
      <c r="I104" s="141"/>
      <c r="J104" s="135"/>
    </row>
    <row r="105" spans="1:10" s="38" customFormat="1" ht="18" customHeight="1">
      <c r="A105" s="36"/>
      <c r="B105" s="36"/>
      <c r="C105" s="142" t="s">
        <v>42</v>
      </c>
      <c r="D105" s="142"/>
      <c r="E105" s="142"/>
      <c r="F105" s="89"/>
      <c r="G105" s="143" t="s">
        <v>43</v>
      </c>
      <c r="H105" s="143"/>
      <c r="I105" s="143"/>
      <c r="J105" s="134"/>
    </row>
    <row r="106" spans="1:10" ht="18" customHeight="1">
      <c r="A106" s="41"/>
      <c r="B106" s="41"/>
      <c r="C106" s="40">
        <v>2020</v>
      </c>
      <c r="D106" s="42"/>
      <c r="E106" s="40">
        <v>2019</v>
      </c>
      <c r="F106" s="43"/>
      <c r="G106" s="40">
        <v>2020</v>
      </c>
      <c r="H106" s="42"/>
      <c r="I106" s="40">
        <v>2019</v>
      </c>
    </row>
    <row r="107" spans="1:10" ht="18" customHeight="1">
      <c r="A107" s="28" t="s">
        <v>119</v>
      </c>
      <c r="C107" s="27"/>
      <c r="D107" s="27"/>
      <c r="E107" s="27"/>
      <c r="F107" s="27"/>
      <c r="G107" s="27"/>
      <c r="H107" s="27"/>
      <c r="I107" s="27"/>
    </row>
    <row r="108" spans="1:10" ht="18" customHeight="1">
      <c r="A108" s="18" t="s">
        <v>1</v>
      </c>
      <c r="B108" s="21" t="s">
        <v>120</v>
      </c>
      <c r="C108" s="27"/>
      <c r="D108" s="27"/>
      <c r="E108" s="27"/>
      <c r="F108" s="27"/>
      <c r="G108" s="27"/>
      <c r="H108" s="27"/>
      <c r="I108" s="27"/>
    </row>
    <row r="109" spans="1:10" ht="18" customHeight="1">
      <c r="A109" s="14"/>
      <c r="B109" s="104" t="s">
        <v>121</v>
      </c>
      <c r="C109" s="122">
        <v>29111985</v>
      </c>
      <c r="D109" s="123"/>
      <c r="E109" s="122">
        <v>0</v>
      </c>
      <c r="F109" s="122"/>
      <c r="G109" s="122">
        <v>16882465</v>
      </c>
      <c r="H109" s="122"/>
      <c r="I109" s="122">
        <v>0</v>
      </c>
    </row>
    <row r="110" spans="1:10" ht="18" customHeight="1">
      <c r="A110" s="124"/>
      <c r="B110" s="124" t="s">
        <v>122</v>
      </c>
      <c r="C110" s="122">
        <v>68983284</v>
      </c>
      <c r="D110" s="123"/>
      <c r="E110" s="122">
        <v>0</v>
      </c>
      <c r="F110" s="122"/>
      <c r="G110" s="122">
        <v>68789996</v>
      </c>
      <c r="H110" s="122"/>
      <c r="I110" s="122">
        <v>0</v>
      </c>
    </row>
    <row r="111" spans="1:10" ht="18" customHeight="1">
      <c r="B111" s="124" t="s">
        <v>123</v>
      </c>
      <c r="C111" s="125">
        <f>-C74</f>
        <v>146361502</v>
      </c>
      <c r="D111" s="123"/>
      <c r="E111" s="125">
        <f>-E74</f>
        <v>155404904</v>
      </c>
      <c r="F111" s="122"/>
      <c r="G111" s="125">
        <f>-G74</f>
        <v>17903675</v>
      </c>
      <c r="H111" s="122"/>
      <c r="I111" s="125">
        <f>-I74</f>
        <v>42936667</v>
      </c>
    </row>
    <row r="112" spans="1:10" ht="18" customHeight="1" thickBot="1">
      <c r="B112" s="102" t="s">
        <v>124</v>
      </c>
      <c r="C112" s="126">
        <f>SUM(C109:C111)</f>
        <v>244456771</v>
      </c>
      <c r="D112" s="123"/>
      <c r="E112" s="126">
        <f>SUM(E109:E111)</f>
        <v>155404904</v>
      </c>
      <c r="F112" s="122"/>
      <c r="G112" s="126">
        <f>SUM(G109:G111)</f>
        <v>103576136</v>
      </c>
      <c r="H112" s="122"/>
      <c r="I112" s="126">
        <f>SUM(I109:I111)</f>
        <v>42936667</v>
      </c>
      <c r="J112" s="139"/>
    </row>
    <row r="113" spans="1:9" ht="18" customHeight="1" thickTop="1">
      <c r="B113" s="52"/>
      <c r="C113" s="27"/>
      <c r="D113" s="27"/>
      <c r="E113" s="27"/>
      <c r="F113" s="27"/>
      <c r="G113" s="27"/>
      <c r="H113" s="27"/>
      <c r="I113" s="27"/>
    </row>
    <row r="114" spans="1:9" ht="18" customHeight="1">
      <c r="A114" s="45" t="s">
        <v>2</v>
      </c>
      <c r="B114" s="45" t="s">
        <v>145</v>
      </c>
      <c r="C114" s="27"/>
      <c r="D114" s="27"/>
      <c r="E114" s="27"/>
      <c r="F114" s="27"/>
      <c r="G114" s="27"/>
      <c r="H114" s="27"/>
      <c r="I114" s="27"/>
    </row>
    <row r="115" spans="1:9" ht="18" customHeight="1">
      <c r="B115" s="45" t="s">
        <v>146</v>
      </c>
      <c r="C115" s="27">
        <v>23890070</v>
      </c>
      <c r="D115" s="27"/>
      <c r="E115" s="27">
        <v>0</v>
      </c>
      <c r="F115" s="27"/>
      <c r="G115" s="27">
        <v>23890070</v>
      </c>
      <c r="H115" s="27"/>
      <c r="I115" s="27">
        <v>0</v>
      </c>
    </row>
    <row r="116" spans="1:9" ht="18" customHeight="1">
      <c r="C116" s="27"/>
      <c r="D116" s="27"/>
      <c r="E116" s="27"/>
      <c r="F116" s="27"/>
      <c r="G116" s="27"/>
      <c r="H116" s="27"/>
      <c r="I116" s="27"/>
    </row>
    <row r="117" spans="1:9" ht="18" customHeight="1">
      <c r="A117" s="45" t="s">
        <v>3</v>
      </c>
      <c r="B117" s="45" t="s">
        <v>172</v>
      </c>
      <c r="C117" s="27"/>
      <c r="D117" s="27"/>
      <c r="E117" s="27"/>
      <c r="F117" s="27"/>
      <c r="G117" s="27"/>
      <c r="H117" s="27"/>
      <c r="I117" s="27"/>
    </row>
    <row r="118" spans="1:9" ht="18" customHeight="1">
      <c r="B118" s="45" t="s">
        <v>173</v>
      </c>
      <c r="C118" s="27">
        <v>655364519</v>
      </c>
      <c r="D118" s="27"/>
      <c r="E118" s="27">
        <v>399141817</v>
      </c>
      <c r="F118" s="27"/>
      <c r="G118" s="27">
        <v>655364519</v>
      </c>
      <c r="H118" s="27"/>
      <c r="I118" s="27">
        <v>399141817</v>
      </c>
    </row>
    <row r="119" spans="1:9" ht="18" customHeight="1">
      <c r="C119" s="27"/>
      <c r="D119" s="27"/>
      <c r="E119" s="27"/>
      <c r="F119" s="27"/>
      <c r="G119" s="27"/>
      <c r="H119" s="27"/>
      <c r="I119" s="27"/>
    </row>
    <row r="120" spans="1:9" ht="18" customHeight="1">
      <c r="A120" s="45" t="s">
        <v>144</v>
      </c>
      <c r="B120" s="45" t="s">
        <v>287</v>
      </c>
      <c r="C120" s="27"/>
      <c r="D120" s="27"/>
      <c r="E120" s="27"/>
      <c r="F120" s="27"/>
      <c r="G120" s="27"/>
      <c r="H120" s="27"/>
      <c r="I120" s="27"/>
    </row>
    <row r="121" spans="1:9" ht="18" customHeight="1">
      <c r="B121" s="45" t="s">
        <v>286</v>
      </c>
    </row>
    <row r="122" spans="1:9" ht="18" customHeight="1">
      <c r="B122" s="45" t="s">
        <v>129</v>
      </c>
      <c r="C122" s="27">
        <v>352650294</v>
      </c>
      <c r="D122" s="27"/>
      <c r="E122" s="27">
        <v>0</v>
      </c>
      <c r="F122" s="27"/>
      <c r="G122" s="27">
        <v>352650294</v>
      </c>
      <c r="H122" s="27"/>
      <c r="I122" s="27">
        <v>0</v>
      </c>
    </row>
    <row r="123" spans="1:9" ht="18" customHeight="1">
      <c r="C123" s="27"/>
      <c r="D123" s="27"/>
      <c r="E123" s="27"/>
      <c r="F123" s="27"/>
      <c r="G123" s="27"/>
      <c r="H123" s="27"/>
      <c r="I123" s="27"/>
    </row>
    <row r="124" spans="1:9" ht="18" customHeight="1">
      <c r="A124" s="45" t="s">
        <v>151</v>
      </c>
      <c r="B124" s="45" t="s">
        <v>168</v>
      </c>
      <c r="C124" s="27">
        <v>3850000</v>
      </c>
      <c r="D124" s="27"/>
      <c r="E124" s="27">
        <v>0</v>
      </c>
      <c r="F124" s="27"/>
      <c r="G124" s="27">
        <v>3850000</v>
      </c>
      <c r="H124" s="27"/>
      <c r="I124" s="27">
        <v>0</v>
      </c>
    </row>
    <row r="125" spans="1:9" ht="18" customHeight="1">
      <c r="C125" s="27"/>
      <c r="D125" s="27"/>
      <c r="F125" s="45"/>
      <c r="G125" s="45"/>
      <c r="H125" s="45"/>
    </row>
    <row r="126" spans="1:9" ht="18" customHeight="1">
      <c r="A126" s="45" t="s">
        <v>158</v>
      </c>
      <c r="B126" s="45" t="s">
        <v>288</v>
      </c>
      <c r="C126" s="27"/>
      <c r="D126" s="27"/>
      <c r="F126" s="45"/>
      <c r="G126" s="45"/>
      <c r="H126" s="45"/>
    </row>
    <row r="127" spans="1:9" ht="18" customHeight="1">
      <c r="B127" s="45" t="s">
        <v>237</v>
      </c>
      <c r="C127" s="27">
        <v>0</v>
      </c>
      <c r="D127" s="27"/>
      <c r="E127" s="63">
        <v>47262</v>
      </c>
      <c r="F127" s="63"/>
      <c r="G127" s="27">
        <v>0</v>
      </c>
      <c r="H127" s="63"/>
      <c r="I127" s="27">
        <v>0</v>
      </c>
    </row>
    <row r="128" spans="1:9" ht="18" customHeight="1">
      <c r="B128" s="45" t="s">
        <v>238</v>
      </c>
      <c r="C128" s="27">
        <v>0</v>
      </c>
      <c r="D128" s="27"/>
      <c r="E128" s="63">
        <v>16754450</v>
      </c>
      <c r="F128" s="63"/>
      <c r="G128" s="27">
        <v>0</v>
      </c>
      <c r="H128" s="63"/>
      <c r="I128" s="27">
        <v>0</v>
      </c>
    </row>
    <row r="129" spans="1:9" ht="18" customHeight="1">
      <c r="B129" s="45" t="s">
        <v>229</v>
      </c>
      <c r="C129" s="27">
        <v>0</v>
      </c>
      <c r="D129" s="27"/>
      <c r="E129" s="63">
        <v>6414155</v>
      </c>
      <c r="F129" s="63"/>
      <c r="G129" s="27">
        <v>0</v>
      </c>
      <c r="H129" s="63"/>
      <c r="I129" s="27">
        <v>0</v>
      </c>
    </row>
    <row r="130" spans="1:9" ht="18" customHeight="1">
      <c r="C130" s="27"/>
      <c r="D130" s="27"/>
      <c r="E130" s="63"/>
      <c r="F130" s="63"/>
      <c r="G130" s="63"/>
      <c r="H130" s="63"/>
      <c r="I130" s="63"/>
    </row>
    <row r="131" spans="1:9" ht="18" customHeight="1">
      <c r="A131" s="45" t="s">
        <v>159</v>
      </c>
      <c r="B131" s="45" t="s">
        <v>231</v>
      </c>
      <c r="C131" s="27"/>
      <c r="D131" s="27"/>
      <c r="E131" s="63"/>
      <c r="F131" s="63"/>
      <c r="G131" s="63"/>
      <c r="H131" s="63"/>
      <c r="I131" s="63"/>
    </row>
    <row r="132" spans="1:9" ht="18" customHeight="1">
      <c r="B132" s="45" t="s">
        <v>230</v>
      </c>
      <c r="C132" s="27">
        <v>0</v>
      </c>
      <c r="D132" s="27"/>
      <c r="E132" s="63">
        <v>183095340</v>
      </c>
      <c r="F132" s="63"/>
      <c r="G132" s="63">
        <v>0</v>
      </c>
      <c r="H132" s="63"/>
      <c r="I132" s="63">
        <v>183095340</v>
      </c>
    </row>
    <row r="133" spans="1:9" ht="18" customHeight="1">
      <c r="B133" s="45" t="s">
        <v>242</v>
      </c>
      <c r="C133" s="27">
        <v>0</v>
      </c>
      <c r="D133" s="27"/>
      <c r="E133" s="63">
        <v>31900000</v>
      </c>
      <c r="F133" s="63"/>
      <c r="G133" s="63">
        <v>0</v>
      </c>
      <c r="H133" s="63"/>
      <c r="I133" s="63">
        <v>31900000</v>
      </c>
    </row>
    <row r="134" spans="1:9" ht="18" customHeight="1">
      <c r="B134" s="45" t="s">
        <v>229</v>
      </c>
      <c r="C134" s="27">
        <v>0</v>
      </c>
      <c r="D134" s="27"/>
      <c r="E134" s="63">
        <v>3979935710</v>
      </c>
      <c r="F134" s="63"/>
      <c r="G134" s="63">
        <v>0</v>
      </c>
      <c r="H134" s="63"/>
      <c r="I134" s="63">
        <v>3979935710</v>
      </c>
    </row>
    <row r="135" spans="1:9" ht="18" customHeight="1">
      <c r="B135" s="45" t="s">
        <v>240</v>
      </c>
      <c r="C135" s="27">
        <v>0</v>
      </c>
      <c r="D135" s="27"/>
      <c r="E135" s="63">
        <v>4842228437</v>
      </c>
      <c r="F135" s="63"/>
      <c r="G135" s="63">
        <v>0</v>
      </c>
      <c r="H135" s="63"/>
      <c r="I135" s="63">
        <v>4842228437</v>
      </c>
    </row>
    <row r="136" spans="1:9" ht="18" customHeight="1">
      <c r="B136" s="45" t="s">
        <v>232</v>
      </c>
      <c r="C136" s="27">
        <v>0</v>
      </c>
      <c r="D136" s="27"/>
      <c r="E136" s="63">
        <v>326725720</v>
      </c>
      <c r="F136" s="63"/>
      <c r="G136" s="63">
        <v>0</v>
      </c>
      <c r="H136" s="63"/>
      <c r="I136" s="63">
        <v>326725720</v>
      </c>
    </row>
    <row r="137" spans="1:9" ht="18" customHeight="1">
      <c r="C137" s="27"/>
      <c r="D137" s="27"/>
      <c r="F137" s="45"/>
      <c r="G137" s="45"/>
      <c r="H137" s="45"/>
    </row>
    <row r="138" spans="1:9" ht="18" customHeight="1">
      <c r="A138" s="45" t="s">
        <v>162</v>
      </c>
      <c r="B138" s="45" t="s">
        <v>208</v>
      </c>
      <c r="C138" s="27"/>
      <c r="D138" s="27"/>
      <c r="F138" s="45"/>
      <c r="G138" s="45"/>
      <c r="H138" s="45"/>
    </row>
    <row r="139" spans="1:9" ht="18" customHeight="1">
      <c r="B139" s="45" t="s">
        <v>209</v>
      </c>
      <c r="C139" s="27">
        <v>0</v>
      </c>
      <c r="D139" s="27"/>
      <c r="E139" s="27">
        <v>0</v>
      </c>
      <c r="F139" s="45"/>
      <c r="G139" s="27">
        <v>624889490</v>
      </c>
      <c r="H139" s="45"/>
      <c r="I139" s="27">
        <v>0</v>
      </c>
    </row>
    <row r="140" spans="1:9" ht="18" customHeight="1">
      <c r="C140" s="27"/>
      <c r="D140" s="27"/>
      <c r="E140" s="27"/>
      <c r="F140" s="27"/>
      <c r="G140" s="27"/>
      <c r="H140" s="27"/>
      <c r="I140" s="27"/>
    </row>
    <row r="141" spans="1:9" ht="18" customHeight="1">
      <c r="A141" s="45" t="s">
        <v>174</v>
      </c>
      <c r="B141" s="45" t="s">
        <v>193</v>
      </c>
      <c r="C141" s="27">
        <v>0</v>
      </c>
      <c r="D141" s="27"/>
      <c r="E141" s="27">
        <v>0</v>
      </c>
      <c r="F141" s="45"/>
      <c r="G141" s="27">
        <v>91699689</v>
      </c>
      <c r="H141" s="45"/>
      <c r="I141" s="27">
        <v>0</v>
      </c>
    </row>
    <row r="142" spans="1:9" ht="18" customHeight="1">
      <c r="C142" s="27"/>
      <c r="D142" s="27"/>
      <c r="E142" s="27"/>
      <c r="F142" s="27"/>
      <c r="G142" s="27"/>
      <c r="H142" s="27"/>
      <c r="I142" s="27"/>
    </row>
    <row r="143" spans="1:9" ht="18" customHeight="1">
      <c r="A143" s="45" t="s">
        <v>189</v>
      </c>
      <c r="B143" s="45" t="s">
        <v>203</v>
      </c>
      <c r="C143" s="27"/>
      <c r="D143" s="27"/>
      <c r="E143" s="27"/>
      <c r="F143" s="27"/>
      <c r="G143" s="27"/>
      <c r="H143" s="27"/>
      <c r="I143" s="27"/>
    </row>
    <row r="144" spans="1:9" ht="18" customHeight="1">
      <c r="B144" s="45" t="s">
        <v>129</v>
      </c>
      <c r="C144" s="27">
        <v>0</v>
      </c>
      <c r="D144" s="27"/>
      <c r="E144" s="27">
        <v>30000000</v>
      </c>
      <c r="F144" s="27"/>
      <c r="G144" s="27">
        <v>0</v>
      </c>
      <c r="H144" s="27"/>
      <c r="I144" s="27">
        <v>30000000</v>
      </c>
    </row>
    <row r="145" spans="1:9" ht="18" customHeight="1">
      <c r="C145" s="27"/>
      <c r="D145" s="27"/>
      <c r="E145" s="27"/>
      <c r="F145" s="27"/>
      <c r="G145" s="27"/>
      <c r="H145" s="27"/>
      <c r="I145" s="27"/>
    </row>
    <row r="146" spans="1:9" ht="18" customHeight="1">
      <c r="A146" s="45" t="s">
        <v>191</v>
      </c>
      <c r="B146" s="45" t="s">
        <v>268</v>
      </c>
      <c r="C146" s="27">
        <v>498083182</v>
      </c>
      <c r="D146" s="27"/>
      <c r="E146" s="27">
        <v>0</v>
      </c>
      <c r="F146" s="27"/>
      <c r="G146" s="27">
        <v>146264749</v>
      </c>
      <c r="H146" s="27"/>
      <c r="I146" s="27">
        <v>0</v>
      </c>
    </row>
    <row r="147" spans="1:9" ht="18" customHeight="1">
      <c r="C147" s="27"/>
      <c r="D147" s="27"/>
      <c r="E147" s="27"/>
      <c r="F147" s="27"/>
      <c r="G147" s="27"/>
      <c r="H147" s="27"/>
      <c r="I147" s="27"/>
    </row>
    <row r="148" spans="1:9" ht="18" customHeight="1">
      <c r="A148" s="45" t="s">
        <v>267</v>
      </c>
      <c r="B148" s="45" t="s">
        <v>289</v>
      </c>
      <c r="C148" s="27">
        <v>0</v>
      </c>
      <c r="D148" s="27"/>
      <c r="E148" s="27">
        <v>0</v>
      </c>
      <c r="F148" s="27"/>
      <c r="G148" s="27">
        <v>2366084014</v>
      </c>
      <c r="H148" s="27"/>
      <c r="I148" s="27">
        <v>0</v>
      </c>
    </row>
    <row r="149" spans="1:9" ht="18" customHeight="1">
      <c r="C149" s="27"/>
      <c r="D149" s="27"/>
      <c r="E149" s="27"/>
      <c r="F149" s="27"/>
      <c r="G149" s="27"/>
      <c r="H149" s="27"/>
      <c r="I149" s="27"/>
    </row>
    <row r="150" spans="1:9" ht="18" customHeight="1">
      <c r="A150" s="45" t="s">
        <v>269</v>
      </c>
      <c r="B150" s="45" t="s">
        <v>290</v>
      </c>
      <c r="C150" s="27">
        <v>0</v>
      </c>
      <c r="D150" s="27"/>
      <c r="E150" s="27">
        <v>0</v>
      </c>
      <c r="F150" s="27"/>
      <c r="G150" s="27">
        <v>2756416983</v>
      </c>
      <c r="H150" s="27"/>
      <c r="I150" s="27">
        <v>0</v>
      </c>
    </row>
    <row r="151" spans="1:9" ht="18" customHeight="1">
      <c r="C151" s="27"/>
      <c r="D151" s="27"/>
      <c r="E151" s="27"/>
      <c r="F151" s="27"/>
      <c r="G151" s="27"/>
      <c r="H151" s="27"/>
      <c r="I151" s="27"/>
    </row>
    <row r="152" spans="1:9" ht="18" customHeight="1">
      <c r="C152" s="53">
        <f>C98-BS!E11</f>
        <v>0</v>
      </c>
      <c r="E152" s="53">
        <f>E98-BS!G11</f>
        <v>0</v>
      </c>
      <c r="G152" s="53">
        <f>G98-BS!I11</f>
        <v>0</v>
      </c>
      <c r="I152" s="53">
        <f>I98-BS!K11</f>
        <v>0</v>
      </c>
    </row>
    <row r="153" spans="1:9" ht="18" customHeight="1">
      <c r="C153" s="53"/>
      <c r="E153" s="53"/>
      <c r="G153" s="53"/>
      <c r="I153" s="53"/>
    </row>
  </sheetData>
  <mergeCells count="9">
    <mergeCell ref="C104:I104"/>
    <mergeCell ref="C105:E105"/>
    <mergeCell ref="G105:I105"/>
    <mergeCell ref="C5:I5"/>
    <mergeCell ref="C54:I54"/>
    <mergeCell ref="C55:E55"/>
    <mergeCell ref="G55:I55"/>
    <mergeCell ref="G6:I6"/>
    <mergeCell ref="C6:E6"/>
  </mergeCells>
  <pageMargins left="0.7" right="0.5" top="0.8" bottom="0.4" header="0.4" footer="0.33"/>
  <pageSetup paperSize="9" scale="80" firstPageNumber="12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9" max="8" man="1"/>
    <brk id="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2021-02-22T10:28:50Z</cp:lastPrinted>
  <dcterms:created xsi:type="dcterms:W3CDTF">1998-09-16T09:49:24Z</dcterms:created>
  <dcterms:modified xsi:type="dcterms:W3CDTF">2021-02-24T09:39:18Z</dcterms:modified>
</cp:coreProperties>
</file>